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drawings/drawing50.xml" ContentType="application/vnd.openxmlformats-officedocument.drawing+xml"/>
  <Override PartName="/xl/charts/chart46.xml" ContentType="application/vnd.openxmlformats-officedocument.drawingml.chart+xml"/>
  <Override PartName="/xl/drawings/drawing51.xml" ContentType="application/vnd.openxmlformats-officedocument.drawingml.chartshapes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172.16.102.10\ueis\ESTADISTICA\INDICADORES\2024\INDICADORES SANITARIOS 2024\"/>
    </mc:Choice>
  </mc:AlternateContent>
  <xr:revisionPtr revIDLastSave="0" documentId="13_ncr:1_{CDA2DD8D-28CE-45B5-ABC6-DAC148087127}" xr6:coauthVersionLast="47" xr6:coauthVersionMax="47" xr10:uidLastSave="{00000000-0000-0000-0000-000000000000}"/>
  <bookViews>
    <workbookView xWindow="-120" yWindow="-120" windowWidth="29040" windowHeight="15720" tabRatio="836" activeTab="16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state="hidden" r:id="rId6"/>
    <sheet name="Jun" sheetId="77" state="hidden" r:id="rId7"/>
    <sheet name="Jul" sheetId="71" state="hidden" r:id="rId8"/>
    <sheet name="Ago" sheetId="78" state="hidden" r:id="rId9"/>
    <sheet name="Set" sheetId="79" state="hidden" r:id="rId10"/>
    <sheet name="Oct" sheetId="80" state="hidden" r:id="rId11"/>
    <sheet name="Hoja1" sheetId="102" state="hidden" r:id="rId12"/>
    <sheet name="Nov" sheetId="81" state="hidden" r:id="rId13"/>
    <sheet name="Dic" sheetId="82" state="hidden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SANITARIOS 2023" sheetId="86" state="hidden" r:id="rId22"/>
  </sheets>
  <externalReferences>
    <externalReference r:id="rId23"/>
    <externalReference r:id="rId24"/>
    <externalReference r:id="rId25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Jun!$A$3:$BR$28</definedName>
    <definedName name="_xlnm._FilterDatabase" localSheetId="3" hidden="1">Mar!$A$3:$BS$59</definedName>
    <definedName name="_xlnm._FilterDatabase" localSheetId="5" hidden="1">May!$A$3:$BR$59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1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7" i="87" l="1"/>
  <c r="I47" i="87"/>
  <c r="I49" i="87"/>
  <c r="I50" i="87"/>
  <c r="I51" i="87"/>
  <c r="I52" i="87"/>
  <c r="I53" i="87"/>
  <c r="I54" i="87"/>
  <c r="I55" i="87"/>
  <c r="I56" i="87"/>
  <c r="I48" i="87"/>
  <c r="J49" i="87"/>
  <c r="J50" i="87"/>
  <c r="J51" i="87"/>
  <c r="J52" i="87"/>
  <c r="J53" i="87"/>
  <c r="J54" i="87"/>
  <c r="J55" i="87"/>
  <c r="J56" i="87"/>
  <c r="J48" i="87"/>
  <c r="I46" i="87"/>
  <c r="J46" i="87"/>
  <c r="H46" i="87"/>
  <c r="H49" i="87"/>
  <c r="H50" i="87"/>
  <c r="H51" i="87"/>
  <c r="H52" i="87"/>
  <c r="H53" i="87"/>
  <c r="H54" i="87"/>
  <c r="H55" i="87"/>
  <c r="H56" i="87"/>
  <c r="H48" i="87"/>
  <c r="H47" i="87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F8" i="74" s="1"/>
  <c r="BA8" i="74"/>
  <c r="BB8" i="74"/>
  <c r="BC8" i="74"/>
  <c r="BD8" i="74"/>
  <c r="BE8" i="74"/>
  <c r="BF8" i="75" l="1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Y9" i="72"/>
  <c r="AX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C60" i="15"/>
  <c r="D60" i="15"/>
  <c r="AV60" i="15" s="1"/>
  <c r="D175" i="101" s="1"/>
  <c r="E60" i="15"/>
  <c r="AW60" i="15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6"/>
  <c r="AW60" i="76"/>
  <c r="AX60" i="76"/>
  <c r="AY60" i="76"/>
  <c r="AZ60" i="76"/>
  <c r="BA60" i="76"/>
  <c r="BB60" i="76"/>
  <c r="BC60" i="76"/>
  <c r="BD60" i="76"/>
  <c r="AV60" i="77"/>
  <c r="AW60" i="77"/>
  <c r="AX60" i="77"/>
  <c r="AY60" i="77"/>
  <c r="AZ60" i="77"/>
  <c r="BA60" i="77"/>
  <c r="BB60" i="77"/>
  <c r="BC60" i="77"/>
  <c r="BD60" i="77"/>
  <c r="AV60" i="71"/>
  <c r="AW60" i="71"/>
  <c r="AX60" i="71"/>
  <c r="AY60" i="71"/>
  <c r="AZ60" i="71"/>
  <c r="BA60" i="71"/>
  <c r="BB60" i="71"/>
  <c r="BC60" i="71"/>
  <c r="BD60" i="71"/>
  <c r="AV60" i="78"/>
  <c r="AW60" i="78"/>
  <c r="AX60" i="78"/>
  <c r="AY60" i="78"/>
  <c r="AZ60" i="78"/>
  <c r="BA60" i="78"/>
  <c r="BB60" i="78"/>
  <c r="BC60" i="78"/>
  <c r="BD60" i="78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A60" i="80"/>
  <c r="BB60" i="80"/>
  <c r="BC60" i="80"/>
  <c r="BD60" i="80"/>
  <c r="AV60" i="81"/>
  <c r="AW60" i="81"/>
  <c r="AX60" i="81"/>
  <c r="AY60" i="81"/>
  <c r="AZ60" i="81"/>
  <c r="BA60" i="81"/>
  <c r="BB60" i="81"/>
  <c r="BC60" i="81"/>
  <c r="BD60" i="81"/>
  <c r="AV60" i="82"/>
  <c r="AW60" i="82"/>
  <c r="AX60" i="82"/>
  <c r="AY60" i="82"/>
  <c r="AZ60" i="82"/>
  <c r="BA60" i="82"/>
  <c r="BB60" i="82"/>
  <c r="BC60" i="82"/>
  <c r="BD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A52" i="77" l="1"/>
  <c r="A57" i="77"/>
  <c r="A56" i="77"/>
  <c r="A60" i="77"/>
  <c r="A55" i="77"/>
  <c r="A58" i="76"/>
  <c r="A59" i="77"/>
  <c r="G175" i="101"/>
  <c r="BC60" i="15"/>
  <c r="D181" i="101" s="1"/>
  <c r="G181" i="101" s="1"/>
  <c r="BF60" i="72"/>
  <c r="BE60" i="78"/>
  <c r="BE60" i="71"/>
  <c r="BE60" i="79"/>
  <c r="BE60" i="77"/>
  <c r="BF60" i="74"/>
  <c r="BD60" i="15"/>
  <c r="D182" i="101" s="1"/>
  <c r="G182" i="101" s="1"/>
  <c r="BE60" i="81"/>
  <c r="BF60" i="75"/>
  <c r="AX60" i="15"/>
  <c r="D176" i="101" s="1"/>
  <c r="G176" i="101" s="1"/>
  <c r="BE60" i="82"/>
  <c r="BE60" i="80"/>
  <c r="BE60" i="76"/>
  <c r="BE60" i="15"/>
  <c r="D183" i="101" s="1"/>
  <c r="G183" i="101" s="1"/>
  <c r="AY60" i="15"/>
  <c r="D177" i="101" s="1"/>
  <c r="G177" i="101" s="1"/>
  <c r="BB60" i="15"/>
  <c r="D180" i="101" s="1"/>
  <c r="G180" i="101" s="1"/>
  <c r="BA60" i="15"/>
  <c r="D179" i="101" s="1"/>
  <c r="G179" i="101" s="1"/>
  <c r="AZ60" i="15"/>
  <c r="D178" i="101" s="1"/>
  <c r="G178" i="101" s="1"/>
  <c r="AU60" i="15"/>
  <c r="BF60" i="73"/>
  <c r="B174" i="101"/>
  <c r="C179" i="101"/>
  <c r="C174" i="101" s="1"/>
  <c r="BF60" i="15" l="1"/>
  <c r="BG60" i="15" s="1"/>
  <c r="D174" i="101"/>
  <c r="G174" i="101" s="1"/>
  <c r="BE4" i="74" l="1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76"/>
  <c r="BE6" i="76"/>
  <c r="BE7" i="76"/>
  <c r="BE8" i="76"/>
  <c r="BE9" i="76"/>
  <c r="BE10" i="76"/>
  <c r="BE11" i="76"/>
  <c r="BE12" i="76"/>
  <c r="BE13" i="76"/>
  <c r="BE14" i="76"/>
  <c r="BE15" i="76"/>
  <c r="BE16" i="76"/>
  <c r="BE17" i="76"/>
  <c r="BE18" i="76"/>
  <c r="BE19" i="76"/>
  <c r="BE20" i="76"/>
  <c r="BE21" i="76"/>
  <c r="BE22" i="76"/>
  <c r="BE23" i="76"/>
  <c r="BE24" i="76"/>
  <c r="BE25" i="76"/>
  <c r="BE26" i="76"/>
  <c r="BE27" i="76"/>
  <c r="BE28" i="76"/>
  <c r="BE29" i="76"/>
  <c r="BE30" i="76"/>
  <c r="BE31" i="76"/>
  <c r="BE32" i="76"/>
  <c r="BE33" i="76"/>
  <c r="BE34" i="76"/>
  <c r="BE35" i="76"/>
  <c r="BE36" i="76"/>
  <c r="BE37" i="76"/>
  <c r="BE38" i="76"/>
  <c r="BE39" i="76"/>
  <c r="BE40" i="76"/>
  <c r="BE41" i="76"/>
  <c r="BE42" i="76"/>
  <c r="BE43" i="76"/>
  <c r="BE44" i="76"/>
  <c r="BE45" i="76"/>
  <c r="BE46" i="76"/>
  <c r="BE47" i="76"/>
  <c r="BE48" i="76"/>
  <c r="BE49" i="76"/>
  <c r="BE50" i="76"/>
  <c r="BE51" i="76"/>
  <c r="BE5" i="77"/>
  <c r="BE6" i="77"/>
  <c r="BE7" i="77"/>
  <c r="BE8" i="77"/>
  <c r="BE9" i="77"/>
  <c r="BE10" i="77"/>
  <c r="BE11" i="77"/>
  <c r="BE12" i="77"/>
  <c r="BE13" i="77"/>
  <c r="BE14" i="77"/>
  <c r="BE15" i="77"/>
  <c r="BE16" i="77"/>
  <c r="BE17" i="77"/>
  <c r="BE18" i="77"/>
  <c r="BE19" i="77"/>
  <c r="BE20" i="77"/>
  <c r="BE21" i="77"/>
  <c r="BE22" i="77"/>
  <c r="BE23" i="77"/>
  <c r="BE24" i="77"/>
  <c r="BE25" i="77"/>
  <c r="BE26" i="77"/>
  <c r="BE27" i="77"/>
  <c r="BE28" i="77"/>
  <c r="BE29" i="77"/>
  <c r="BE30" i="77"/>
  <c r="BE31" i="77"/>
  <c r="BE32" i="77"/>
  <c r="BE33" i="77"/>
  <c r="BE34" i="77"/>
  <c r="BE35" i="77"/>
  <c r="BE36" i="77"/>
  <c r="BE37" i="77"/>
  <c r="BE38" i="77"/>
  <c r="BE39" i="77"/>
  <c r="BE40" i="77"/>
  <c r="BE41" i="77"/>
  <c r="BE42" i="77"/>
  <c r="BE43" i="77"/>
  <c r="BE44" i="77"/>
  <c r="BE45" i="77"/>
  <c r="BE46" i="77"/>
  <c r="BE47" i="77"/>
  <c r="BE48" i="77"/>
  <c r="BE49" i="77"/>
  <c r="BE50" i="77"/>
  <c r="BE51" i="77"/>
  <c r="BE5" i="71"/>
  <c r="BE6" i="71"/>
  <c r="BE7" i="71"/>
  <c r="BE8" i="71"/>
  <c r="BE9" i="71"/>
  <c r="BE10" i="71"/>
  <c r="BE11" i="71"/>
  <c r="BE12" i="71"/>
  <c r="BE13" i="71"/>
  <c r="BE14" i="71"/>
  <c r="BE15" i="71"/>
  <c r="BE16" i="71"/>
  <c r="BE17" i="71"/>
  <c r="BE18" i="71"/>
  <c r="BE19" i="71"/>
  <c r="BE20" i="71"/>
  <c r="BE21" i="71"/>
  <c r="BE22" i="71"/>
  <c r="BE23" i="71"/>
  <c r="BE24" i="71"/>
  <c r="BE25" i="71"/>
  <c r="BE26" i="71"/>
  <c r="BE27" i="71"/>
  <c r="BE28" i="71"/>
  <c r="BE29" i="71"/>
  <c r="BE30" i="71"/>
  <c r="BE31" i="71"/>
  <c r="BE32" i="71"/>
  <c r="BE33" i="71"/>
  <c r="BE34" i="71"/>
  <c r="BE35" i="71"/>
  <c r="BE36" i="71"/>
  <c r="BE37" i="71"/>
  <c r="BE38" i="71"/>
  <c r="BE39" i="71"/>
  <c r="BE40" i="71"/>
  <c r="BE41" i="71"/>
  <c r="BE42" i="71"/>
  <c r="BE43" i="71"/>
  <c r="BE44" i="71"/>
  <c r="BE45" i="71"/>
  <c r="BE46" i="71"/>
  <c r="BE47" i="71"/>
  <c r="BE48" i="71"/>
  <c r="BE49" i="71"/>
  <c r="BE50" i="71"/>
  <c r="BE51" i="71"/>
  <c r="BE5" i="78"/>
  <c r="BE6" i="78"/>
  <c r="BE7" i="78"/>
  <c r="BE8" i="78"/>
  <c r="BE9" i="78"/>
  <c r="BE10" i="78"/>
  <c r="BE11" i="78"/>
  <c r="BE12" i="78"/>
  <c r="BE13" i="78"/>
  <c r="BE14" i="78"/>
  <c r="BE15" i="78"/>
  <c r="BE16" i="78"/>
  <c r="BE17" i="78"/>
  <c r="BE18" i="78"/>
  <c r="BE19" i="78"/>
  <c r="BE20" i="78"/>
  <c r="BE21" i="78"/>
  <c r="BE22" i="78"/>
  <c r="BE23" i="78"/>
  <c r="BE24" i="78"/>
  <c r="BE25" i="78"/>
  <c r="BE26" i="78"/>
  <c r="BE27" i="78"/>
  <c r="BE28" i="78"/>
  <c r="BE29" i="78"/>
  <c r="BE30" i="78"/>
  <c r="BE31" i="78"/>
  <c r="BE32" i="78"/>
  <c r="BE33" i="78"/>
  <c r="BE34" i="78"/>
  <c r="BE35" i="78"/>
  <c r="BE36" i="78"/>
  <c r="BE37" i="78"/>
  <c r="BE38" i="78"/>
  <c r="BE39" i="78"/>
  <c r="BE40" i="78"/>
  <c r="BE41" i="78"/>
  <c r="BE42" i="78"/>
  <c r="BE43" i="78"/>
  <c r="BE44" i="78"/>
  <c r="BE45" i="78"/>
  <c r="BE46" i="78"/>
  <c r="BE47" i="78"/>
  <c r="BE48" i="78"/>
  <c r="BE49" i="78"/>
  <c r="BE50" i="78"/>
  <c r="BE51" i="78"/>
  <c r="BE5" i="79"/>
  <c r="BE6" i="79"/>
  <c r="BE7" i="79"/>
  <c r="BE8" i="79"/>
  <c r="BE9" i="79"/>
  <c r="BE10" i="79"/>
  <c r="BE11" i="79"/>
  <c r="BE12" i="79"/>
  <c r="BE13" i="79"/>
  <c r="BE14" i="79"/>
  <c r="BE15" i="79"/>
  <c r="BE16" i="79"/>
  <c r="BE17" i="79"/>
  <c r="BE18" i="79"/>
  <c r="BE19" i="79"/>
  <c r="BE20" i="79"/>
  <c r="BE21" i="79"/>
  <c r="BE22" i="79"/>
  <c r="BE23" i="79"/>
  <c r="BE24" i="79"/>
  <c r="BE25" i="79"/>
  <c r="BE26" i="79"/>
  <c r="BE27" i="79"/>
  <c r="BE28" i="79"/>
  <c r="BE29" i="79"/>
  <c r="BE30" i="79"/>
  <c r="BE31" i="79"/>
  <c r="BE32" i="79"/>
  <c r="BE33" i="79"/>
  <c r="BE34" i="79"/>
  <c r="BE35" i="79"/>
  <c r="BE36" i="79"/>
  <c r="BE37" i="79"/>
  <c r="BE38" i="79"/>
  <c r="BE39" i="79"/>
  <c r="BE40" i="79"/>
  <c r="BE41" i="79"/>
  <c r="BE42" i="79"/>
  <c r="BE43" i="79"/>
  <c r="BE44" i="79"/>
  <c r="BE45" i="79"/>
  <c r="BE46" i="79"/>
  <c r="BE47" i="79"/>
  <c r="BE48" i="79"/>
  <c r="BE49" i="79"/>
  <c r="BE50" i="79"/>
  <c r="BE51" i="79"/>
  <c r="BE5" i="80"/>
  <c r="BE6" i="80"/>
  <c r="BE7" i="80"/>
  <c r="BE8" i="80"/>
  <c r="BE9" i="80"/>
  <c r="BE10" i="80"/>
  <c r="BE11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" i="81"/>
  <c r="BE6" i="81"/>
  <c r="BE7" i="81"/>
  <c r="BE8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" i="82"/>
  <c r="BE6" i="82"/>
  <c r="BE7" i="82"/>
  <c r="BE8" i="82"/>
  <c r="BE9" i="82"/>
  <c r="BE10" i="82"/>
  <c r="BE11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76"/>
  <c r="BE4" i="77"/>
  <c r="BE4" i="71"/>
  <c r="BE4" i="78"/>
  <c r="BE4" i="79"/>
  <c r="BE4" i="80"/>
  <c r="BE4" i="81"/>
  <c r="BE4" i="82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3" i="79"/>
  <c r="A24" i="79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15" i="80"/>
  <c r="A15" i="81" s="1"/>
  <c r="A22" i="80"/>
  <c r="A22" i="81" s="1"/>
  <c r="A23" i="80"/>
  <c r="A23" i="81" s="1"/>
  <c r="A24" i="80"/>
  <c r="A24" i="81" s="1"/>
  <c r="A25" i="80"/>
  <c r="A25" i="81" s="1"/>
  <c r="A33" i="80"/>
  <c r="A33" i="81" s="1"/>
  <c r="A44" i="80"/>
  <c r="A44" i="81" s="1"/>
  <c r="AV26" i="72"/>
  <c r="AW26" i="72"/>
  <c r="AX26" i="72"/>
  <c r="AY26" i="72"/>
  <c r="AZ26" i="72"/>
  <c r="BA26" i="72"/>
  <c r="BB26" i="72"/>
  <c r="BC26" i="72"/>
  <c r="BD26" i="72"/>
  <c r="AV27" i="72"/>
  <c r="AW27" i="72"/>
  <c r="AX27" i="72"/>
  <c r="AY27" i="72"/>
  <c r="AZ27" i="72"/>
  <c r="BA27" i="72"/>
  <c r="BB27" i="72"/>
  <c r="BC27" i="72"/>
  <c r="BD27" i="72"/>
  <c r="AV28" i="72"/>
  <c r="AW28" i="72"/>
  <c r="AX28" i="72"/>
  <c r="AY28" i="72"/>
  <c r="AZ28" i="72"/>
  <c r="BA28" i="72"/>
  <c r="BB28" i="72"/>
  <c r="BC28" i="72"/>
  <c r="BD28" i="72"/>
  <c r="BE28" i="72"/>
  <c r="AV29" i="72"/>
  <c r="AW29" i="72"/>
  <c r="AX29" i="72"/>
  <c r="AY29" i="72"/>
  <c r="AZ29" i="72"/>
  <c r="BA29" i="72"/>
  <c r="BB29" i="72"/>
  <c r="BC29" i="72"/>
  <c r="BD29" i="72"/>
  <c r="BE29" i="72"/>
  <c r="AV30" i="72"/>
  <c r="AW30" i="72"/>
  <c r="AX30" i="72"/>
  <c r="AY30" i="72"/>
  <c r="AZ30" i="72"/>
  <c r="BA30" i="72"/>
  <c r="BB30" i="72"/>
  <c r="BC30" i="72"/>
  <c r="BD30" i="72"/>
  <c r="BE30" i="72"/>
  <c r="AV31" i="72"/>
  <c r="AW31" i="72"/>
  <c r="AX31" i="72"/>
  <c r="AY31" i="72"/>
  <c r="AZ31" i="72"/>
  <c r="BA31" i="72"/>
  <c r="BB31" i="72"/>
  <c r="BC31" i="72"/>
  <c r="BD31" i="72"/>
  <c r="BE31" i="72"/>
  <c r="AV32" i="72"/>
  <c r="AW32" i="72"/>
  <c r="AX32" i="72"/>
  <c r="AY32" i="72"/>
  <c r="AZ32" i="72"/>
  <c r="BA32" i="72"/>
  <c r="BB32" i="72"/>
  <c r="BC32" i="72"/>
  <c r="BD32" i="72"/>
  <c r="BE32" i="72"/>
  <c r="AV33" i="72"/>
  <c r="AW33" i="72"/>
  <c r="AX33" i="72"/>
  <c r="AY33" i="72"/>
  <c r="AZ33" i="72"/>
  <c r="BA33" i="72"/>
  <c r="BB33" i="72"/>
  <c r="BC33" i="72"/>
  <c r="BD33" i="72"/>
  <c r="BE33" i="72"/>
  <c r="AV34" i="72"/>
  <c r="AW34" i="72"/>
  <c r="AX34" i="72"/>
  <c r="AY34" i="72"/>
  <c r="AZ34" i="72"/>
  <c r="BA34" i="72"/>
  <c r="BB34" i="72"/>
  <c r="BC34" i="72"/>
  <c r="BD34" i="72"/>
  <c r="BE34" i="72"/>
  <c r="AV35" i="72"/>
  <c r="AW35" i="72"/>
  <c r="AX35" i="72"/>
  <c r="AY35" i="72"/>
  <c r="AZ35" i="72"/>
  <c r="BA35" i="72"/>
  <c r="BB35" i="72"/>
  <c r="BC35" i="72"/>
  <c r="BD35" i="72"/>
  <c r="BE35" i="72"/>
  <c r="AV36" i="72"/>
  <c r="AW36" i="72"/>
  <c r="AX36" i="72"/>
  <c r="AY36" i="72"/>
  <c r="AZ36" i="72"/>
  <c r="BA36" i="72"/>
  <c r="BB36" i="72"/>
  <c r="BC36" i="72"/>
  <c r="BD36" i="72"/>
  <c r="BE36" i="72"/>
  <c r="AV37" i="72"/>
  <c r="AW37" i="72"/>
  <c r="AX37" i="72"/>
  <c r="AY37" i="72"/>
  <c r="AZ37" i="72"/>
  <c r="BA37" i="72"/>
  <c r="BB37" i="72"/>
  <c r="BC37" i="72"/>
  <c r="BD37" i="72"/>
  <c r="BE37" i="72"/>
  <c r="AV38" i="72"/>
  <c r="AW38" i="72"/>
  <c r="AX38" i="72"/>
  <c r="AY38" i="72"/>
  <c r="AZ38" i="72"/>
  <c r="BA38" i="72"/>
  <c r="BB38" i="72"/>
  <c r="BC38" i="72"/>
  <c r="BD38" i="72"/>
  <c r="BE38" i="72"/>
  <c r="AV39" i="72"/>
  <c r="AW39" i="72"/>
  <c r="AX39" i="72"/>
  <c r="AY39" i="72"/>
  <c r="AZ39" i="72"/>
  <c r="BA39" i="72"/>
  <c r="BB39" i="72"/>
  <c r="BC39" i="72"/>
  <c r="BD39" i="72"/>
  <c r="BE39" i="72"/>
  <c r="AV40" i="72"/>
  <c r="AW40" i="72"/>
  <c r="AX40" i="72"/>
  <c r="AY40" i="72"/>
  <c r="AZ40" i="72"/>
  <c r="BA40" i="72"/>
  <c r="BB40" i="72"/>
  <c r="BC40" i="72"/>
  <c r="BD40" i="72"/>
  <c r="BE40" i="72"/>
  <c r="AV41" i="72"/>
  <c r="AW41" i="72"/>
  <c r="AX41" i="72"/>
  <c r="AY41" i="72"/>
  <c r="AZ41" i="72"/>
  <c r="BA41" i="72"/>
  <c r="BB41" i="72"/>
  <c r="BC41" i="72"/>
  <c r="BD41" i="72"/>
  <c r="BE41" i="72"/>
  <c r="AV42" i="72"/>
  <c r="AW42" i="72"/>
  <c r="AX42" i="72"/>
  <c r="AY42" i="72"/>
  <c r="AZ42" i="72"/>
  <c r="BA42" i="72"/>
  <c r="BB42" i="72"/>
  <c r="BC42" i="72"/>
  <c r="BD42" i="72"/>
  <c r="BE42" i="72"/>
  <c r="AV43" i="72"/>
  <c r="AW43" i="72"/>
  <c r="AX43" i="72"/>
  <c r="AY43" i="72"/>
  <c r="AZ43" i="72"/>
  <c r="BA43" i="72"/>
  <c r="BB43" i="72"/>
  <c r="BC43" i="72"/>
  <c r="BD43" i="72"/>
  <c r="BE43" i="72"/>
  <c r="AV44" i="72"/>
  <c r="AW44" i="72"/>
  <c r="AX44" i="72"/>
  <c r="AY44" i="72"/>
  <c r="AZ44" i="72"/>
  <c r="BA44" i="72"/>
  <c r="BB44" i="72"/>
  <c r="BC44" i="72"/>
  <c r="BD44" i="72"/>
  <c r="BE44" i="72"/>
  <c r="AV45" i="72"/>
  <c r="AW45" i="72"/>
  <c r="AX45" i="72"/>
  <c r="AY45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V5" i="72"/>
  <c r="AW5" i="72"/>
  <c r="AX5" i="72"/>
  <c r="AY5" i="72"/>
  <c r="AZ5" i="72"/>
  <c r="BA5" i="72"/>
  <c r="BB5" i="72"/>
  <c r="BC5" i="72"/>
  <c r="BD5" i="72"/>
  <c r="AV6" i="72"/>
  <c r="AW6" i="72"/>
  <c r="AX6" i="72"/>
  <c r="AY6" i="72"/>
  <c r="AZ6" i="72"/>
  <c r="BA6" i="72"/>
  <c r="BB6" i="72"/>
  <c r="BC6" i="72"/>
  <c r="BD6" i="72"/>
  <c r="AV7" i="72"/>
  <c r="AW7" i="72"/>
  <c r="AX7" i="72"/>
  <c r="AY7" i="72"/>
  <c r="AZ7" i="72"/>
  <c r="BA7" i="72"/>
  <c r="BB7" i="72"/>
  <c r="BC7" i="72"/>
  <c r="BD7" i="72"/>
  <c r="AV8" i="72"/>
  <c r="AW8" i="72"/>
  <c r="AX8" i="72"/>
  <c r="AY8" i="72"/>
  <c r="AZ8" i="72"/>
  <c r="BA8" i="72"/>
  <c r="BB8" i="72"/>
  <c r="BC8" i="72"/>
  <c r="BD8" i="72"/>
  <c r="AV9" i="72"/>
  <c r="AW9" i="72"/>
  <c r="AV10" i="72"/>
  <c r="AW10" i="72"/>
  <c r="AX10" i="72"/>
  <c r="AY10" i="72"/>
  <c r="AZ10" i="72"/>
  <c r="BA10" i="72"/>
  <c r="BB10" i="72"/>
  <c r="BC10" i="72"/>
  <c r="BD10" i="72"/>
  <c r="AV11" i="72"/>
  <c r="AW11" i="72"/>
  <c r="AX11" i="72"/>
  <c r="AY11" i="72"/>
  <c r="AZ11" i="72"/>
  <c r="BA11" i="72"/>
  <c r="BB11" i="72"/>
  <c r="BC11" i="72"/>
  <c r="BD11" i="72"/>
  <c r="AV12" i="72"/>
  <c r="AW12" i="72"/>
  <c r="AX12" i="72"/>
  <c r="AY12" i="72"/>
  <c r="AZ12" i="72"/>
  <c r="BA12" i="72"/>
  <c r="BB12" i="72"/>
  <c r="BC12" i="72"/>
  <c r="BD12" i="72"/>
  <c r="AV13" i="72"/>
  <c r="AW13" i="72"/>
  <c r="AX13" i="72"/>
  <c r="AY13" i="72"/>
  <c r="AZ13" i="72"/>
  <c r="BA13" i="72"/>
  <c r="BB13" i="72"/>
  <c r="BC13" i="72"/>
  <c r="BD13" i="72"/>
  <c r="AV14" i="72"/>
  <c r="AW14" i="72"/>
  <c r="AX14" i="72"/>
  <c r="AY14" i="72"/>
  <c r="AZ14" i="72"/>
  <c r="BA14" i="72"/>
  <c r="BB14" i="72"/>
  <c r="BC14" i="72"/>
  <c r="BD14" i="72"/>
  <c r="AV15" i="72"/>
  <c r="AW15" i="72"/>
  <c r="AX15" i="72"/>
  <c r="AY15" i="72"/>
  <c r="AZ15" i="72"/>
  <c r="BA15" i="72"/>
  <c r="BB15" i="72"/>
  <c r="BC15" i="72"/>
  <c r="BD15" i="72"/>
  <c r="AV16" i="72"/>
  <c r="AW16" i="72"/>
  <c r="AX16" i="72"/>
  <c r="AY16" i="72"/>
  <c r="AZ16" i="72"/>
  <c r="BA16" i="72"/>
  <c r="BB16" i="72"/>
  <c r="BC16" i="72"/>
  <c r="BD16" i="72"/>
  <c r="AV17" i="72"/>
  <c r="AW17" i="72"/>
  <c r="AX17" i="72"/>
  <c r="AY17" i="72"/>
  <c r="AZ17" i="72"/>
  <c r="BA17" i="72"/>
  <c r="BB17" i="72"/>
  <c r="BC17" i="72"/>
  <c r="BD17" i="72"/>
  <c r="AV18" i="72"/>
  <c r="AW18" i="72"/>
  <c r="AX18" i="72"/>
  <c r="AY18" i="72"/>
  <c r="AZ18" i="72"/>
  <c r="BA18" i="72"/>
  <c r="BB18" i="72"/>
  <c r="BC18" i="72"/>
  <c r="BD18" i="72"/>
  <c r="AV19" i="72"/>
  <c r="AW19" i="72"/>
  <c r="AX19" i="72"/>
  <c r="AY19" i="72"/>
  <c r="AZ19" i="72"/>
  <c r="BA19" i="72"/>
  <c r="BB19" i="72"/>
  <c r="BC19" i="72"/>
  <c r="BD19" i="72"/>
  <c r="AV20" i="72"/>
  <c r="AW20" i="72"/>
  <c r="AX20" i="72"/>
  <c r="AY20" i="72"/>
  <c r="AZ20" i="72"/>
  <c r="BA20" i="72"/>
  <c r="BB20" i="72"/>
  <c r="BC20" i="72"/>
  <c r="BD20" i="72"/>
  <c r="AV21" i="72"/>
  <c r="AW21" i="72"/>
  <c r="AX21" i="72"/>
  <c r="AY21" i="72"/>
  <c r="AZ21" i="72"/>
  <c r="BA21" i="72"/>
  <c r="BB21" i="72"/>
  <c r="BC21" i="72"/>
  <c r="BD21" i="72"/>
  <c r="AV22" i="72"/>
  <c r="AW22" i="72"/>
  <c r="AX22" i="72"/>
  <c r="AY22" i="72"/>
  <c r="AZ22" i="72"/>
  <c r="BA22" i="72"/>
  <c r="BB22" i="72"/>
  <c r="BC22" i="72"/>
  <c r="BD22" i="72"/>
  <c r="AV23" i="72"/>
  <c r="AW23" i="72"/>
  <c r="AX23" i="72"/>
  <c r="AY23" i="72"/>
  <c r="AZ23" i="72"/>
  <c r="BA23" i="72"/>
  <c r="BB23" i="72"/>
  <c r="BC23" i="72"/>
  <c r="BD23" i="72"/>
  <c r="AV24" i="72"/>
  <c r="AW24" i="72"/>
  <c r="AX24" i="72"/>
  <c r="AY24" i="72"/>
  <c r="AZ24" i="72"/>
  <c r="BA24" i="72"/>
  <c r="BB24" i="72"/>
  <c r="BC24" i="72"/>
  <c r="BD24" i="72"/>
  <c r="AV25" i="72"/>
  <c r="AW25" i="72"/>
  <c r="AX25" i="72"/>
  <c r="AY25" i="72"/>
  <c r="AZ25" i="72"/>
  <c r="BA25" i="72"/>
  <c r="BB25" i="72"/>
  <c r="BC25" i="72"/>
  <c r="BD25" i="72"/>
  <c r="BD4" i="72"/>
  <c r="BC4" i="72"/>
  <c r="BB4" i="72"/>
  <c r="BA4" i="72"/>
  <c r="AZ4" i="72"/>
  <c r="AX4" i="72"/>
  <c r="AY4" i="72"/>
  <c r="AV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E8" i="15"/>
  <c r="AW8" i="15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B67" i="83" s="1"/>
  <c r="AX8" i="85"/>
  <c r="AY8" i="85"/>
  <c r="B68" i="83" s="1"/>
  <c r="AZ8" i="85"/>
  <c r="B69" i="83" s="1"/>
  <c r="C69" i="83" s="1"/>
  <c r="BA8" i="85"/>
  <c r="B70" i="83" s="1"/>
  <c r="C70" i="83" s="1"/>
  <c r="BB8" i="85"/>
  <c r="B71" i="83" s="1"/>
  <c r="C71" i="83" s="1"/>
  <c r="BC8" i="85"/>
  <c r="B72" i="83" s="1"/>
  <c r="C72" i="83" s="1"/>
  <c r="BD8" i="85"/>
  <c r="B73" i="83" s="1"/>
  <c r="C73" i="83" s="1"/>
  <c r="BE8" i="85"/>
  <c r="B74" i="83" s="1"/>
  <c r="C74" i="83" s="1"/>
  <c r="BF8" i="85"/>
  <c r="B75" i="83" s="1"/>
  <c r="C75" i="83" s="1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BE4" i="15" l="1"/>
  <c r="BE6" i="15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G67" i="83" s="1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66" i="83"/>
  <c r="BG8" i="85"/>
  <c r="C67" i="83"/>
  <c r="BE8" i="15"/>
  <c r="D75" i="83" s="1"/>
  <c r="G75" i="83" s="1"/>
  <c r="AY8" i="15"/>
  <c r="D69" i="83" s="1"/>
  <c r="G69" i="83" s="1"/>
  <c r="BC8" i="15"/>
  <c r="D73" i="83" s="1"/>
  <c r="G73" i="83" s="1"/>
  <c r="BA8" i="15"/>
  <c r="D71" i="83" s="1"/>
  <c r="G71" i="83" s="1"/>
  <c r="BB8" i="15"/>
  <c r="D72" i="83" s="1"/>
  <c r="G72" i="83" s="1"/>
  <c r="AZ8" i="15"/>
  <c r="D70" i="83" s="1"/>
  <c r="G70" i="83" s="1"/>
  <c r="AU8" i="15"/>
  <c r="BD8" i="15"/>
  <c r="D74" i="83" s="1"/>
  <c r="G74" i="83" s="1"/>
  <c r="AX8" i="15"/>
  <c r="D68" i="83" s="1"/>
  <c r="G68" i="83" s="1"/>
  <c r="C68" i="83"/>
  <c r="AW25" i="85"/>
  <c r="B170" i="89" s="1"/>
  <c r="C170" i="89" s="1"/>
  <c r="AX25" i="85"/>
  <c r="AY25" i="85"/>
  <c r="B171" i="89" s="1"/>
  <c r="C171" i="89" s="1"/>
  <c r="AZ25" i="85"/>
  <c r="B172" i="89" s="1"/>
  <c r="C172" i="89" s="1"/>
  <c r="BA25" i="85"/>
  <c r="B173" i="89" s="1"/>
  <c r="C173" i="89" s="1"/>
  <c r="BB25" i="85"/>
  <c r="B174" i="89" s="1"/>
  <c r="C174" i="89" s="1"/>
  <c r="BC25" i="85"/>
  <c r="B175" i="89" s="1"/>
  <c r="C175" i="89" s="1"/>
  <c r="BD25" i="85"/>
  <c r="B176" i="89" s="1"/>
  <c r="C176" i="89" s="1"/>
  <c r="BE25" i="85"/>
  <c r="B177" i="89" s="1"/>
  <c r="C177" i="89" s="1"/>
  <c r="BF25" i="85"/>
  <c r="B178" i="89" s="1"/>
  <c r="C178" i="89" s="1"/>
  <c r="AW26" i="85"/>
  <c r="B192" i="89" s="1"/>
  <c r="C192" i="89" s="1"/>
  <c r="AX26" i="85"/>
  <c r="AY26" i="85"/>
  <c r="B193" i="89" s="1"/>
  <c r="C193" i="89" s="1"/>
  <c r="AZ26" i="85"/>
  <c r="B194" i="89" s="1"/>
  <c r="C194" i="89" s="1"/>
  <c r="BA26" i="85"/>
  <c r="B195" i="89" s="1"/>
  <c r="C195" i="89" s="1"/>
  <c r="BB26" i="85"/>
  <c r="B196" i="89" s="1"/>
  <c r="C196" i="89" s="1"/>
  <c r="BC26" i="85"/>
  <c r="B197" i="89" s="1"/>
  <c r="C197" i="89" s="1"/>
  <c r="BD26" i="85"/>
  <c r="B198" i="89" s="1"/>
  <c r="C198" i="89" s="1"/>
  <c r="BE26" i="85"/>
  <c r="B199" i="89" s="1"/>
  <c r="C199" i="89" s="1"/>
  <c r="BF26" i="85"/>
  <c r="B200" i="89" s="1"/>
  <c r="C200" i="89" s="1"/>
  <c r="AW27" i="85"/>
  <c r="B212" i="89" s="1"/>
  <c r="C212" i="89" s="1"/>
  <c r="AX27" i="85"/>
  <c r="AY27" i="85"/>
  <c r="B213" i="89" s="1"/>
  <c r="C213" i="89" s="1"/>
  <c r="AZ27" i="85"/>
  <c r="B214" i="89" s="1"/>
  <c r="C214" i="89" s="1"/>
  <c r="BA27" i="85"/>
  <c r="B215" i="89" s="1"/>
  <c r="C215" i="89" s="1"/>
  <c r="BB27" i="85"/>
  <c r="B216" i="89" s="1"/>
  <c r="C216" i="89" s="1"/>
  <c r="BC27" i="85"/>
  <c r="B217" i="89" s="1"/>
  <c r="C217" i="89" s="1"/>
  <c r="BD27" i="85"/>
  <c r="B218" i="89" s="1"/>
  <c r="C218" i="89" s="1"/>
  <c r="BE27" i="85"/>
  <c r="B219" i="89" s="1"/>
  <c r="C219" i="89" s="1"/>
  <c r="BF27" i="85"/>
  <c r="B220" i="89" s="1"/>
  <c r="C220" i="89" s="1"/>
  <c r="AW28" i="85"/>
  <c r="AX28" i="85"/>
  <c r="AY28" i="85"/>
  <c r="B233" i="89" s="1"/>
  <c r="C233" i="89" s="1"/>
  <c r="AZ28" i="85"/>
  <c r="B234" i="89" s="1"/>
  <c r="C234" i="89" s="1"/>
  <c r="BA28" i="85"/>
  <c r="B235" i="89" s="1"/>
  <c r="C235" i="89" s="1"/>
  <c r="BB28" i="85"/>
  <c r="B236" i="89" s="1"/>
  <c r="C236" i="89" s="1"/>
  <c r="BC28" i="85"/>
  <c r="B237" i="89" s="1"/>
  <c r="C237" i="89" s="1"/>
  <c r="BD28" i="85"/>
  <c r="B238" i="89" s="1"/>
  <c r="C238" i="89" s="1"/>
  <c r="BE28" i="85"/>
  <c r="B239" i="89" s="1"/>
  <c r="C239" i="89" s="1"/>
  <c r="BF28" i="85"/>
  <c r="B240" i="89" s="1"/>
  <c r="C240" i="89" s="1"/>
  <c r="AW29" i="85"/>
  <c r="AX29" i="85"/>
  <c r="AY29" i="85"/>
  <c r="B253" i="89" s="1"/>
  <c r="C253" i="89" s="1"/>
  <c r="AZ29" i="85"/>
  <c r="B254" i="89" s="1"/>
  <c r="C254" i="89" s="1"/>
  <c r="BA29" i="85"/>
  <c r="B255" i="89" s="1"/>
  <c r="C255" i="89" s="1"/>
  <c r="BB29" i="85"/>
  <c r="B256" i="89" s="1"/>
  <c r="C256" i="89" s="1"/>
  <c r="BC29" i="85"/>
  <c r="B257" i="89" s="1"/>
  <c r="C257" i="89" s="1"/>
  <c r="BD29" i="85"/>
  <c r="B258" i="89" s="1"/>
  <c r="C258" i="89" s="1"/>
  <c r="BE29" i="85"/>
  <c r="B259" i="89" s="1"/>
  <c r="C259" i="89" s="1"/>
  <c r="BF29" i="85"/>
  <c r="B260" i="89" s="1"/>
  <c r="C260" i="89" s="1"/>
  <c r="AW30" i="85"/>
  <c r="AX30" i="85"/>
  <c r="AY30" i="85"/>
  <c r="B274" i="89" s="1"/>
  <c r="C274" i="89" s="1"/>
  <c r="AZ30" i="85"/>
  <c r="B275" i="89" s="1"/>
  <c r="C275" i="89" s="1"/>
  <c r="BA30" i="85"/>
  <c r="B276" i="89" s="1"/>
  <c r="C276" i="89" s="1"/>
  <c r="BB30" i="85"/>
  <c r="B277" i="89" s="1"/>
  <c r="C277" i="89" s="1"/>
  <c r="BC30" i="85"/>
  <c r="B278" i="89" s="1"/>
  <c r="C278" i="89" s="1"/>
  <c r="BD30" i="85"/>
  <c r="B279" i="89" s="1"/>
  <c r="C279" i="89" s="1"/>
  <c r="BE30" i="85"/>
  <c r="B280" i="89" s="1"/>
  <c r="C280" i="89" s="1"/>
  <c r="BF30" i="85"/>
  <c r="B281" i="89" s="1"/>
  <c r="C281" i="89" s="1"/>
  <c r="AW31" i="85"/>
  <c r="B294" i="89" s="1"/>
  <c r="C294" i="89" s="1"/>
  <c r="AX31" i="85"/>
  <c r="AY31" i="85"/>
  <c r="B295" i="89" s="1"/>
  <c r="C295" i="89" s="1"/>
  <c r="AZ31" i="85"/>
  <c r="B296" i="89" s="1"/>
  <c r="C296" i="89" s="1"/>
  <c r="BA31" i="85"/>
  <c r="B297" i="89" s="1"/>
  <c r="C297" i="89" s="1"/>
  <c r="BB31" i="85"/>
  <c r="B298" i="89" s="1"/>
  <c r="BC31" i="85"/>
  <c r="B299" i="89" s="1"/>
  <c r="C299" i="89" s="1"/>
  <c r="BD31" i="85"/>
  <c r="B300" i="89" s="1"/>
  <c r="C300" i="89" s="1"/>
  <c r="BE31" i="85"/>
  <c r="B301" i="89" s="1"/>
  <c r="C301" i="89" s="1"/>
  <c r="BF31" i="85"/>
  <c r="B302" i="89" s="1"/>
  <c r="C302" i="89" s="1"/>
  <c r="AW32" i="85"/>
  <c r="B314" i="89" s="1"/>
  <c r="C314" i="89" s="1"/>
  <c r="AX32" i="85"/>
  <c r="AY32" i="85"/>
  <c r="B315" i="89" s="1"/>
  <c r="C315" i="89" s="1"/>
  <c r="AZ32" i="85"/>
  <c r="B316" i="89" s="1"/>
  <c r="C316" i="89" s="1"/>
  <c r="BA32" i="85"/>
  <c r="B317" i="89" s="1"/>
  <c r="C317" i="89" s="1"/>
  <c r="BB32" i="85"/>
  <c r="B318" i="89" s="1"/>
  <c r="C318" i="89" s="1"/>
  <c r="BC32" i="85"/>
  <c r="B319" i="89" s="1"/>
  <c r="C319" i="89" s="1"/>
  <c r="BD32" i="85"/>
  <c r="B320" i="89" s="1"/>
  <c r="C320" i="89" s="1"/>
  <c r="BE32" i="85"/>
  <c r="B321" i="89" s="1"/>
  <c r="C321" i="89" s="1"/>
  <c r="BF32" i="85"/>
  <c r="B322" i="89" s="1"/>
  <c r="C322" i="89" s="1"/>
  <c r="AW33" i="85"/>
  <c r="B334" i="89" s="1"/>
  <c r="C334" i="89" s="1"/>
  <c r="AX33" i="85"/>
  <c r="AY33" i="85"/>
  <c r="B335" i="89" s="1"/>
  <c r="C335" i="89" s="1"/>
  <c r="AZ33" i="85"/>
  <c r="B336" i="89" s="1"/>
  <c r="C336" i="89" s="1"/>
  <c r="BA33" i="85"/>
  <c r="B337" i="89" s="1"/>
  <c r="C337" i="89" s="1"/>
  <c r="BB33" i="85"/>
  <c r="B338" i="89" s="1"/>
  <c r="C338" i="89" s="1"/>
  <c r="BC33" i="85"/>
  <c r="B339" i="89" s="1"/>
  <c r="C339" i="89" s="1"/>
  <c r="BD33" i="85"/>
  <c r="B340" i="89" s="1"/>
  <c r="C340" i="89" s="1"/>
  <c r="BE33" i="85"/>
  <c r="B341" i="89" s="1"/>
  <c r="C341" i="89" s="1"/>
  <c r="BF33" i="85"/>
  <c r="B342" i="89" s="1"/>
  <c r="C342" i="89" s="1"/>
  <c r="AW34" i="85"/>
  <c r="AX34" i="85"/>
  <c r="AY34" i="85"/>
  <c r="B357" i="89" s="1"/>
  <c r="C357" i="89" s="1"/>
  <c r="AZ34" i="85"/>
  <c r="B358" i="89" s="1"/>
  <c r="C358" i="89" s="1"/>
  <c r="BA34" i="85"/>
  <c r="B359" i="89" s="1"/>
  <c r="C359" i="89" s="1"/>
  <c r="BB34" i="85"/>
  <c r="B360" i="89" s="1"/>
  <c r="C360" i="89" s="1"/>
  <c r="BC34" i="85"/>
  <c r="B361" i="89" s="1"/>
  <c r="C361" i="89" s="1"/>
  <c r="BD34" i="85"/>
  <c r="B362" i="89" s="1"/>
  <c r="C362" i="89" s="1"/>
  <c r="BE34" i="85"/>
  <c r="B363" i="89" s="1"/>
  <c r="C363" i="89" s="1"/>
  <c r="BF34" i="85"/>
  <c r="B364" i="89" s="1"/>
  <c r="C364" i="89" s="1"/>
  <c r="AW35" i="85"/>
  <c r="AX35" i="85"/>
  <c r="AY35" i="85"/>
  <c r="B377" i="89" s="1"/>
  <c r="C377" i="89" s="1"/>
  <c r="AZ35" i="85"/>
  <c r="B378" i="89" s="1"/>
  <c r="C378" i="89" s="1"/>
  <c r="BA35" i="85"/>
  <c r="B379" i="89" s="1"/>
  <c r="C379" i="89" s="1"/>
  <c r="BB35" i="85"/>
  <c r="B380" i="89" s="1"/>
  <c r="C380" i="89" s="1"/>
  <c r="BC35" i="85"/>
  <c r="B381" i="89" s="1"/>
  <c r="C381" i="89" s="1"/>
  <c r="BD35" i="85"/>
  <c r="B382" i="89" s="1"/>
  <c r="C382" i="89" s="1"/>
  <c r="BE35" i="85"/>
  <c r="B383" i="89" s="1"/>
  <c r="C383" i="89" s="1"/>
  <c r="BF35" i="85"/>
  <c r="B384" i="89" s="1"/>
  <c r="C384" i="89" s="1"/>
  <c r="AW36" i="85"/>
  <c r="B396" i="89" s="1"/>
  <c r="C396" i="89" s="1"/>
  <c r="AX36" i="85"/>
  <c r="AY36" i="85"/>
  <c r="AZ36" i="85"/>
  <c r="B398" i="89" s="1"/>
  <c r="C398" i="89" s="1"/>
  <c r="BA36" i="85"/>
  <c r="B399" i="89" s="1"/>
  <c r="C399" i="89" s="1"/>
  <c r="BB36" i="85"/>
  <c r="B400" i="89" s="1"/>
  <c r="C400" i="89" s="1"/>
  <c r="BC36" i="85"/>
  <c r="B401" i="89" s="1"/>
  <c r="C401" i="89" s="1"/>
  <c r="BD36" i="85"/>
  <c r="B402" i="89" s="1"/>
  <c r="C402" i="89" s="1"/>
  <c r="BE36" i="85"/>
  <c r="B403" i="89" s="1"/>
  <c r="C403" i="89" s="1"/>
  <c r="BF36" i="85"/>
  <c r="B404" i="89" s="1"/>
  <c r="C404" i="89" s="1"/>
  <c r="AW37" i="85"/>
  <c r="B416" i="89" s="1"/>
  <c r="C416" i="89" s="1"/>
  <c r="AX37" i="85"/>
  <c r="AY37" i="85"/>
  <c r="B417" i="89" s="1"/>
  <c r="C417" i="89" s="1"/>
  <c r="AZ37" i="85"/>
  <c r="B418" i="89" s="1"/>
  <c r="C418" i="89" s="1"/>
  <c r="BA37" i="85"/>
  <c r="B419" i="89" s="1"/>
  <c r="C419" i="89" s="1"/>
  <c r="BB37" i="85"/>
  <c r="B420" i="89" s="1"/>
  <c r="C420" i="89" s="1"/>
  <c r="BC37" i="85"/>
  <c r="B421" i="89" s="1"/>
  <c r="C421" i="89" s="1"/>
  <c r="BD37" i="85"/>
  <c r="B422" i="89" s="1"/>
  <c r="C422" i="89" s="1"/>
  <c r="BE37" i="85"/>
  <c r="B423" i="89" s="1"/>
  <c r="C423" i="89" s="1"/>
  <c r="BF37" i="85"/>
  <c r="B424" i="89" s="1"/>
  <c r="C424" i="89" s="1"/>
  <c r="AW38" i="85"/>
  <c r="B437" i="89" s="1"/>
  <c r="AX38" i="85"/>
  <c r="AY38" i="85"/>
  <c r="B438" i="89" s="1"/>
  <c r="C438" i="89" s="1"/>
  <c r="AZ38" i="85"/>
  <c r="B439" i="89" s="1"/>
  <c r="C439" i="89" s="1"/>
  <c r="BA38" i="85"/>
  <c r="B440" i="89" s="1"/>
  <c r="C440" i="89" s="1"/>
  <c r="BB38" i="85"/>
  <c r="B441" i="89" s="1"/>
  <c r="C441" i="89" s="1"/>
  <c r="BC38" i="85"/>
  <c r="B442" i="89" s="1"/>
  <c r="C442" i="89" s="1"/>
  <c r="BD38" i="85"/>
  <c r="B443" i="89" s="1"/>
  <c r="C443" i="89" s="1"/>
  <c r="BE38" i="85"/>
  <c r="B444" i="89" s="1"/>
  <c r="C444" i="89" s="1"/>
  <c r="BF38" i="85"/>
  <c r="B445" i="89" s="1"/>
  <c r="C445" i="89" s="1"/>
  <c r="AW39" i="85"/>
  <c r="B458" i="89" s="1"/>
  <c r="C458" i="89" s="1"/>
  <c r="AX39" i="85"/>
  <c r="AY39" i="85"/>
  <c r="B459" i="89" s="1"/>
  <c r="C459" i="89" s="1"/>
  <c r="AZ39" i="85"/>
  <c r="B460" i="89" s="1"/>
  <c r="C460" i="89" s="1"/>
  <c r="BA39" i="85"/>
  <c r="B461" i="89" s="1"/>
  <c r="C461" i="89" s="1"/>
  <c r="BB39" i="85"/>
  <c r="B462" i="89" s="1"/>
  <c r="C462" i="89" s="1"/>
  <c r="BC39" i="85"/>
  <c r="B463" i="89" s="1"/>
  <c r="C463" i="89" s="1"/>
  <c r="BD39" i="85"/>
  <c r="B464" i="89" s="1"/>
  <c r="C464" i="89" s="1"/>
  <c r="BE39" i="85"/>
  <c r="B465" i="89" s="1"/>
  <c r="C465" i="89" s="1"/>
  <c r="BF39" i="85"/>
  <c r="B466" i="89" s="1"/>
  <c r="C466" i="89" s="1"/>
  <c r="AW40" i="85"/>
  <c r="B478" i="89" s="1"/>
  <c r="C478" i="89" s="1"/>
  <c r="AX40" i="85"/>
  <c r="AY40" i="85"/>
  <c r="B479" i="89" s="1"/>
  <c r="C479" i="89" s="1"/>
  <c r="AZ40" i="85"/>
  <c r="B480" i="89" s="1"/>
  <c r="C480" i="89" s="1"/>
  <c r="BA40" i="85"/>
  <c r="B481" i="89" s="1"/>
  <c r="C481" i="89" s="1"/>
  <c r="BB40" i="85"/>
  <c r="B482" i="89" s="1"/>
  <c r="C482" i="89" s="1"/>
  <c r="BC40" i="85"/>
  <c r="B483" i="89" s="1"/>
  <c r="C483" i="89" s="1"/>
  <c r="BD40" i="85"/>
  <c r="B484" i="89" s="1"/>
  <c r="C484" i="89" s="1"/>
  <c r="BE40" i="85"/>
  <c r="B485" i="89" s="1"/>
  <c r="C485" i="89" s="1"/>
  <c r="BF40" i="85"/>
  <c r="B486" i="89" s="1"/>
  <c r="C486" i="89" s="1"/>
  <c r="AW41" i="85"/>
  <c r="B498" i="89" s="1"/>
  <c r="AX41" i="85"/>
  <c r="AY41" i="85"/>
  <c r="B499" i="89" s="1"/>
  <c r="C499" i="89" s="1"/>
  <c r="AZ41" i="85"/>
  <c r="B500" i="89" s="1"/>
  <c r="C500" i="89" s="1"/>
  <c r="BA41" i="85"/>
  <c r="B501" i="89" s="1"/>
  <c r="C501" i="89" s="1"/>
  <c r="BB41" i="85"/>
  <c r="B502" i="89" s="1"/>
  <c r="C502" i="89" s="1"/>
  <c r="BC41" i="85"/>
  <c r="B503" i="89" s="1"/>
  <c r="C503" i="89" s="1"/>
  <c r="BD41" i="85"/>
  <c r="B504" i="89" s="1"/>
  <c r="C504" i="89" s="1"/>
  <c r="BE41" i="85"/>
  <c r="B505" i="89" s="1"/>
  <c r="C505" i="89" s="1"/>
  <c r="BF41" i="85"/>
  <c r="B506" i="89" s="1"/>
  <c r="C506" i="89" s="1"/>
  <c r="AW42" i="85"/>
  <c r="AX42" i="85"/>
  <c r="AY42" i="85"/>
  <c r="B521" i="89" s="1"/>
  <c r="C521" i="89" s="1"/>
  <c r="AZ42" i="85"/>
  <c r="B522" i="89" s="1"/>
  <c r="C522" i="89" s="1"/>
  <c r="BA42" i="85"/>
  <c r="B523" i="89" s="1"/>
  <c r="C523" i="89" s="1"/>
  <c r="BB42" i="85"/>
  <c r="B524" i="89" s="1"/>
  <c r="C524" i="89" s="1"/>
  <c r="BC42" i="85"/>
  <c r="B525" i="89" s="1"/>
  <c r="C525" i="89" s="1"/>
  <c r="BD42" i="85"/>
  <c r="B526" i="89" s="1"/>
  <c r="C526" i="89" s="1"/>
  <c r="BE42" i="85"/>
  <c r="B527" i="89" s="1"/>
  <c r="C527" i="89" s="1"/>
  <c r="BF42" i="85"/>
  <c r="B528" i="89" s="1"/>
  <c r="C528" i="89" s="1"/>
  <c r="AW43" i="85"/>
  <c r="B539" i="89" s="1"/>
  <c r="C539" i="89" s="1"/>
  <c r="AX43" i="85"/>
  <c r="AY43" i="85"/>
  <c r="B540" i="89" s="1"/>
  <c r="C540" i="89" s="1"/>
  <c r="AZ43" i="85"/>
  <c r="B541" i="89" s="1"/>
  <c r="C541" i="89" s="1"/>
  <c r="BA43" i="85"/>
  <c r="B542" i="89" s="1"/>
  <c r="C542" i="89" s="1"/>
  <c r="BB43" i="85"/>
  <c r="B543" i="89" s="1"/>
  <c r="C543" i="89" s="1"/>
  <c r="BC43" i="85"/>
  <c r="B544" i="89" s="1"/>
  <c r="C544" i="89" s="1"/>
  <c r="BD43" i="85"/>
  <c r="B545" i="89" s="1"/>
  <c r="C545" i="89" s="1"/>
  <c r="BE43" i="85"/>
  <c r="B546" i="89" s="1"/>
  <c r="C546" i="89" s="1"/>
  <c r="BF43" i="85"/>
  <c r="B547" i="89" s="1"/>
  <c r="C547" i="89" s="1"/>
  <c r="AW44" i="85"/>
  <c r="B560" i="89" s="1"/>
  <c r="AX44" i="85"/>
  <c r="AY44" i="85"/>
  <c r="B561" i="89" s="1"/>
  <c r="C561" i="89" s="1"/>
  <c r="AZ44" i="85"/>
  <c r="B562" i="89" s="1"/>
  <c r="C562" i="89" s="1"/>
  <c r="BA44" i="85"/>
  <c r="B563" i="89" s="1"/>
  <c r="C563" i="89" s="1"/>
  <c r="BB44" i="85"/>
  <c r="B564" i="89" s="1"/>
  <c r="C564" i="89" s="1"/>
  <c r="BC44" i="85"/>
  <c r="BD44" i="85"/>
  <c r="B566" i="89" s="1"/>
  <c r="C566" i="89" s="1"/>
  <c r="BE44" i="85"/>
  <c r="B567" i="89" s="1"/>
  <c r="C567" i="89" s="1"/>
  <c r="BF44" i="85"/>
  <c r="B568" i="89" s="1"/>
  <c r="C568" i="89" s="1"/>
  <c r="AW45" i="85"/>
  <c r="B581" i="89" s="1"/>
  <c r="C581" i="89" s="1"/>
  <c r="AX45" i="85"/>
  <c r="AY45" i="85"/>
  <c r="B582" i="89" s="1"/>
  <c r="C582" i="89" s="1"/>
  <c r="AZ45" i="85"/>
  <c r="B583" i="89" s="1"/>
  <c r="C583" i="89" s="1"/>
  <c r="BA45" i="85"/>
  <c r="B584" i="89" s="1"/>
  <c r="C584" i="89" s="1"/>
  <c r="BB45" i="85"/>
  <c r="B585" i="89" s="1"/>
  <c r="C585" i="89" s="1"/>
  <c r="BC45" i="85"/>
  <c r="B586" i="89" s="1"/>
  <c r="C586" i="89" s="1"/>
  <c r="BD45" i="85"/>
  <c r="B587" i="89" s="1"/>
  <c r="C587" i="89" s="1"/>
  <c r="BE45" i="85"/>
  <c r="B588" i="89" s="1"/>
  <c r="C588" i="89" s="1"/>
  <c r="BF45" i="85"/>
  <c r="B589" i="89" s="1"/>
  <c r="C589" i="89" s="1"/>
  <c r="AW46" i="85"/>
  <c r="B601" i="89" s="1"/>
  <c r="AX46" i="85"/>
  <c r="AY46" i="85"/>
  <c r="B602" i="89" s="1"/>
  <c r="C602" i="89" s="1"/>
  <c r="AZ46" i="85"/>
  <c r="B603" i="89" s="1"/>
  <c r="C603" i="89" s="1"/>
  <c r="BA46" i="85"/>
  <c r="B604" i="89" s="1"/>
  <c r="C604" i="89" s="1"/>
  <c r="BB46" i="85"/>
  <c r="B605" i="89" s="1"/>
  <c r="C605" i="89" s="1"/>
  <c r="BC46" i="85"/>
  <c r="B606" i="89" s="1"/>
  <c r="C606" i="89" s="1"/>
  <c r="BD46" i="85"/>
  <c r="B607" i="89" s="1"/>
  <c r="C607" i="89" s="1"/>
  <c r="BE46" i="85"/>
  <c r="B608" i="89" s="1"/>
  <c r="C608" i="89" s="1"/>
  <c r="BF46" i="85"/>
  <c r="B609" i="89" s="1"/>
  <c r="C609" i="89" s="1"/>
  <c r="AW47" i="85"/>
  <c r="B621" i="89" s="1"/>
  <c r="C621" i="89" s="1"/>
  <c r="AX47" i="85"/>
  <c r="AY47" i="85"/>
  <c r="B622" i="89" s="1"/>
  <c r="C622" i="89" s="1"/>
  <c r="AZ47" i="85"/>
  <c r="B623" i="89" s="1"/>
  <c r="C623" i="89" s="1"/>
  <c r="BA47" i="85"/>
  <c r="B624" i="89" s="1"/>
  <c r="C624" i="89" s="1"/>
  <c r="BB47" i="85"/>
  <c r="B625" i="89" s="1"/>
  <c r="C625" i="89" s="1"/>
  <c r="BC47" i="85"/>
  <c r="B626" i="89" s="1"/>
  <c r="C626" i="89" s="1"/>
  <c r="BD47" i="85"/>
  <c r="B627" i="89" s="1"/>
  <c r="C627" i="89" s="1"/>
  <c r="BE47" i="85"/>
  <c r="B628" i="89" s="1"/>
  <c r="C628" i="89" s="1"/>
  <c r="BF47" i="85"/>
  <c r="B629" i="89" s="1"/>
  <c r="C629" i="89" s="1"/>
  <c r="AW48" i="85"/>
  <c r="B643" i="89" s="1"/>
  <c r="C643" i="89" s="1"/>
  <c r="AX48" i="85"/>
  <c r="AY48" i="85"/>
  <c r="B644" i="89" s="1"/>
  <c r="C644" i="89" s="1"/>
  <c r="AZ48" i="85"/>
  <c r="B645" i="89" s="1"/>
  <c r="C645" i="89" s="1"/>
  <c r="BA48" i="85"/>
  <c r="B646" i="89" s="1"/>
  <c r="C646" i="89" s="1"/>
  <c r="BB48" i="85"/>
  <c r="B647" i="89" s="1"/>
  <c r="C647" i="89" s="1"/>
  <c r="BC48" i="85"/>
  <c r="BD48" i="85"/>
  <c r="B649" i="89" s="1"/>
  <c r="C649" i="89" s="1"/>
  <c r="BE48" i="85"/>
  <c r="B650" i="89" s="1"/>
  <c r="C650" i="89" s="1"/>
  <c r="BF48" i="85"/>
  <c r="B651" i="89" s="1"/>
  <c r="C651" i="89" s="1"/>
  <c r="BB4" i="85"/>
  <c r="AI52" i="15"/>
  <c r="AI53" i="15"/>
  <c r="AI54" i="15"/>
  <c r="AI55" i="15"/>
  <c r="AI56" i="15"/>
  <c r="AI57" i="15"/>
  <c r="AI58" i="15"/>
  <c r="AI59" i="15"/>
  <c r="BF8" i="15" l="1"/>
  <c r="BG8" i="15" s="1"/>
  <c r="C415" i="89"/>
  <c r="C538" i="89"/>
  <c r="B600" i="89"/>
  <c r="C477" i="89"/>
  <c r="C313" i="89"/>
  <c r="C620" i="89"/>
  <c r="C66" i="83"/>
  <c r="C169" i="89"/>
  <c r="B497" i="89"/>
  <c r="D66" i="83"/>
  <c r="G66" i="83" s="1"/>
  <c r="C457" i="89"/>
  <c r="C580" i="89"/>
  <c r="BG34" i="85"/>
  <c r="B356" i="89"/>
  <c r="BG47" i="85"/>
  <c r="B293" i="89"/>
  <c r="C298" i="89"/>
  <c r="C293" i="89" s="1"/>
  <c r="BG44" i="85"/>
  <c r="B565" i="89"/>
  <c r="C565" i="89" s="1"/>
  <c r="BG36" i="85"/>
  <c r="B397" i="89"/>
  <c r="C397" i="89" s="1"/>
  <c r="C395" i="89" s="1"/>
  <c r="BG35" i="85"/>
  <c r="B376" i="89"/>
  <c r="BG29" i="85"/>
  <c r="B252" i="89"/>
  <c r="B457" i="89"/>
  <c r="BG42" i="85"/>
  <c r="B520" i="89"/>
  <c r="BG30" i="85"/>
  <c r="B273" i="89"/>
  <c r="B538" i="89"/>
  <c r="B477" i="89"/>
  <c r="B169" i="89"/>
  <c r="B436" i="89"/>
  <c r="C437" i="89"/>
  <c r="C436" i="89" s="1"/>
  <c r="C498" i="89"/>
  <c r="C497" i="89" s="1"/>
  <c r="B580" i="89"/>
  <c r="C560" i="89"/>
  <c r="B191" i="89"/>
  <c r="BG48" i="85"/>
  <c r="B648" i="89"/>
  <c r="C648" i="89" s="1"/>
  <c r="C642" i="89" s="1"/>
  <c r="B313" i="89"/>
  <c r="B415" i="89"/>
  <c r="C601" i="89"/>
  <c r="C600" i="89" s="1"/>
  <c r="BG28" i="85"/>
  <c r="B232" i="89"/>
  <c r="B211" i="89"/>
  <c r="B333" i="89"/>
  <c r="B620" i="89"/>
  <c r="C333" i="89"/>
  <c r="C191" i="89"/>
  <c r="C211" i="89"/>
  <c r="BG41" i="85"/>
  <c r="BG31" i="85"/>
  <c r="BG37" i="85"/>
  <c r="BG32" i="85"/>
  <c r="BG38" i="85"/>
  <c r="BG25" i="85"/>
  <c r="BG26" i="85"/>
  <c r="BG45" i="85"/>
  <c r="BG39" i="85"/>
  <c r="BG33" i="85"/>
  <c r="BG27" i="85"/>
  <c r="BG46" i="85"/>
  <c r="BG40" i="85"/>
  <c r="BG43" i="85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BB5" i="15"/>
  <c r="BD5" i="15"/>
  <c r="AV5" i="15"/>
  <c r="AW5" i="15"/>
  <c r="AY5" i="15"/>
  <c r="AV6" i="15"/>
  <c r="BB6" i="15"/>
  <c r="BC6" i="15"/>
  <c r="AW6" i="15"/>
  <c r="AY6" i="15"/>
  <c r="AY7" i="15"/>
  <c r="AZ7" i="15"/>
  <c r="AV7" i="15"/>
  <c r="AW7" i="15"/>
  <c r="BA9" i="15"/>
  <c r="AV9" i="15"/>
  <c r="AY10" i="15"/>
  <c r="BE10" i="15"/>
  <c r="AV10" i="15"/>
  <c r="AW10" i="15"/>
  <c r="AY11" i="15"/>
  <c r="BA11" i="15"/>
  <c r="BD11" i="15"/>
  <c r="AV11" i="15"/>
  <c r="AW11" i="15"/>
  <c r="AY12" i="15"/>
  <c r="AZ12" i="15"/>
  <c r="BE12" i="15"/>
  <c r="AV12" i="15"/>
  <c r="AW12" i="15"/>
  <c r="AV13" i="15"/>
  <c r="AW13" i="15"/>
  <c r="AW14" i="15"/>
  <c r="AY14" i="15"/>
  <c r="BB14" i="15"/>
  <c r="BC14" i="15"/>
  <c r="BE14" i="15"/>
  <c r="AV14" i="15"/>
  <c r="BA15" i="15"/>
  <c r="AV15" i="15"/>
  <c r="AW15" i="15"/>
  <c r="AY15" i="15"/>
  <c r="BC15" i="15"/>
  <c r="BC16" i="15"/>
  <c r="AV16" i="15"/>
  <c r="AW16" i="15"/>
  <c r="AY16" i="15"/>
  <c r="AV17" i="15"/>
  <c r="AY17" i="15"/>
  <c r="AW17" i="15"/>
  <c r="BC18" i="15"/>
  <c r="AV18" i="15"/>
  <c r="AW18" i="15"/>
  <c r="AZ18" i="15"/>
  <c r="AW19" i="15"/>
  <c r="BC19" i="15"/>
  <c r="BD19" i="15"/>
  <c r="AV19" i="15"/>
  <c r="AY20" i="15"/>
  <c r="BE20" i="15"/>
  <c r="AV20" i="15"/>
  <c r="AW20" i="15"/>
  <c r="AW21" i="15"/>
  <c r="BC21" i="15"/>
  <c r="BD21" i="15"/>
  <c r="AV21" i="15"/>
  <c r="AY22" i="15"/>
  <c r="BB22" i="15"/>
  <c r="BC22" i="15"/>
  <c r="BE22" i="15"/>
  <c r="AV22" i="15"/>
  <c r="AW22" i="15"/>
  <c r="AV23" i="15"/>
  <c r="BB23" i="15"/>
  <c r="BC23" i="15"/>
  <c r="AW23" i="15"/>
  <c r="AZ24" i="15"/>
  <c r="D91" i="89" s="1"/>
  <c r="BC24" i="15"/>
  <c r="D94" i="89" s="1"/>
  <c r="AV24" i="15"/>
  <c r="AW24" i="15"/>
  <c r="AV25" i="15"/>
  <c r="AW25" i="15"/>
  <c r="BA25" i="15"/>
  <c r="D113" i="89" s="1"/>
  <c r="AV26" i="15"/>
  <c r="AW26" i="15"/>
  <c r="AW27" i="15"/>
  <c r="AY27" i="15"/>
  <c r="D152" i="89" s="1"/>
  <c r="BB27" i="15"/>
  <c r="D155" i="89" s="1"/>
  <c r="BC27" i="15"/>
  <c r="D156" i="89" s="1"/>
  <c r="AV27" i="15"/>
  <c r="AV28" i="15"/>
  <c r="AW28" i="15"/>
  <c r="BC28" i="15"/>
  <c r="D176" i="89" s="1"/>
  <c r="G176" i="89" s="1"/>
  <c r="BC29" i="15"/>
  <c r="D198" i="89" s="1"/>
  <c r="G198" i="89" s="1"/>
  <c r="AV29" i="15"/>
  <c r="AW29" i="15"/>
  <c r="AY30" i="15"/>
  <c r="D214" i="89" s="1"/>
  <c r="G214" i="89" s="1"/>
  <c r="AZ30" i="15"/>
  <c r="D215" i="89" s="1"/>
  <c r="G215" i="89" s="1"/>
  <c r="AV30" i="15"/>
  <c r="AW30" i="15"/>
  <c r="BC30" i="15"/>
  <c r="D218" i="89" s="1"/>
  <c r="G218" i="89" s="1"/>
  <c r="AW31" i="15"/>
  <c r="BB31" i="15"/>
  <c r="D237" i="89" s="1"/>
  <c r="G237" i="89" s="1"/>
  <c r="AV31" i="15"/>
  <c r="BC31" i="15"/>
  <c r="D238" i="89" s="1"/>
  <c r="G238" i="89" s="1"/>
  <c r="BC32" i="15"/>
  <c r="D258" i="89" s="1"/>
  <c r="G258" i="89" s="1"/>
  <c r="BD32" i="15"/>
  <c r="D259" i="89" s="1"/>
  <c r="G259" i="89" s="1"/>
  <c r="AV32" i="15"/>
  <c r="AW32" i="15"/>
  <c r="AW33" i="15"/>
  <c r="AY33" i="15"/>
  <c r="D275" i="89" s="1"/>
  <c r="G275" i="89" s="1"/>
  <c r="BA33" i="15"/>
  <c r="D277" i="89" s="1"/>
  <c r="G277" i="89" s="1"/>
  <c r="BD33" i="15"/>
  <c r="D280" i="89" s="1"/>
  <c r="G280" i="89" s="1"/>
  <c r="AV33" i="15"/>
  <c r="AV34" i="15"/>
  <c r="AY34" i="15"/>
  <c r="D296" i="89" s="1"/>
  <c r="G296" i="89" s="1"/>
  <c r="AZ34" i="15"/>
  <c r="D297" i="89" s="1"/>
  <c r="G297" i="89" s="1"/>
  <c r="AW34" i="15"/>
  <c r="AW35" i="15"/>
  <c r="AZ35" i="15"/>
  <c r="D317" i="89" s="1"/>
  <c r="G317" i="89" s="1"/>
  <c r="BD35" i="15"/>
  <c r="D321" i="89" s="1"/>
  <c r="G321" i="89" s="1"/>
  <c r="AV35" i="15"/>
  <c r="BA35" i="15"/>
  <c r="D318" i="89" s="1"/>
  <c r="G318" i="89" s="1"/>
  <c r="AW36" i="15"/>
  <c r="AY36" i="15"/>
  <c r="D336" i="89" s="1"/>
  <c r="G336" i="89" s="1"/>
  <c r="AZ36" i="15"/>
  <c r="D337" i="89" s="1"/>
  <c r="G337" i="89" s="1"/>
  <c r="BC36" i="15"/>
  <c r="D340" i="89" s="1"/>
  <c r="G340" i="89" s="1"/>
  <c r="AV36" i="15"/>
  <c r="AV37" i="15"/>
  <c r="AW37" i="15"/>
  <c r="AY37" i="15"/>
  <c r="D358" i="89" s="1"/>
  <c r="G358" i="89" s="1"/>
  <c r="AZ37" i="15"/>
  <c r="D359" i="89" s="1"/>
  <c r="G359" i="89" s="1"/>
  <c r="BA37" i="15"/>
  <c r="D360" i="89" s="1"/>
  <c r="G360" i="89" s="1"/>
  <c r="BC37" i="15"/>
  <c r="D362" i="89" s="1"/>
  <c r="G362" i="89" s="1"/>
  <c r="AW38" i="15"/>
  <c r="AZ38" i="15"/>
  <c r="D379" i="89" s="1"/>
  <c r="G379" i="89" s="1"/>
  <c r="BC38" i="15"/>
  <c r="D382" i="89" s="1"/>
  <c r="G382" i="89" s="1"/>
  <c r="AV38" i="15"/>
  <c r="AV39" i="15"/>
  <c r="AW39" i="15"/>
  <c r="AY39" i="15"/>
  <c r="D398" i="89" s="1"/>
  <c r="G398" i="89" s="1"/>
  <c r="BA39" i="15"/>
  <c r="D400" i="89" s="1"/>
  <c r="G400" i="89" s="1"/>
  <c r="BB39" i="15"/>
  <c r="D401" i="89" s="1"/>
  <c r="G401" i="89" s="1"/>
  <c r="AV40" i="15"/>
  <c r="AW40" i="15"/>
  <c r="BB40" i="15"/>
  <c r="D421" i="89" s="1"/>
  <c r="G421" i="89" s="1"/>
  <c r="BC40" i="15"/>
  <c r="D422" i="89" s="1"/>
  <c r="G422" i="89" s="1"/>
  <c r="AV41" i="15"/>
  <c r="AW41" i="15"/>
  <c r="AY41" i="15"/>
  <c r="D439" i="89" s="1"/>
  <c r="G439" i="89" s="1"/>
  <c r="BA41" i="15"/>
  <c r="D441" i="89" s="1"/>
  <c r="G441" i="89" s="1"/>
  <c r="BB41" i="15"/>
  <c r="D442" i="89" s="1"/>
  <c r="G442" i="89" s="1"/>
  <c r="BC41" i="15"/>
  <c r="D443" i="89" s="1"/>
  <c r="G443" i="89" s="1"/>
  <c r="BD41" i="15"/>
  <c r="D444" i="89" s="1"/>
  <c r="G444" i="89" s="1"/>
  <c r="AV42" i="15"/>
  <c r="AW42" i="15"/>
  <c r="BB42" i="15"/>
  <c r="D463" i="89" s="1"/>
  <c r="G463" i="89" s="1"/>
  <c r="BE42" i="15"/>
  <c r="D466" i="89" s="1"/>
  <c r="G466" i="89" s="1"/>
  <c r="AZ42" i="15"/>
  <c r="D461" i="89" s="1"/>
  <c r="G461" i="89" s="1"/>
  <c r="AV43" i="15"/>
  <c r="AW43" i="15"/>
  <c r="AY43" i="15"/>
  <c r="D480" i="89" s="1"/>
  <c r="G480" i="89" s="1"/>
  <c r="BC43" i="15"/>
  <c r="D484" i="89" s="1"/>
  <c r="G484" i="89" s="1"/>
  <c r="BD43" i="15"/>
  <c r="D485" i="89" s="1"/>
  <c r="G485" i="89" s="1"/>
  <c r="BA43" i="15"/>
  <c r="D482" i="89" s="1"/>
  <c r="G482" i="89" s="1"/>
  <c r="AV44" i="15"/>
  <c r="AW44" i="15"/>
  <c r="BE44" i="15"/>
  <c r="D506" i="89" s="1"/>
  <c r="G506" i="89" s="1"/>
  <c r="AZ44" i="15"/>
  <c r="D501" i="89" s="1"/>
  <c r="G501" i="89" s="1"/>
  <c r="AV45" i="15"/>
  <c r="AW45" i="15"/>
  <c r="BD45" i="15"/>
  <c r="D527" i="89" s="1"/>
  <c r="G527" i="89" s="1"/>
  <c r="AV46" i="15"/>
  <c r="AW46" i="15"/>
  <c r="AY46" i="15"/>
  <c r="D541" i="89" s="1"/>
  <c r="G541" i="89" s="1"/>
  <c r="AV47" i="15"/>
  <c r="BC47" i="15"/>
  <c r="D566" i="89" s="1"/>
  <c r="G566" i="89" s="1"/>
  <c r="AW47" i="15"/>
  <c r="AW48" i="15"/>
  <c r="AY48" i="15"/>
  <c r="D583" i="89" s="1"/>
  <c r="G583" i="89" s="1"/>
  <c r="BB48" i="15"/>
  <c r="D586" i="89" s="1"/>
  <c r="G586" i="89" s="1"/>
  <c r="BE48" i="15"/>
  <c r="D589" i="89" s="1"/>
  <c r="G589" i="89" s="1"/>
  <c r="AV48" i="15"/>
  <c r="AW49" i="15"/>
  <c r="BB49" i="15"/>
  <c r="D606" i="89" s="1"/>
  <c r="G606" i="89" s="1"/>
  <c r="BC49" i="15"/>
  <c r="D607" i="89" s="1"/>
  <c r="G607" i="89" s="1"/>
  <c r="BD49" i="15"/>
  <c r="D608" i="89" s="1"/>
  <c r="G608" i="89" s="1"/>
  <c r="AV49" i="15"/>
  <c r="BD50" i="15"/>
  <c r="D628" i="89" s="1"/>
  <c r="G628" i="89" s="1"/>
  <c r="AV50" i="15"/>
  <c r="AW50" i="15"/>
  <c r="BA51" i="15"/>
  <c r="D647" i="89" s="1"/>
  <c r="G647" i="89" s="1"/>
  <c r="BB51" i="15"/>
  <c r="D648" i="89" s="1"/>
  <c r="BC51" i="15"/>
  <c r="D649" i="89" s="1"/>
  <c r="G649" i="89" s="1"/>
  <c r="BD51" i="15"/>
  <c r="D650" i="89" s="1"/>
  <c r="G650" i="89" s="1"/>
  <c r="AV51" i="15"/>
  <c r="AW51" i="15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6"/>
  <c r="AW32" i="76"/>
  <c r="AX32" i="76"/>
  <c r="AY32" i="76"/>
  <c r="AZ32" i="76"/>
  <c r="BA32" i="76"/>
  <c r="BB32" i="76"/>
  <c r="BC32" i="76"/>
  <c r="BD32" i="76"/>
  <c r="AV33" i="76"/>
  <c r="AW33" i="76"/>
  <c r="AX33" i="76"/>
  <c r="AY33" i="76"/>
  <c r="AZ33" i="76"/>
  <c r="BA33" i="76"/>
  <c r="BB33" i="76"/>
  <c r="BC33" i="76"/>
  <c r="BD33" i="76"/>
  <c r="AV34" i="76"/>
  <c r="AW34" i="76"/>
  <c r="AX34" i="76"/>
  <c r="AY34" i="76"/>
  <c r="AZ34" i="76"/>
  <c r="BA34" i="76"/>
  <c r="BB34" i="76"/>
  <c r="BC34" i="76"/>
  <c r="BD34" i="76"/>
  <c r="AV35" i="76"/>
  <c r="AW35" i="76"/>
  <c r="AX35" i="76"/>
  <c r="AY35" i="76"/>
  <c r="AZ35" i="76"/>
  <c r="BA35" i="76"/>
  <c r="BB35" i="76"/>
  <c r="BC35" i="76"/>
  <c r="BD35" i="76"/>
  <c r="AV36" i="76"/>
  <c r="AW36" i="76"/>
  <c r="AX36" i="76"/>
  <c r="AY36" i="76"/>
  <c r="AZ36" i="76"/>
  <c r="BA36" i="76"/>
  <c r="BB36" i="76"/>
  <c r="BC36" i="76"/>
  <c r="BD36" i="76"/>
  <c r="AV37" i="76"/>
  <c r="AW37" i="76"/>
  <c r="AX37" i="76"/>
  <c r="AY37" i="76"/>
  <c r="AZ37" i="76"/>
  <c r="BA37" i="76"/>
  <c r="BB37" i="76"/>
  <c r="BC37" i="76"/>
  <c r="BD37" i="76"/>
  <c r="AV38" i="76"/>
  <c r="AW38" i="76"/>
  <c r="AX38" i="76"/>
  <c r="AY38" i="76"/>
  <c r="AZ38" i="76"/>
  <c r="BA38" i="76"/>
  <c r="BB38" i="76"/>
  <c r="BC38" i="76"/>
  <c r="BD38" i="76"/>
  <c r="AV39" i="76"/>
  <c r="AW39" i="76"/>
  <c r="AX39" i="76"/>
  <c r="AY39" i="76"/>
  <c r="AZ39" i="76"/>
  <c r="BA39" i="76"/>
  <c r="BB39" i="76"/>
  <c r="BC39" i="76"/>
  <c r="BD39" i="76"/>
  <c r="AV40" i="76"/>
  <c r="AW40" i="76"/>
  <c r="AX40" i="76"/>
  <c r="AY40" i="76"/>
  <c r="AZ40" i="76"/>
  <c r="BA40" i="76"/>
  <c r="BB40" i="76"/>
  <c r="BC40" i="76"/>
  <c r="BD40" i="76"/>
  <c r="AV41" i="76"/>
  <c r="AW41" i="76"/>
  <c r="AX41" i="76"/>
  <c r="AY41" i="76"/>
  <c r="AZ41" i="76"/>
  <c r="BA41" i="76"/>
  <c r="BB41" i="76"/>
  <c r="BC41" i="76"/>
  <c r="BD41" i="76"/>
  <c r="AV42" i="76"/>
  <c r="AW42" i="76"/>
  <c r="AX42" i="76"/>
  <c r="AY42" i="76"/>
  <c r="AZ42" i="76"/>
  <c r="BA42" i="76"/>
  <c r="BB42" i="76"/>
  <c r="BC42" i="76"/>
  <c r="BD42" i="76"/>
  <c r="AV43" i="76"/>
  <c r="AW43" i="76"/>
  <c r="AX43" i="76"/>
  <c r="AY43" i="76"/>
  <c r="AZ43" i="76"/>
  <c r="BA43" i="76"/>
  <c r="BB43" i="76"/>
  <c r="BC43" i="76"/>
  <c r="BD43" i="76"/>
  <c r="AV44" i="76"/>
  <c r="AW44" i="76"/>
  <c r="AX44" i="76"/>
  <c r="AY44" i="76"/>
  <c r="AZ44" i="76"/>
  <c r="BA44" i="76"/>
  <c r="BB44" i="76"/>
  <c r="BC44" i="76"/>
  <c r="BD44" i="76"/>
  <c r="AV45" i="76"/>
  <c r="AW45" i="76"/>
  <c r="AX45" i="76"/>
  <c r="AY45" i="76"/>
  <c r="AZ45" i="76"/>
  <c r="BA45" i="76"/>
  <c r="BB45" i="76"/>
  <c r="BC45" i="76"/>
  <c r="BD45" i="76"/>
  <c r="AV46" i="76"/>
  <c r="AW46" i="76"/>
  <c r="AX46" i="76"/>
  <c r="AY46" i="76"/>
  <c r="AZ46" i="76"/>
  <c r="BA46" i="76"/>
  <c r="BB46" i="76"/>
  <c r="BC46" i="76"/>
  <c r="BD46" i="76"/>
  <c r="AV47" i="76"/>
  <c r="AW47" i="76"/>
  <c r="AX47" i="76"/>
  <c r="AY47" i="76"/>
  <c r="AZ47" i="76"/>
  <c r="BA47" i="76"/>
  <c r="BB47" i="76"/>
  <c r="BC47" i="76"/>
  <c r="BD47" i="76"/>
  <c r="AV48" i="76"/>
  <c r="AW48" i="76"/>
  <c r="AX48" i="76"/>
  <c r="AY48" i="76"/>
  <c r="AZ48" i="76"/>
  <c r="BA48" i="76"/>
  <c r="BB48" i="76"/>
  <c r="BC48" i="76"/>
  <c r="BD48" i="76"/>
  <c r="AV49" i="76"/>
  <c r="AW49" i="76"/>
  <c r="AX49" i="76"/>
  <c r="AY49" i="76"/>
  <c r="AZ49" i="76"/>
  <c r="BA49" i="76"/>
  <c r="BB49" i="76"/>
  <c r="BC49" i="76"/>
  <c r="BD49" i="76"/>
  <c r="AV50" i="76"/>
  <c r="AW50" i="76"/>
  <c r="AX50" i="76"/>
  <c r="AY50" i="76"/>
  <c r="AZ50" i="76"/>
  <c r="BA50" i="76"/>
  <c r="BB50" i="76"/>
  <c r="BC50" i="76"/>
  <c r="BD50" i="76"/>
  <c r="AV51" i="76"/>
  <c r="AW51" i="76"/>
  <c r="AX51" i="76"/>
  <c r="AY51" i="76"/>
  <c r="AZ51" i="76"/>
  <c r="BA51" i="76"/>
  <c r="BB51" i="76"/>
  <c r="BC51" i="76"/>
  <c r="BD51" i="76"/>
  <c r="AV32" i="77"/>
  <c r="AW32" i="77"/>
  <c r="AX32" i="77"/>
  <c r="AY32" i="77"/>
  <c r="AZ32" i="77"/>
  <c r="BA32" i="77"/>
  <c r="BB32" i="77"/>
  <c r="BC32" i="77"/>
  <c r="BD32" i="77"/>
  <c r="AV33" i="77"/>
  <c r="AW33" i="77"/>
  <c r="AX33" i="77"/>
  <c r="AY33" i="77"/>
  <c r="AZ33" i="77"/>
  <c r="BA33" i="77"/>
  <c r="BB33" i="77"/>
  <c r="BC33" i="77"/>
  <c r="BD33" i="77"/>
  <c r="AV34" i="77"/>
  <c r="AW34" i="77"/>
  <c r="AX34" i="77"/>
  <c r="AY34" i="77"/>
  <c r="AZ34" i="77"/>
  <c r="BA34" i="77"/>
  <c r="BB34" i="77"/>
  <c r="BC34" i="77"/>
  <c r="BD34" i="77"/>
  <c r="AV35" i="77"/>
  <c r="AW35" i="77"/>
  <c r="AX35" i="77"/>
  <c r="AY35" i="77"/>
  <c r="AZ35" i="77"/>
  <c r="BA35" i="77"/>
  <c r="BB35" i="77"/>
  <c r="BC35" i="77"/>
  <c r="BD35" i="77"/>
  <c r="AV36" i="77"/>
  <c r="AW36" i="77"/>
  <c r="AX36" i="77"/>
  <c r="AY36" i="77"/>
  <c r="AZ36" i="77"/>
  <c r="BA36" i="77"/>
  <c r="BB36" i="77"/>
  <c r="BC36" i="77"/>
  <c r="BD36" i="77"/>
  <c r="AV37" i="77"/>
  <c r="AW37" i="77"/>
  <c r="AX37" i="77"/>
  <c r="AY37" i="77"/>
  <c r="AZ37" i="77"/>
  <c r="BA37" i="77"/>
  <c r="BB37" i="77"/>
  <c r="BC37" i="77"/>
  <c r="BD37" i="77"/>
  <c r="AV38" i="77"/>
  <c r="AW38" i="77"/>
  <c r="AX38" i="77"/>
  <c r="AY38" i="77"/>
  <c r="AZ38" i="77"/>
  <c r="BA38" i="77"/>
  <c r="BB38" i="77"/>
  <c r="BC38" i="77"/>
  <c r="BD38" i="77"/>
  <c r="AV39" i="77"/>
  <c r="AW39" i="77"/>
  <c r="AX39" i="77"/>
  <c r="AY39" i="77"/>
  <c r="AZ39" i="77"/>
  <c r="BA39" i="77"/>
  <c r="BB39" i="77"/>
  <c r="BC39" i="77"/>
  <c r="BD39" i="77"/>
  <c r="AV40" i="77"/>
  <c r="AW40" i="77"/>
  <c r="AX40" i="77"/>
  <c r="AY40" i="77"/>
  <c r="AZ40" i="77"/>
  <c r="BA40" i="77"/>
  <c r="BB40" i="77"/>
  <c r="BC40" i="77"/>
  <c r="BD40" i="77"/>
  <c r="AV41" i="77"/>
  <c r="AW41" i="77"/>
  <c r="AX41" i="77"/>
  <c r="AY41" i="77"/>
  <c r="AZ41" i="77"/>
  <c r="BA41" i="77"/>
  <c r="BB41" i="77"/>
  <c r="BC41" i="77"/>
  <c r="BD41" i="77"/>
  <c r="AV42" i="77"/>
  <c r="AW42" i="77"/>
  <c r="AX42" i="77"/>
  <c r="AY42" i="77"/>
  <c r="AZ42" i="77"/>
  <c r="BA42" i="77"/>
  <c r="BB42" i="77"/>
  <c r="BC42" i="77"/>
  <c r="BD42" i="77"/>
  <c r="AV43" i="77"/>
  <c r="AW43" i="77"/>
  <c r="AX43" i="77"/>
  <c r="AY43" i="77"/>
  <c r="AZ43" i="77"/>
  <c r="BA43" i="77"/>
  <c r="BB43" i="77"/>
  <c r="BC43" i="77"/>
  <c r="BD43" i="77"/>
  <c r="AV44" i="77"/>
  <c r="AW44" i="77"/>
  <c r="AX44" i="77"/>
  <c r="AY44" i="77"/>
  <c r="AZ44" i="77"/>
  <c r="BA44" i="77"/>
  <c r="BB44" i="77"/>
  <c r="BC44" i="77"/>
  <c r="BD44" i="77"/>
  <c r="AV45" i="77"/>
  <c r="AW45" i="77"/>
  <c r="AX45" i="77"/>
  <c r="AY45" i="77"/>
  <c r="AZ45" i="77"/>
  <c r="BA45" i="77"/>
  <c r="BB45" i="77"/>
  <c r="BC45" i="77"/>
  <c r="BD45" i="77"/>
  <c r="AV46" i="77"/>
  <c r="AW46" i="77"/>
  <c r="AX46" i="77"/>
  <c r="AY46" i="77"/>
  <c r="AZ46" i="77"/>
  <c r="BA46" i="77"/>
  <c r="BB46" i="77"/>
  <c r="BC46" i="77"/>
  <c r="BD46" i="77"/>
  <c r="AV47" i="77"/>
  <c r="AW47" i="77"/>
  <c r="AX47" i="77"/>
  <c r="AY47" i="77"/>
  <c r="AZ47" i="77"/>
  <c r="BA47" i="77"/>
  <c r="BB47" i="77"/>
  <c r="BC47" i="77"/>
  <c r="BD47" i="77"/>
  <c r="AV48" i="77"/>
  <c r="AW48" i="77"/>
  <c r="AX48" i="77"/>
  <c r="AY48" i="77"/>
  <c r="AZ48" i="77"/>
  <c r="BA48" i="77"/>
  <c r="BB48" i="77"/>
  <c r="BC48" i="77"/>
  <c r="BD48" i="77"/>
  <c r="AV49" i="77"/>
  <c r="AW49" i="77"/>
  <c r="AX49" i="77"/>
  <c r="AY49" i="77"/>
  <c r="AZ49" i="77"/>
  <c r="BA49" i="77"/>
  <c r="BB49" i="77"/>
  <c r="BC49" i="77"/>
  <c r="BD49" i="77"/>
  <c r="AV50" i="77"/>
  <c r="AW50" i="77"/>
  <c r="AX50" i="77"/>
  <c r="AY50" i="77"/>
  <c r="AZ50" i="77"/>
  <c r="BA50" i="77"/>
  <c r="BB50" i="77"/>
  <c r="BC50" i="77"/>
  <c r="BD50" i="77"/>
  <c r="AV51" i="77"/>
  <c r="AW51" i="77"/>
  <c r="AX51" i="77"/>
  <c r="AY51" i="77"/>
  <c r="AZ51" i="77"/>
  <c r="BA51" i="77"/>
  <c r="BB51" i="77"/>
  <c r="BC51" i="77"/>
  <c r="BD51" i="77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A32" i="80"/>
  <c r="BB32" i="80"/>
  <c r="BC32" i="80"/>
  <c r="BD32" i="80"/>
  <c r="AV33" i="80"/>
  <c r="AW33" i="80"/>
  <c r="AX33" i="80"/>
  <c r="AY33" i="80"/>
  <c r="AZ33" i="80"/>
  <c r="BA33" i="80"/>
  <c r="BB33" i="80"/>
  <c r="BC33" i="80"/>
  <c r="BD33" i="80"/>
  <c r="AV34" i="80"/>
  <c r="AW34" i="80"/>
  <c r="AX34" i="80"/>
  <c r="AY34" i="80"/>
  <c r="AZ34" i="80"/>
  <c r="BA34" i="80"/>
  <c r="BB34" i="80"/>
  <c r="BC34" i="80"/>
  <c r="BD34" i="80"/>
  <c r="AV35" i="80"/>
  <c r="AW35" i="80"/>
  <c r="AX35" i="80"/>
  <c r="AY35" i="80"/>
  <c r="AZ35" i="80"/>
  <c r="BA35" i="80"/>
  <c r="BB35" i="80"/>
  <c r="BC35" i="80"/>
  <c r="BD35" i="80"/>
  <c r="AV36" i="80"/>
  <c r="AW36" i="80"/>
  <c r="AX36" i="80"/>
  <c r="AY36" i="80"/>
  <c r="AZ36" i="80"/>
  <c r="BA36" i="80"/>
  <c r="BB36" i="80"/>
  <c r="BC36" i="80"/>
  <c r="BD36" i="80"/>
  <c r="AV37" i="80"/>
  <c r="AW37" i="80"/>
  <c r="AX37" i="80"/>
  <c r="AY37" i="80"/>
  <c r="AZ37" i="80"/>
  <c r="BA37" i="80"/>
  <c r="BB37" i="80"/>
  <c r="BC37" i="80"/>
  <c r="BD37" i="80"/>
  <c r="AV38" i="80"/>
  <c r="AW38" i="80"/>
  <c r="AX38" i="80"/>
  <c r="AY38" i="80"/>
  <c r="AZ38" i="80"/>
  <c r="BA38" i="80"/>
  <c r="BB38" i="80"/>
  <c r="BC38" i="80"/>
  <c r="BD38" i="80"/>
  <c r="AV39" i="80"/>
  <c r="AW39" i="80"/>
  <c r="AX39" i="80"/>
  <c r="AY39" i="80"/>
  <c r="AZ39" i="80"/>
  <c r="BA39" i="80"/>
  <c r="BB39" i="80"/>
  <c r="BC39" i="80"/>
  <c r="BD39" i="80"/>
  <c r="AV40" i="80"/>
  <c r="AW40" i="80"/>
  <c r="AX40" i="80"/>
  <c r="AY40" i="80"/>
  <c r="AZ40" i="80"/>
  <c r="BA40" i="80"/>
  <c r="BB40" i="80"/>
  <c r="BC40" i="80"/>
  <c r="BD40" i="80"/>
  <c r="AV41" i="80"/>
  <c r="AW41" i="80"/>
  <c r="AX41" i="80"/>
  <c r="AY41" i="80"/>
  <c r="AZ41" i="80"/>
  <c r="BA41" i="80"/>
  <c r="BB41" i="80"/>
  <c r="BC41" i="80"/>
  <c r="BD41" i="80"/>
  <c r="AV42" i="80"/>
  <c r="AW42" i="80"/>
  <c r="AX42" i="80"/>
  <c r="AY42" i="80"/>
  <c r="AZ42" i="80"/>
  <c r="BA42" i="80"/>
  <c r="BB42" i="80"/>
  <c r="BC42" i="80"/>
  <c r="BD42" i="80"/>
  <c r="AV43" i="80"/>
  <c r="AW43" i="80"/>
  <c r="AX43" i="80"/>
  <c r="AY43" i="80"/>
  <c r="AZ43" i="80"/>
  <c r="BA43" i="80"/>
  <c r="BB43" i="80"/>
  <c r="BC43" i="80"/>
  <c r="BD43" i="80"/>
  <c r="AV44" i="80"/>
  <c r="AW44" i="80"/>
  <c r="AX44" i="80"/>
  <c r="AY44" i="80"/>
  <c r="AZ44" i="80"/>
  <c r="BA44" i="80"/>
  <c r="BB44" i="80"/>
  <c r="BC44" i="80"/>
  <c r="BD44" i="80"/>
  <c r="AV45" i="80"/>
  <c r="AW45" i="80"/>
  <c r="AX45" i="80"/>
  <c r="AY45" i="80"/>
  <c r="AZ45" i="80"/>
  <c r="BA45" i="80"/>
  <c r="BB45" i="80"/>
  <c r="BC45" i="80"/>
  <c r="BD45" i="80"/>
  <c r="AV46" i="80"/>
  <c r="AW46" i="80"/>
  <c r="AX46" i="80"/>
  <c r="AY46" i="80"/>
  <c r="AZ46" i="80"/>
  <c r="BA46" i="80"/>
  <c r="BB46" i="80"/>
  <c r="BC46" i="80"/>
  <c r="BD46" i="80"/>
  <c r="AV47" i="80"/>
  <c r="AW47" i="80"/>
  <c r="AX47" i="80"/>
  <c r="AY47" i="80"/>
  <c r="AZ47" i="80"/>
  <c r="BA47" i="80"/>
  <c r="BB47" i="80"/>
  <c r="BC47" i="80"/>
  <c r="BD47" i="80"/>
  <c r="AV48" i="80"/>
  <c r="AW48" i="80"/>
  <c r="AX48" i="80"/>
  <c r="AY48" i="80"/>
  <c r="AZ48" i="80"/>
  <c r="BA48" i="80"/>
  <c r="BB48" i="80"/>
  <c r="BC48" i="80"/>
  <c r="BD48" i="80"/>
  <c r="AV49" i="80"/>
  <c r="AW49" i="80"/>
  <c r="AX49" i="80"/>
  <c r="AY49" i="80"/>
  <c r="AZ49" i="80"/>
  <c r="BA49" i="80"/>
  <c r="BB49" i="80"/>
  <c r="BC49" i="80"/>
  <c r="BD49" i="80"/>
  <c r="AV50" i="80"/>
  <c r="AW50" i="80"/>
  <c r="AX50" i="80"/>
  <c r="AY50" i="80"/>
  <c r="AZ50" i="80"/>
  <c r="BA50" i="80"/>
  <c r="BB50" i="80"/>
  <c r="BC50" i="80"/>
  <c r="BD50" i="80"/>
  <c r="AV51" i="80"/>
  <c r="AW51" i="80"/>
  <c r="AX51" i="80"/>
  <c r="AY51" i="80"/>
  <c r="AZ51" i="80"/>
  <c r="BA51" i="80"/>
  <c r="BB51" i="80"/>
  <c r="BC51" i="80"/>
  <c r="BD51" i="80"/>
  <c r="AV32" i="81"/>
  <c r="AW32" i="81"/>
  <c r="AX32" i="81"/>
  <c r="AY32" i="81"/>
  <c r="AZ32" i="81"/>
  <c r="BA32" i="81"/>
  <c r="BB32" i="81"/>
  <c r="BC32" i="81"/>
  <c r="BD32" i="81"/>
  <c r="AV33" i="81"/>
  <c r="AW33" i="81"/>
  <c r="AX33" i="81"/>
  <c r="AY33" i="81"/>
  <c r="AZ33" i="81"/>
  <c r="BA33" i="81"/>
  <c r="BB33" i="81"/>
  <c r="BC33" i="81"/>
  <c r="BD33" i="81"/>
  <c r="AV34" i="81"/>
  <c r="AW34" i="81"/>
  <c r="AX34" i="81"/>
  <c r="AY34" i="81"/>
  <c r="AZ34" i="81"/>
  <c r="BA34" i="81"/>
  <c r="BB34" i="81"/>
  <c r="BC34" i="81"/>
  <c r="BD34" i="81"/>
  <c r="AV35" i="81"/>
  <c r="AW35" i="81"/>
  <c r="AX35" i="81"/>
  <c r="AY35" i="81"/>
  <c r="AZ35" i="81"/>
  <c r="BA35" i="81"/>
  <c r="BB35" i="81"/>
  <c r="BC35" i="81"/>
  <c r="BD35" i="81"/>
  <c r="AV36" i="81"/>
  <c r="AW36" i="81"/>
  <c r="AX36" i="81"/>
  <c r="AY36" i="81"/>
  <c r="AZ36" i="81"/>
  <c r="BA36" i="81"/>
  <c r="BB36" i="81"/>
  <c r="BC36" i="81"/>
  <c r="BD36" i="81"/>
  <c r="AV37" i="81"/>
  <c r="AW37" i="81"/>
  <c r="AX37" i="81"/>
  <c r="AY37" i="81"/>
  <c r="AZ37" i="81"/>
  <c r="BA37" i="81"/>
  <c r="BB37" i="81"/>
  <c r="BC37" i="81"/>
  <c r="BD37" i="81"/>
  <c r="AV38" i="81"/>
  <c r="AW38" i="81"/>
  <c r="AX38" i="81"/>
  <c r="AY38" i="81"/>
  <c r="AZ38" i="81"/>
  <c r="BA38" i="81"/>
  <c r="BB38" i="81"/>
  <c r="BC38" i="81"/>
  <c r="BD38" i="81"/>
  <c r="AV39" i="81"/>
  <c r="AW39" i="81"/>
  <c r="AX39" i="81"/>
  <c r="AY39" i="81"/>
  <c r="AZ39" i="81"/>
  <c r="BA39" i="81"/>
  <c r="BB39" i="81"/>
  <c r="BC39" i="81"/>
  <c r="BD39" i="81"/>
  <c r="AV40" i="81"/>
  <c r="AW40" i="81"/>
  <c r="AX40" i="81"/>
  <c r="AY40" i="81"/>
  <c r="AZ40" i="81"/>
  <c r="BA40" i="81"/>
  <c r="BB40" i="81"/>
  <c r="BC40" i="81"/>
  <c r="BD40" i="81"/>
  <c r="AV41" i="81"/>
  <c r="AW41" i="81"/>
  <c r="AX41" i="81"/>
  <c r="AY41" i="81"/>
  <c r="AZ41" i="81"/>
  <c r="BA41" i="81"/>
  <c r="BB41" i="81"/>
  <c r="BC41" i="81"/>
  <c r="BD41" i="81"/>
  <c r="AV42" i="81"/>
  <c r="AW42" i="81"/>
  <c r="AX42" i="81"/>
  <c r="AY42" i="81"/>
  <c r="AZ42" i="81"/>
  <c r="BA42" i="81"/>
  <c r="BB42" i="81"/>
  <c r="BC42" i="81"/>
  <c r="BD42" i="81"/>
  <c r="AV43" i="81"/>
  <c r="AW43" i="81"/>
  <c r="AX43" i="81"/>
  <c r="AY43" i="81"/>
  <c r="AZ43" i="81"/>
  <c r="BA43" i="81"/>
  <c r="BB43" i="81"/>
  <c r="BC43" i="81"/>
  <c r="BD43" i="81"/>
  <c r="AV44" i="81"/>
  <c r="AW44" i="81"/>
  <c r="AX44" i="81"/>
  <c r="AY44" i="81"/>
  <c r="AZ44" i="81"/>
  <c r="BA44" i="81"/>
  <c r="BB44" i="81"/>
  <c r="BC44" i="81"/>
  <c r="BD44" i="81"/>
  <c r="AV45" i="81"/>
  <c r="AW45" i="81"/>
  <c r="AX45" i="81"/>
  <c r="AY45" i="81"/>
  <c r="AZ45" i="81"/>
  <c r="BA45" i="81"/>
  <c r="BB45" i="81"/>
  <c r="BC45" i="81"/>
  <c r="BD45" i="81"/>
  <c r="AV46" i="81"/>
  <c r="AW46" i="81"/>
  <c r="AX46" i="81"/>
  <c r="AY46" i="81"/>
  <c r="AZ46" i="81"/>
  <c r="BA46" i="81"/>
  <c r="BB46" i="81"/>
  <c r="BC46" i="81"/>
  <c r="BD46" i="81"/>
  <c r="AV47" i="81"/>
  <c r="AW47" i="81"/>
  <c r="AX47" i="81"/>
  <c r="AY47" i="81"/>
  <c r="AZ47" i="81"/>
  <c r="BA47" i="81"/>
  <c r="BB47" i="81"/>
  <c r="BC47" i="81"/>
  <c r="BD47" i="81"/>
  <c r="AV48" i="81"/>
  <c r="AW48" i="81"/>
  <c r="AX48" i="81"/>
  <c r="AY48" i="81"/>
  <c r="AZ48" i="81"/>
  <c r="BA48" i="81"/>
  <c r="BB48" i="81"/>
  <c r="BC48" i="81"/>
  <c r="BD48" i="81"/>
  <c r="AV49" i="81"/>
  <c r="AW49" i="81"/>
  <c r="AX49" i="81"/>
  <c r="AY49" i="81"/>
  <c r="AZ49" i="81"/>
  <c r="BA49" i="81"/>
  <c r="BB49" i="81"/>
  <c r="BC49" i="81"/>
  <c r="BD49" i="81"/>
  <c r="AV50" i="81"/>
  <c r="AW50" i="81"/>
  <c r="AX50" i="81"/>
  <c r="AY50" i="81"/>
  <c r="AZ50" i="81"/>
  <c r="BA50" i="81"/>
  <c r="BB50" i="81"/>
  <c r="BC50" i="81"/>
  <c r="BD50" i="81"/>
  <c r="AV51" i="81"/>
  <c r="AW51" i="81"/>
  <c r="AX51" i="81"/>
  <c r="AY51" i="81"/>
  <c r="AZ51" i="81"/>
  <c r="BA51" i="81"/>
  <c r="BB51" i="81"/>
  <c r="BC51" i="81"/>
  <c r="BD51" i="81"/>
  <c r="AV32" i="82"/>
  <c r="AW32" i="82"/>
  <c r="AX32" i="82"/>
  <c r="AY32" i="82"/>
  <c r="AZ32" i="82"/>
  <c r="BA32" i="82"/>
  <c r="BB32" i="82"/>
  <c r="BC32" i="82"/>
  <c r="BD32" i="82"/>
  <c r="AV33" i="82"/>
  <c r="AW33" i="82"/>
  <c r="AX33" i="82"/>
  <c r="AY33" i="82"/>
  <c r="AZ33" i="82"/>
  <c r="BA33" i="82"/>
  <c r="BB33" i="82"/>
  <c r="BC33" i="82"/>
  <c r="BD33" i="82"/>
  <c r="AV34" i="82"/>
  <c r="AW34" i="82"/>
  <c r="AX34" i="82"/>
  <c r="AY34" i="82"/>
  <c r="AZ34" i="82"/>
  <c r="BA34" i="82"/>
  <c r="BB34" i="82"/>
  <c r="BC34" i="82"/>
  <c r="BD34" i="82"/>
  <c r="AV35" i="82"/>
  <c r="AW35" i="82"/>
  <c r="AX35" i="82"/>
  <c r="AY35" i="82"/>
  <c r="AZ35" i="82"/>
  <c r="BA35" i="82"/>
  <c r="BB35" i="82"/>
  <c r="BC35" i="82"/>
  <c r="BD35" i="82"/>
  <c r="AV36" i="82"/>
  <c r="AW36" i="82"/>
  <c r="AX36" i="82"/>
  <c r="AY36" i="82"/>
  <c r="AZ36" i="82"/>
  <c r="BA36" i="82"/>
  <c r="BB36" i="82"/>
  <c r="BC36" i="82"/>
  <c r="BD36" i="82"/>
  <c r="AV37" i="82"/>
  <c r="AW37" i="82"/>
  <c r="AX37" i="82"/>
  <c r="AY37" i="82"/>
  <c r="AZ37" i="82"/>
  <c r="BA37" i="82"/>
  <c r="BB37" i="82"/>
  <c r="BC37" i="82"/>
  <c r="BD37" i="82"/>
  <c r="AV38" i="82"/>
  <c r="AW38" i="82"/>
  <c r="AX38" i="82"/>
  <c r="AY38" i="82"/>
  <c r="AZ38" i="82"/>
  <c r="BA38" i="82"/>
  <c r="BB38" i="82"/>
  <c r="BC38" i="82"/>
  <c r="BD38" i="82"/>
  <c r="AV39" i="82"/>
  <c r="AW39" i="82"/>
  <c r="AX39" i="82"/>
  <c r="AY39" i="82"/>
  <c r="AZ39" i="82"/>
  <c r="BA39" i="82"/>
  <c r="BB39" i="82"/>
  <c r="BC39" i="82"/>
  <c r="BD39" i="82"/>
  <c r="AV40" i="82"/>
  <c r="AW40" i="82"/>
  <c r="AX40" i="82"/>
  <c r="AY40" i="82"/>
  <c r="AZ40" i="82"/>
  <c r="BA40" i="82"/>
  <c r="BB40" i="82"/>
  <c r="BC40" i="82"/>
  <c r="BD40" i="82"/>
  <c r="AV41" i="82"/>
  <c r="AW41" i="82"/>
  <c r="AX41" i="82"/>
  <c r="AY41" i="82"/>
  <c r="AZ41" i="82"/>
  <c r="BA41" i="82"/>
  <c r="BB41" i="82"/>
  <c r="BC41" i="82"/>
  <c r="BD41" i="82"/>
  <c r="AV42" i="82"/>
  <c r="AW42" i="82"/>
  <c r="AX42" i="82"/>
  <c r="AY42" i="82"/>
  <c r="AZ42" i="82"/>
  <c r="BA42" i="82"/>
  <c r="BB42" i="82"/>
  <c r="BC42" i="82"/>
  <c r="BD42" i="82"/>
  <c r="AV43" i="82"/>
  <c r="AW43" i="82"/>
  <c r="AX43" i="82"/>
  <c r="AY43" i="82"/>
  <c r="AZ43" i="82"/>
  <c r="BA43" i="82"/>
  <c r="BB43" i="82"/>
  <c r="BC43" i="82"/>
  <c r="BD43" i="82"/>
  <c r="AV44" i="82"/>
  <c r="AW44" i="82"/>
  <c r="AX44" i="82"/>
  <c r="AY44" i="82"/>
  <c r="AZ44" i="82"/>
  <c r="BA44" i="82"/>
  <c r="BB44" i="82"/>
  <c r="BC44" i="82"/>
  <c r="BD44" i="82"/>
  <c r="AV45" i="82"/>
  <c r="AW45" i="82"/>
  <c r="AX45" i="82"/>
  <c r="AY45" i="82"/>
  <c r="AZ45" i="82"/>
  <c r="BA45" i="82"/>
  <c r="BB45" i="82"/>
  <c r="BC45" i="82"/>
  <c r="BD45" i="82"/>
  <c r="AV46" i="82"/>
  <c r="AW46" i="82"/>
  <c r="AX46" i="82"/>
  <c r="AY46" i="82"/>
  <c r="AZ46" i="82"/>
  <c r="BA46" i="82"/>
  <c r="BB46" i="82"/>
  <c r="BC46" i="82"/>
  <c r="BD46" i="82"/>
  <c r="AV47" i="82"/>
  <c r="AW47" i="82"/>
  <c r="AX47" i="82"/>
  <c r="AY47" i="82"/>
  <c r="AZ47" i="82"/>
  <c r="BA47" i="82"/>
  <c r="BB47" i="82"/>
  <c r="BC47" i="82"/>
  <c r="BD47" i="82"/>
  <c r="AV48" i="82"/>
  <c r="AW48" i="82"/>
  <c r="AX48" i="82"/>
  <c r="AY48" i="82"/>
  <c r="AZ48" i="82"/>
  <c r="BA48" i="82"/>
  <c r="BB48" i="82"/>
  <c r="BC48" i="82"/>
  <c r="BD48" i="82"/>
  <c r="AV49" i="82"/>
  <c r="AW49" i="82"/>
  <c r="AX49" i="82"/>
  <c r="AY49" i="82"/>
  <c r="AZ49" i="82"/>
  <c r="BA49" i="82"/>
  <c r="BB49" i="82"/>
  <c r="BC49" i="82"/>
  <c r="BD49" i="82"/>
  <c r="AV50" i="82"/>
  <c r="AW50" i="82"/>
  <c r="AX50" i="82"/>
  <c r="AY50" i="82"/>
  <c r="AZ50" i="82"/>
  <c r="BA50" i="82"/>
  <c r="BB50" i="82"/>
  <c r="BC50" i="82"/>
  <c r="BD50" i="82"/>
  <c r="AV51" i="82"/>
  <c r="AW51" i="82"/>
  <c r="AX51" i="82"/>
  <c r="AY51" i="82"/>
  <c r="AZ51" i="82"/>
  <c r="BA51" i="82"/>
  <c r="BB51" i="82"/>
  <c r="BC51" i="82"/>
  <c r="BD51" i="82"/>
  <c r="F52" i="15"/>
  <c r="F53" i="15"/>
  <c r="F54" i="15"/>
  <c r="F55" i="15"/>
  <c r="F56" i="15"/>
  <c r="F57" i="15"/>
  <c r="F58" i="15"/>
  <c r="F59" i="15"/>
  <c r="BF35" i="73" l="1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G648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BB11" i="15"/>
  <c r="BB47" i="15"/>
  <c r="D565" i="89" s="1"/>
  <c r="G565" i="89" s="1"/>
  <c r="BC46" i="15"/>
  <c r="D545" i="89" s="1"/>
  <c r="G545" i="89" s="1"/>
  <c r="BB45" i="15"/>
  <c r="D525" i="89" s="1"/>
  <c r="G525" i="89" s="1"/>
  <c r="BC44" i="15"/>
  <c r="D504" i="89" s="1"/>
  <c r="G504" i="89" s="1"/>
  <c r="BE38" i="15"/>
  <c r="D384" i="89" s="1"/>
  <c r="G384" i="89" s="1"/>
  <c r="BB38" i="15"/>
  <c r="D381" i="89" s="1"/>
  <c r="G381" i="89" s="1"/>
  <c r="BB35" i="15"/>
  <c r="D319" i="89" s="1"/>
  <c r="G319" i="89" s="1"/>
  <c r="BD34" i="15"/>
  <c r="D301" i="89" s="1"/>
  <c r="G301" i="89" s="1"/>
  <c r="BA34" i="15"/>
  <c r="D298" i="89" s="1"/>
  <c r="G298" i="89" s="1"/>
  <c r="BB24" i="15"/>
  <c r="D93" i="89" s="1"/>
  <c r="AY24" i="15"/>
  <c r="D90" i="89" s="1"/>
  <c r="AY21" i="15"/>
  <c r="AZ16" i="15"/>
  <c r="BD6" i="15"/>
  <c r="BD37" i="15"/>
  <c r="D363" i="89" s="1"/>
  <c r="G363" i="89" s="1"/>
  <c r="AZ50" i="15"/>
  <c r="D624" i="89" s="1"/>
  <c r="G624" i="89" s="1"/>
  <c r="AY47" i="15"/>
  <c r="D562" i="89" s="1"/>
  <c r="G562" i="89" s="1"/>
  <c r="AY45" i="15"/>
  <c r="D522" i="89" s="1"/>
  <c r="G522" i="89" s="1"/>
  <c r="AY38" i="15"/>
  <c r="D378" i="89" s="1"/>
  <c r="G378" i="89" s="1"/>
  <c r="AY35" i="15"/>
  <c r="D316" i="89" s="1"/>
  <c r="G316" i="89" s="1"/>
  <c r="BE32" i="15"/>
  <c r="D260" i="89" s="1"/>
  <c r="G260" i="89" s="1"/>
  <c r="BB32" i="15"/>
  <c r="D257" i="89" s="1"/>
  <c r="G257" i="89" s="1"/>
  <c r="AY32" i="15"/>
  <c r="D254" i="89" s="1"/>
  <c r="G254" i="89" s="1"/>
  <c r="BE28" i="15"/>
  <c r="D178" i="89" s="1"/>
  <c r="G178" i="89" s="1"/>
  <c r="BB28" i="15"/>
  <c r="D175" i="89" s="1"/>
  <c r="G175" i="89" s="1"/>
  <c r="AY28" i="15"/>
  <c r="D172" i="89" s="1"/>
  <c r="G172" i="89" s="1"/>
  <c r="BC26" i="15"/>
  <c r="D136" i="89" s="1"/>
  <c r="AZ25" i="15"/>
  <c r="D112" i="89" s="1"/>
  <c r="AZ22" i="15"/>
  <c r="BA21" i="15"/>
  <c r="BC20" i="15"/>
  <c r="BC17" i="15"/>
  <c r="BB15" i="15"/>
  <c r="BC13" i="15"/>
  <c r="BC39" i="15"/>
  <c r="D402" i="89" s="1"/>
  <c r="G402" i="89" s="1"/>
  <c r="AZ28" i="15"/>
  <c r="D173" i="89" s="1"/>
  <c r="G173" i="89" s="1"/>
  <c r="BB43" i="15"/>
  <c r="D483" i="89" s="1"/>
  <c r="G483" i="89" s="1"/>
  <c r="AZ33" i="15"/>
  <c r="D276" i="89" s="1"/>
  <c r="G276" i="89" s="1"/>
  <c r="BD31" i="15"/>
  <c r="D239" i="89" s="1"/>
  <c r="G239" i="89" s="1"/>
  <c r="BA31" i="15"/>
  <c r="D236" i="89" s="1"/>
  <c r="G236" i="89" s="1"/>
  <c r="AZ29" i="15"/>
  <c r="D195" i="89" s="1"/>
  <c r="G195" i="89" s="1"/>
  <c r="BD27" i="15"/>
  <c r="D157" i="89" s="1"/>
  <c r="BA27" i="15"/>
  <c r="D154" i="89" s="1"/>
  <c r="BA23" i="15"/>
  <c r="BB19" i="15"/>
  <c r="BD14" i="15"/>
  <c r="BA14" i="15"/>
  <c r="BC10" i="15"/>
  <c r="AY9" i="15"/>
  <c r="BA6" i="15"/>
  <c r="AY18" i="15"/>
  <c r="AZ15" i="15"/>
  <c r="BB50" i="15"/>
  <c r="D626" i="89" s="1"/>
  <c r="G626" i="89" s="1"/>
  <c r="AY50" i="15"/>
  <c r="D623" i="89" s="1"/>
  <c r="G623" i="89" s="1"/>
  <c r="AZ48" i="15"/>
  <c r="D584" i="89" s="1"/>
  <c r="G584" i="89" s="1"/>
  <c r="BC34" i="15"/>
  <c r="D300" i="89" s="1"/>
  <c r="G300" i="89" s="1"/>
  <c r="BB25" i="15"/>
  <c r="D114" i="89" s="1"/>
  <c r="AY25" i="15"/>
  <c r="D111" i="89" s="1"/>
  <c r="AY19" i="15"/>
  <c r="BB16" i="15"/>
  <c r="BB12" i="15"/>
  <c r="BB9" i="15"/>
  <c r="BB18" i="15"/>
  <c r="BB7" i="15"/>
  <c r="BA49" i="15"/>
  <c r="D605" i="89" s="1"/>
  <c r="G605" i="89" s="1"/>
  <c r="BA47" i="15"/>
  <c r="D564" i="89" s="1"/>
  <c r="G564" i="89" s="1"/>
  <c r="AZ46" i="15"/>
  <c r="D542" i="89" s="1"/>
  <c r="G542" i="89" s="1"/>
  <c r="BD38" i="15"/>
  <c r="D383" i="89" s="1"/>
  <c r="G383" i="89" s="1"/>
  <c r="BA38" i="15"/>
  <c r="D380" i="89" s="1"/>
  <c r="G380" i="89" s="1"/>
  <c r="BB36" i="15"/>
  <c r="D339" i="89" s="1"/>
  <c r="G339" i="89" s="1"/>
  <c r="BB33" i="15"/>
  <c r="D278" i="89" s="1"/>
  <c r="G278" i="89" s="1"/>
  <c r="BB29" i="15"/>
  <c r="D197" i="89" s="1"/>
  <c r="G197" i="89" s="1"/>
  <c r="AZ26" i="15"/>
  <c r="D133" i="89" s="1"/>
  <c r="AZ20" i="15"/>
  <c r="BA19" i="15"/>
  <c r="BE5" i="15"/>
  <c r="BC35" i="15"/>
  <c r="D320" i="89" s="1"/>
  <c r="G320" i="89" s="1"/>
  <c r="BA32" i="15"/>
  <c r="D256" i="89" s="1"/>
  <c r="G256" i="89" s="1"/>
  <c r="AY29" i="15"/>
  <c r="D194" i="89" s="1"/>
  <c r="G194" i="89" s="1"/>
  <c r="AY26" i="15"/>
  <c r="D132" i="89" s="1"/>
  <c r="AY13" i="15"/>
  <c r="AZ10" i="15"/>
  <c r="AY49" i="15"/>
  <c r="D603" i="89" s="1"/>
  <c r="G603" i="89" s="1"/>
  <c r="AY40" i="15"/>
  <c r="D418" i="89" s="1"/>
  <c r="G418" i="89" s="1"/>
  <c r="BE46" i="15"/>
  <c r="D547" i="89" s="1"/>
  <c r="G547" i="89" s="1"/>
  <c r="BB46" i="15"/>
  <c r="D544" i="89" s="1"/>
  <c r="G544" i="89" s="1"/>
  <c r="BA45" i="15"/>
  <c r="D524" i="89" s="1"/>
  <c r="G524" i="89" s="1"/>
  <c r="BE26" i="15"/>
  <c r="D138" i="89" s="1"/>
  <c r="BB26" i="15"/>
  <c r="D135" i="89" s="1"/>
  <c r="BB17" i="15"/>
  <c r="BB13" i="15"/>
  <c r="BC11" i="15"/>
  <c r="BC7" i="15"/>
  <c r="AZ32" i="15"/>
  <c r="D255" i="89" s="1"/>
  <c r="G255" i="89" s="1"/>
  <c r="BE18" i="15"/>
  <c r="BA13" i="15"/>
  <c r="BC5" i="15"/>
  <c r="AY51" i="15"/>
  <c r="D645" i="89" s="1"/>
  <c r="G645" i="89" s="1"/>
  <c r="BC45" i="15"/>
  <c r="D526" i="89" s="1"/>
  <c r="G526" i="89" s="1"/>
  <c r="BB44" i="15"/>
  <c r="D503" i="89" s="1"/>
  <c r="G503" i="89" s="1"/>
  <c r="AY44" i="15"/>
  <c r="D500" i="89" s="1"/>
  <c r="G500" i="89" s="1"/>
  <c r="BE30" i="15"/>
  <c r="D220" i="89" s="1"/>
  <c r="G220" i="89" s="1"/>
  <c r="BB30" i="15"/>
  <c r="D217" i="89" s="1"/>
  <c r="G217" i="89" s="1"/>
  <c r="BB20" i="15"/>
  <c r="BB10" i="15"/>
  <c r="AY31" i="15"/>
  <c r="D234" i="89" s="1"/>
  <c r="G234" i="89" s="1"/>
  <c r="AZ40" i="15"/>
  <c r="D419" i="89" s="1"/>
  <c r="G419" i="89" s="1"/>
  <c r="BB37" i="15"/>
  <c r="D361" i="89" s="1"/>
  <c r="G361" i="89" s="1"/>
  <c r="BE34" i="15"/>
  <c r="D302" i="89" s="1"/>
  <c r="G302" i="89" s="1"/>
  <c r="BB34" i="15"/>
  <c r="D299" i="89" s="1"/>
  <c r="G299" i="89" s="1"/>
  <c r="AZ31" i="15"/>
  <c r="D235" i="89" s="1"/>
  <c r="G235" i="89" s="1"/>
  <c r="BA29" i="15"/>
  <c r="D196" i="89" s="1"/>
  <c r="G196" i="89" s="1"/>
  <c r="AZ27" i="15"/>
  <c r="D153" i="89" s="1"/>
  <c r="BC25" i="15"/>
  <c r="D115" i="89" s="1"/>
  <c r="AY23" i="15"/>
  <c r="AZ14" i="15"/>
  <c r="BC50" i="15"/>
  <c r="D627" i="89" s="1"/>
  <c r="G627" i="89" s="1"/>
  <c r="AY42" i="15"/>
  <c r="D460" i="89" s="1"/>
  <c r="G460" i="89" s="1"/>
  <c r="BE40" i="15"/>
  <c r="D424" i="89" s="1"/>
  <c r="G424" i="89" s="1"/>
  <c r="BC33" i="15"/>
  <c r="D279" i="89" s="1"/>
  <c r="G279" i="89" s="1"/>
  <c r="BD23" i="15"/>
  <c r="BC9" i="15"/>
  <c r="BD39" i="15"/>
  <c r="D403" i="89" s="1"/>
  <c r="G403" i="89" s="1"/>
  <c r="BE24" i="15"/>
  <c r="D96" i="89" s="1"/>
  <c r="BD16" i="15"/>
  <c r="BA16" i="15"/>
  <c r="AU16" i="15"/>
  <c r="BE9" i="15"/>
  <c r="BD48" i="15"/>
  <c r="D588" i="89" s="1"/>
  <c r="G588" i="89" s="1"/>
  <c r="BA48" i="15"/>
  <c r="D585" i="89" s="1"/>
  <c r="G585" i="89" s="1"/>
  <c r="AU48" i="15"/>
  <c r="BD46" i="15"/>
  <c r="D546" i="89" s="1"/>
  <c r="G546" i="89" s="1"/>
  <c r="BA46" i="15"/>
  <c r="D543" i="89" s="1"/>
  <c r="G543" i="89" s="1"/>
  <c r="AU46" i="15"/>
  <c r="BD29" i="15"/>
  <c r="D199" i="89" s="1"/>
  <c r="G199" i="89" s="1"/>
  <c r="BD17" i="15"/>
  <c r="BC12" i="15"/>
  <c r="BE11" i="15"/>
  <c r="AZ9" i="15"/>
  <c r="AZ6" i="15"/>
  <c r="AU6" i="15"/>
  <c r="BA50" i="15"/>
  <c r="D625" i="89" s="1"/>
  <c r="G625" i="89" s="1"/>
  <c r="AU50" i="15"/>
  <c r="BD44" i="15"/>
  <c r="D505" i="89" s="1"/>
  <c r="G505" i="89" s="1"/>
  <c r="BA44" i="15"/>
  <c r="D502" i="89" s="1"/>
  <c r="G502" i="89" s="1"/>
  <c r="AU44" i="15"/>
  <c r="BD42" i="15"/>
  <c r="D465" i="89" s="1"/>
  <c r="G465" i="89" s="1"/>
  <c r="BA42" i="15"/>
  <c r="D462" i="89" s="1"/>
  <c r="G462" i="89" s="1"/>
  <c r="AU42" i="15"/>
  <c r="BD25" i="15"/>
  <c r="D116" i="89" s="1"/>
  <c r="AZ11" i="15"/>
  <c r="AU11" i="15"/>
  <c r="BD40" i="15"/>
  <c r="D423" i="89" s="1"/>
  <c r="G423" i="89" s="1"/>
  <c r="BA40" i="15"/>
  <c r="D420" i="89" s="1"/>
  <c r="G420" i="89" s="1"/>
  <c r="AU40" i="15"/>
  <c r="AU38" i="15"/>
  <c r="BD36" i="15"/>
  <c r="D341" i="89" s="1"/>
  <c r="G341" i="89" s="1"/>
  <c r="BA36" i="15"/>
  <c r="D338" i="89" s="1"/>
  <c r="G338" i="89" s="1"/>
  <c r="AU36" i="15"/>
  <c r="BD22" i="15"/>
  <c r="BA22" i="15"/>
  <c r="AU22" i="15"/>
  <c r="BD20" i="15"/>
  <c r="BA20" i="15"/>
  <c r="AU20" i="15"/>
  <c r="BD18" i="15"/>
  <c r="BA18" i="15"/>
  <c r="AU18" i="15"/>
  <c r="BE13" i="15"/>
  <c r="BE7" i="15"/>
  <c r="AU34" i="15"/>
  <c r="AU32" i="15"/>
  <c r="BD24" i="15"/>
  <c r="D95" i="89" s="1"/>
  <c r="BA24" i="15"/>
  <c r="D92" i="89" s="1"/>
  <c r="AU24" i="15"/>
  <c r="BE15" i="15"/>
  <c r="AZ13" i="15"/>
  <c r="AU13" i="15"/>
  <c r="BD9" i="15"/>
  <c r="AU14" i="15"/>
  <c r="BC48" i="15"/>
  <c r="D587" i="89" s="1"/>
  <c r="G587" i="89" s="1"/>
  <c r="BD30" i="15"/>
  <c r="D219" i="89" s="1"/>
  <c r="G219" i="89" s="1"/>
  <c r="BA30" i="15"/>
  <c r="D216" i="89" s="1"/>
  <c r="G216" i="89" s="1"/>
  <c r="AU30" i="15"/>
  <c r="BD28" i="15"/>
  <c r="D177" i="89" s="1"/>
  <c r="G177" i="89" s="1"/>
  <c r="BA28" i="15"/>
  <c r="D174" i="89" s="1"/>
  <c r="G174" i="89" s="1"/>
  <c r="AU28" i="15"/>
  <c r="BD26" i="15"/>
  <c r="D137" i="89" s="1"/>
  <c r="BA26" i="15"/>
  <c r="D134" i="89" s="1"/>
  <c r="AU26" i="15"/>
  <c r="AU15" i="15"/>
  <c r="BE47" i="15"/>
  <c r="D568" i="89" s="1"/>
  <c r="G568" i="89" s="1"/>
  <c r="AZ47" i="15"/>
  <c r="D563" i="89" s="1"/>
  <c r="G563" i="89" s="1"/>
  <c r="AU47" i="15"/>
  <c r="BC42" i="15"/>
  <c r="D464" i="89" s="1"/>
  <c r="G464" i="89" s="1"/>
  <c r="BE17" i="15"/>
  <c r="AZ49" i="15"/>
  <c r="D604" i="89" s="1"/>
  <c r="G604" i="89" s="1"/>
  <c r="AU49" i="15"/>
  <c r="BE45" i="15"/>
  <c r="D528" i="89" s="1"/>
  <c r="G528" i="89" s="1"/>
  <c r="AZ45" i="15"/>
  <c r="D523" i="89" s="1"/>
  <c r="G523" i="89" s="1"/>
  <c r="AU45" i="15"/>
  <c r="BE21" i="15"/>
  <c r="BE19" i="15"/>
  <c r="AZ17" i="15"/>
  <c r="AU17" i="15"/>
  <c r="BE16" i="15"/>
  <c r="BD7" i="15"/>
  <c r="BA7" i="15"/>
  <c r="AU7" i="15"/>
  <c r="BA5" i="15"/>
  <c r="AU5" i="15"/>
  <c r="BE51" i="15"/>
  <c r="D651" i="89" s="1"/>
  <c r="G651" i="89" s="1"/>
  <c r="AZ51" i="15"/>
  <c r="D646" i="89" s="1"/>
  <c r="G646" i="89" s="1"/>
  <c r="AU51" i="15"/>
  <c r="BE43" i="15"/>
  <c r="D486" i="89" s="1"/>
  <c r="G486" i="89" s="1"/>
  <c r="AZ43" i="15"/>
  <c r="D481" i="89" s="1"/>
  <c r="G481" i="89" s="1"/>
  <c r="AU43" i="15"/>
  <c r="AZ41" i="15"/>
  <c r="D440" i="89" s="1"/>
  <c r="G440" i="89" s="1"/>
  <c r="AU41" i="15"/>
  <c r="BE39" i="15"/>
  <c r="D404" i="89" s="1"/>
  <c r="G404" i="89" s="1"/>
  <c r="AZ39" i="15"/>
  <c r="D399" i="89" s="1"/>
  <c r="G399" i="89" s="1"/>
  <c r="AU39" i="15"/>
  <c r="BE37" i="15"/>
  <c r="D364" i="89" s="1"/>
  <c r="G364" i="89" s="1"/>
  <c r="AU37" i="15"/>
  <c r="BE35" i="15"/>
  <c r="D322" i="89" s="1"/>
  <c r="G322" i="89" s="1"/>
  <c r="BE33" i="15"/>
  <c r="D281" i="89" s="1"/>
  <c r="G281" i="89" s="1"/>
  <c r="BE23" i="15"/>
  <c r="AZ21" i="15"/>
  <c r="AU21" i="15"/>
  <c r="AZ19" i="15"/>
  <c r="AU19" i="15"/>
  <c r="BD15" i="15"/>
  <c r="BD13" i="15"/>
  <c r="BD10" i="15"/>
  <c r="BA10" i="15"/>
  <c r="AU10" i="15"/>
  <c r="AU35" i="15"/>
  <c r="AU33" i="15"/>
  <c r="BE31" i="15"/>
  <c r="D240" i="89" s="1"/>
  <c r="G240" i="89" s="1"/>
  <c r="BE29" i="15"/>
  <c r="D200" i="89" s="1"/>
  <c r="G200" i="89" s="1"/>
  <c r="BE27" i="15"/>
  <c r="D158" i="89" s="1"/>
  <c r="BE25" i="15"/>
  <c r="D117" i="89" s="1"/>
  <c r="AZ23" i="15"/>
  <c r="AU23" i="15"/>
  <c r="BE50" i="15"/>
  <c r="D629" i="89" s="1"/>
  <c r="G629" i="89" s="1"/>
  <c r="BE49" i="15"/>
  <c r="D609" i="89" s="1"/>
  <c r="G609" i="89" s="1"/>
  <c r="BD47" i="15"/>
  <c r="D567" i="89" s="1"/>
  <c r="G567" i="89" s="1"/>
  <c r="BE41" i="15"/>
  <c r="D445" i="89" s="1"/>
  <c r="G445" i="89" s="1"/>
  <c r="BE36" i="15"/>
  <c r="D342" i="89" s="1"/>
  <c r="G342" i="89" s="1"/>
  <c r="AU31" i="15"/>
  <c r="AU29" i="15"/>
  <c r="AU27" i="15"/>
  <c r="AU25" i="15"/>
  <c r="BA17" i="15"/>
  <c r="BD12" i="15"/>
  <c r="BA12" i="15"/>
  <c r="AU12" i="15"/>
  <c r="AX50" i="15"/>
  <c r="D622" i="89" s="1"/>
  <c r="G622" i="89" s="1"/>
  <c r="AX48" i="15"/>
  <c r="D582" i="89" s="1"/>
  <c r="G582" i="89" s="1"/>
  <c r="AX46" i="15"/>
  <c r="D540" i="89" s="1"/>
  <c r="G540" i="89" s="1"/>
  <c r="AX44" i="15"/>
  <c r="D499" i="89" s="1"/>
  <c r="G499" i="89" s="1"/>
  <c r="AX42" i="15"/>
  <c r="D459" i="89" s="1"/>
  <c r="G459" i="89" s="1"/>
  <c r="AX40" i="15"/>
  <c r="D417" i="89" s="1"/>
  <c r="G417" i="89" s="1"/>
  <c r="AX38" i="15"/>
  <c r="D377" i="89" s="1"/>
  <c r="G377" i="89" s="1"/>
  <c r="AX36" i="15"/>
  <c r="D335" i="89" s="1"/>
  <c r="G335" i="89" s="1"/>
  <c r="AX34" i="15"/>
  <c r="D295" i="89" s="1"/>
  <c r="G295" i="89" s="1"/>
  <c r="AX32" i="15"/>
  <c r="D253" i="89" s="1"/>
  <c r="G253" i="89" s="1"/>
  <c r="AX30" i="15"/>
  <c r="D213" i="89" s="1"/>
  <c r="G213" i="89" s="1"/>
  <c r="AX28" i="15"/>
  <c r="D171" i="89" s="1"/>
  <c r="G171" i="89" s="1"/>
  <c r="AX26" i="15"/>
  <c r="D131" i="89" s="1"/>
  <c r="AX24" i="15"/>
  <c r="D89" i="89" s="1"/>
  <c r="AX22" i="15"/>
  <c r="AX20" i="15"/>
  <c r="AX18" i="15"/>
  <c r="AX16" i="15"/>
  <c r="AX14" i="15"/>
  <c r="AX12" i="15"/>
  <c r="AX10" i="15"/>
  <c r="AX7" i="15"/>
  <c r="AX5" i="15"/>
  <c r="AX51" i="15"/>
  <c r="D644" i="89" s="1"/>
  <c r="G644" i="89" s="1"/>
  <c r="AX49" i="15"/>
  <c r="D602" i="89" s="1"/>
  <c r="G602" i="89" s="1"/>
  <c r="AX47" i="15"/>
  <c r="D561" i="89" s="1"/>
  <c r="G561" i="89" s="1"/>
  <c r="AX45" i="15"/>
  <c r="D521" i="89" s="1"/>
  <c r="G521" i="89" s="1"/>
  <c r="AX43" i="15"/>
  <c r="D479" i="89" s="1"/>
  <c r="G479" i="89" s="1"/>
  <c r="AX41" i="15"/>
  <c r="D438" i="89" s="1"/>
  <c r="G438" i="89" s="1"/>
  <c r="AX39" i="15"/>
  <c r="D397" i="89" s="1"/>
  <c r="G397" i="89" s="1"/>
  <c r="AX37" i="15"/>
  <c r="D357" i="89" s="1"/>
  <c r="G357" i="89" s="1"/>
  <c r="AX35" i="15"/>
  <c r="D315" i="89" s="1"/>
  <c r="G315" i="89" s="1"/>
  <c r="AX33" i="15"/>
  <c r="D274" i="89" s="1"/>
  <c r="AX31" i="15"/>
  <c r="D233" i="89" s="1"/>
  <c r="AX29" i="15"/>
  <c r="D193" i="89" s="1"/>
  <c r="G193" i="89" s="1"/>
  <c r="AX27" i="15"/>
  <c r="D151" i="89" s="1"/>
  <c r="AX25" i="15"/>
  <c r="D110" i="89" s="1"/>
  <c r="AX23" i="15"/>
  <c r="AX21" i="15"/>
  <c r="AX19" i="15"/>
  <c r="AX17" i="15"/>
  <c r="AX15" i="15"/>
  <c r="AX13" i="15"/>
  <c r="AX11" i="15"/>
  <c r="AX9" i="15"/>
  <c r="AX6" i="15"/>
  <c r="BF15" i="15" l="1"/>
  <c r="BF16" i="15"/>
  <c r="BF17" i="15"/>
  <c r="BF22" i="15"/>
  <c r="BF18" i="15"/>
  <c r="BF13" i="15"/>
  <c r="BF19" i="15"/>
  <c r="BF23" i="15"/>
  <c r="BF14" i="15"/>
  <c r="BF11" i="15"/>
  <c r="BF20" i="15"/>
  <c r="BF21" i="15"/>
  <c r="BF5" i="15"/>
  <c r="BF6" i="15"/>
  <c r="BF10" i="15"/>
  <c r="BF46" i="15"/>
  <c r="BG46" i="15" s="1"/>
  <c r="BF7" i="15"/>
  <c r="BF12" i="15"/>
  <c r="BF9" i="15"/>
  <c r="BH9" i="15" s="1"/>
  <c r="BF31" i="15"/>
  <c r="BF47" i="15"/>
  <c r="BG47" i="15" s="1"/>
  <c r="BF30" i="15"/>
  <c r="BF32" i="15"/>
  <c r="BG32" i="15" s="1"/>
  <c r="BF24" i="15"/>
  <c r="BF35" i="15"/>
  <c r="BG35" i="15" s="1"/>
  <c r="BF36" i="15"/>
  <c r="BG36" i="15" s="1"/>
  <c r="BF25" i="15"/>
  <c r="BF34" i="15"/>
  <c r="BG34" i="15" s="1"/>
  <c r="BF41" i="15"/>
  <c r="BG41" i="15" s="1"/>
  <c r="BF44" i="15"/>
  <c r="BG44" i="15" s="1"/>
  <c r="BF29" i="15"/>
  <c r="BF38" i="15"/>
  <c r="BG38" i="15" s="1"/>
  <c r="BF40" i="15"/>
  <c r="BG40" i="15" s="1"/>
  <c r="BF37" i="15"/>
  <c r="BG37" i="15" s="1"/>
  <c r="BF39" i="15"/>
  <c r="BG39" i="15" s="1"/>
  <c r="BF49" i="15"/>
  <c r="BG49" i="15" s="1"/>
  <c r="BF33" i="15"/>
  <c r="BG33" i="15" s="1"/>
  <c r="BF50" i="15"/>
  <c r="BG50" i="15" s="1"/>
  <c r="BF48" i="15"/>
  <c r="BG48" i="15" s="1"/>
  <c r="BF27" i="15"/>
  <c r="BF45" i="15"/>
  <c r="BG45" i="15" s="1"/>
  <c r="BF43" i="15"/>
  <c r="BG43" i="15" s="1"/>
  <c r="BF28" i="15"/>
  <c r="BF42" i="15"/>
  <c r="BG42" i="15" s="1"/>
  <c r="BF26" i="15"/>
  <c r="BF51" i="15"/>
  <c r="BG51" i="15" s="1"/>
  <c r="D620" i="89"/>
  <c r="G620" i="89" s="1"/>
  <c r="D580" i="89"/>
  <c r="G580" i="89" s="1"/>
  <c r="D415" i="89"/>
  <c r="G415" i="89" s="1"/>
  <c r="D519" i="89"/>
  <c r="G519" i="89" s="1"/>
  <c r="D355" i="89"/>
  <c r="G355" i="89" s="1"/>
  <c r="D457" i="89"/>
  <c r="G457" i="89" s="1"/>
  <c r="D559" i="89"/>
  <c r="G559" i="89" s="1"/>
  <c r="D642" i="89"/>
  <c r="G642" i="89" s="1"/>
  <c r="D538" i="89"/>
  <c r="G538" i="89" s="1"/>
  <c r="D293" i="89"/>
  <c r="G293" i="89" s="1"/>
  <c r="D231" i="89"/>
  <c r="G231" i="89" s="1"/>
  <c r="G233" i="89"/>
  <c r="D272" i="89"/>
  <c r="G272" i="89" s="1"/>
  <c r="G274" i="89"/>
  <c r="D477" i="89"/>
  <c r="G477" i="89" s="1"/>
  <c r="D497" i="89"/>
  <c r="G497" i="89" s="1"/>
  <c r="D251" i="89"/>
  <c r="G251" i="89" s="1"/>
  <c r="D375" i="89"/>
  <c r="G375" i="89" s="1"/>
  <c r="D436" i="89"/>
  <c r="G436" i="89" s="1"/>
  <c r="D313" i="89"/>
  <c r="G313" i="89" s="1"/>
  <c r="D395" i="89"/>
  <c r="G395" i="89" s="1"/>
  <c r="D211" i="89"/>
  <c r="G211" i="89" s="1"/>
  <c r="D169" i="89"/>
  <c r="D191" i="89"/>
  <c r="D600" i="89"/>
  <c r="G600" i="89" s="1"/>
  <c r="D333" i="89"/>
  <c r="G333" i="89" s="1"/>
  <c r="AV52" i="82" l="1"/>
  <c r="AW52" i="82"/>
  <c r="AX52" i="82"/>
  <c r="AY52" i="82"/>
  <c r="AZ52" i="82"/>
  <c r="BA52" i="82"/>
  <c r="BB52" i="82"/>
  <c r="BC52" i="82"/>
  <c r="BD52" i="82"/>
  <c r="AV53" i="82"/>
  <c r="AW53" i="82"/>
  <c r="AX53" i="82"/>
  <c r="AY53" i="82"/>
  <c r="AZ53" i="82"/>
  <c r="BA53" i="82"/>
  <c r="BB53" i="82"/>
  <c r="BC53" i="82"/>
  <c r="BD53" i="82"/>
  <c r="AV54" i="82"/>
  <c r="AW54" i="82"/>
  <c r="AX54" i="82"/>
  <c r="AY54" i="82"/>
  <c r="AZ54" i="82"/>
  <c r="BA54" i="82"/>
  <c r="BB54" i="82"/>
  <c r="BC54" i="82"/>
  <c r="BD54" i="82"/>
  <c r="AV55" i="82"/>
  <c r="AW55" i="82"/>
  <c r="AX55" i="82"/>
  <c r="AY55" i="82"/>
  <c r="AZ55" i="82"/>
  <c r="BA55" i="82"/>
  <c r="BB55" i="82"/>
  <c r="BC55" i="82"/>
  <c r="BD55" i="82"/>
  <c r="AV56" i="82"/>
  <c r="AW56" i="82"/>
  <c r="AX56" i="82"/>
  <c r="AY56" i="82"/>
  <c r="AZ56" i="82"/>
  <c r="BA56" i="82"/>
  <c r="BB56" i="82"/>
  <c r="BC56" i="82"/>
  <c r="BD56" i="82"/>
  <c r="AV57" i="82"/>
  <c r="AW57" i="82"/>
  <c r="AX57" i="82"/>
  <c r="AY57" i="82"/>
  <c r="AZ57" i="82"/>
  <c r="BA57" i="82"/>
  <c r="BB57" i="82"/>
  <c r="BC57" i="82"/>
  <c r="BD57" i="82"/>
  <c r="AV58" i="82"/>
  <c r="AW58" i="82"/>
  <c r="AX58" i="82"/>
  <c r="AY58" i="82"/>
  <c r="AZ58" i="82"/>
  <c r="BA58" i="82"/>
  <c r="BB58" i="82"/>
  <c r="BC58" i="82"/>
  <c r="BD58" i="82"/>
  <c r="AV59" i="82"/>
  <c r="AW59" i="82"/>
  <c r="AX59" i="82"/>
  <c r="AY59" i="82"/>
  <c r="AZ59" i="82"/>
  <c r="BA59" i="82"/>
  <c r="BB59" i="82"/>
  <c r="BC59" i="82"/>
  <c r="BD59" i="82"/>
  <c r="BD59" i="81"/>
  <c r="BC59" i="81"/>
  <c r="BB59" i="81"/>
  <c r="BA59" i="81"/>
  <c r="AZ59" i="81"/>
  <c r="AY59" i="81"/>
  <c r="AX59" i="81"/>
  <c r="AW59" i="81"/>
  <c r="AV59" i="81"/>
  <c r="BD58" i="81"/>
  <c r="BC58" i="81"/>
  <c r="BB58" i="81"/>
  <c r="BA58" i="81"/>
  <c r="AZ58" i="81"/>
  <c r="AY58" i="81"/>
  <c r="AX58" i="81"/>
  <c r="AW58" i="81"/>
  <c r="AV58" i="81"/>
  <c r="BD57" i="81"/>
  <c r="BC57" i="81"/>
  <c r="BB57" i="81"/>
  <c r="BA57" i="81"/>
  <c r="AZ57" i="81"/>
  <c r="AY57" i="81"/>
  <c r="AX57" i="81"/>
  <c r="AW57" i="81"/>
  <c r="AV57" i="81"/>
  <c r="BD56" i="81"/>
  <c r="BC56" i="81"/>
  <c r="BB56" i="81"/>
  <c r="BA56" i="81"/>
  <c r="AZ56" i="81"/>
  <c r="AY56" i="81"/>
  <c r="AX56" i="81"/>
  <c r="AW56" i="81"/>
  <c r="AV56" i="81"/>
  <c r="BD55" i="81"/>
  <c r="BC55" i="81"/>
  <c r="BB55" i="81"/>
  <c r="BA55" i="81"/>
  <c r="AZ55" i="81"/>
  <c r="AY55" i="81"/>
  <c r="AX55" i="81"/>
  <c r="AW55" i="81"/>
  <c r="AV55" i="81"/>
  <c r="BD54" i="81"/>
  <c r="BC54" i="81"/>
  <c r="BB54" i="81"/>
  <c r="BA54" i="81"/>
  <c r="AZ54" i="81"/>
  <c r="AY54" i="81"/>
  <c r="AX54" i="81"/>
  <c r="AW54" i="81"/>
  <c r="AV54" i="81"/>
  <c r="BD53" i="81"/>
  <c r="BC53" i="81"/>
  <c r="BB53" i="81"/>
  <c r="BA53" i="81"/>
  <c r="AZ53" i="81"/>
  <c r="AY53" i="81"/>
  <c r="AX53" i="81"/>
  <c r="AW53" i="81"/>
  <c r="AV53" i="81"/>
  <c r="BD52" i="81"/>
  <c r="BC52" i="81"/>
  <c r="BB52" i="81"/>
  <c r="BA52" i="81"/>
  <c r="AZ52" i="81"/>
  <c r="AY52" i="81"/>
  <c r="AX52" i="81"/>
  <c r="AW52" i="81"/>
  <c r="AV52" i="81"/>
  <c r="BD31" i="81"/>
  <c r="BC31" i="81"/>
  <c r="BB31" i="81"/>
  <c r="BA31" i="81"/>
  <c r="AZ31" i="81"/>
  <c r="AY31" i="81"/>
  <c r="AX31" i="81"/>
  <c r="AW31" i="81"/>
  <c r="AV31" i="81"/>
  <c r="BD30" i="81"/>
  <c r="BC30" i="81"/>
  <c r="BB30" i="81"/>
  <c r="BA30" i="81"/>
  <c r="AZ30" i="81"/>
  <c r="AY30" i="81"/>
  <c r="AX30" i="81"/>
  <c r="AW30" i="81"/>
  <c r="AV30" i="81"/>
  <c r="BD29" i="81"/>
  <c r="BC29" i="81"/>
  <c r="BB29" i="81"/>
  <c r="BA29" i="81"/>
  <c r="AZ29" i="81"/>
  <c r="AY29" i="81"/>
  <c r="AX29" i="81"/>
  <c r="AW29" i="81"/>
  <c r="AV29" i="81"/>
  <c r="BD28" i="81"/>
  <c r="BC28" i="81"/>
  <c r="BB28" i="81"/>
  <c r="BA28" i="81"/>
  <c r="AZ28" i="81"/>
  <c r="AY28" i="81"/>
  <c r="AX28" i="81"/>
  <c r="AW28" i="81"/>
  <c r="AV28" i="81"/>
  <c r="BD27" i="81"/>
  <c r="BC27" i="81"/>
  <c r="BB27" i="81"/>
  <c r="BA27" i="81"/>
  <c r="AZ27" i="81"/>
  <c r="AY27" i="81"/>
  <c r="AX27" i="81"/>
  <c r="AW27" i="81"/>
  <c r="AV27" i="81"/>
  <c r="BD26" i="81"/>
  <c r="BC26" i="81"/>
  <c r="BB26" i="81"/>
  <c r="BA26" i="81"/>
  <c r="AZ26" i="81"/>
  <c r="AY26" i="81"/>
  <c r="AX26" i="81"/>
  <c r="AW26" i="81"/>
  <c r="AV26" i="81"/>
  <c r="BD25" i="81"/>
  <c r="BC25" i="81"/>
  <c r="BB25" i="81"/>
  <c r="BA25" i="81"/>
  <c r="AZ25" i="81"/>
  <c r="AY25" i="81"/>
  <c r="AX25" i="81"/>
  <c r="AW25" i="81"/>
  <c r="AV25" i="81"/>
  <c r="BD24" i="81"/>
  <c r="BC24" i="81"/>
  <c r="BB24" i="81"/>
  <c r="BA24" i="81"/>
  <c r="AZ24" i="81"/>
  <c r="AY24" i="81"/>
  <c r="AX24" i="81"/>
  <c r="AW24" i="81"/>
  <c r="AV24" i="81"/>
  <c r="BD23" i="81"/>
  <c r="BC23" i="81"/>
  <c r="BB23" i="81"/>
  <c r="BA23" i="81"/>
  <c r="AZ23" i="81"/>
  <c r="AY23" i="81"/>
  <c r="AX23" i="81"/>
  <c r="AW23" i="81"/>
  <c r="AV23" i="81"/>
  <c r="BD22" i="81"/>
  <c r="BC22" i="81"/>
  <c r="BB22" i="81"/>
  <c r="BA22" i="81"/>
  <c r="AZ22" i="81"/>
  <c r="AY22" i="81"/>
  <c r="AX22" i="81"/>
  <c r="AW22" i="81"/>
  <c r="AV22" i="81"/>
  <c r="BD21" i="81"/>
  <c r="BC21" i="81"/>
  <c r="BB21" i="81"/>
  <c r="BA21" i="81"/>
  <c r="AZ21" i="81"/>
  <c r="AY21" i="81"/>
  <c r="AX21" i="81"/>
  <c r="AW21" i="81"/>
  <c r="AV21" i="81"/>
  <c r="BD20" i="81"/>
  <c r="BC20" i="81"/>
  <c r="BB20" i="81"/>
  <c r="BA20" i="81"/>
  <c r="AZ20" i="81"/>
  <c r="AY20" i="81"/>
  <c r="AX20" i="81"/>
  <c r="AW20" i="81"/>
  <c r="AV20" i="81"/>
  <c r="BD19" i="81"/>
  <c r="BC19" i="81"/>
  <c r="BB19" i="81"/>
  <c r="BA19" i="81"/>
  <c r="AZ19" i="81"/>
  <c r="AY19" i="81"/>
  <c r="AX19" i="81"/>
  <c r="AW19" i="81"/>
  <c r="AV19" i="81"/>
  <c r="BD18" i="81"/>
  <c r="BC18" i="81"/>
  <c r="BB18" i="81"/>
  <c r="BA18" i="81"/>
  <c r="AZ18" i="81"/>
  <c r="AY18" i="81"/>
  <c r="AX18" i="81"/>
  <c r="AW18" i="81"/>
  <c r="AV18" i="81"/>
  <c r="BD17" i="81"/>
  <c r="BC17" i="81"/>
  <c r="BB17" i="81"/>
  <c r="BA17" i="81"/>
  <c r="AZ17" i="81"/>
  <c r="AY17" i="81"/>
  <c r="AX17" i="81"/>
  <c r="AW17" i="81"/>
  <c r="AV17" i="81"/>
  <c r="BD16" i="81"/>
  <c r="BC16" i="81"/>
  <c r="BB16" i="81"/>
  <c r="BA16" i="81"/>
  <c r="AZ16" i="81"/>
  <c r="AY16" i="81"/>
  <c r="AX16" i="81"/>
  <c r="AW16" i="81"/>
  <c r="AV16" i="81"/>
  <c r="BD15" i="81"/>
  <c r="BC15" i="81"/>
  <c r="BB15" i="81"/>
  <c r="BA15" i="81"/>
  <c r="AZ15" i="81"/>
  <c r="AY15" i="81"/>
  <c r="AX15" i="81"/>
  <c r="AW15" i="81"/>
  <c r="AV15" i="81"/>
  <c r="BD14" i="81"/>
  <c r="BC14" i="81"/>
  <c r="BB14" i="81"/>
  <c r="BA14" i="81"/>
  <c r="AZ14" i="81"/>
  <c r="AY14" i="81"/>
  <c r="AX14" i="81"/>
  <c r="AW14" i="81"/>
  <c r="AV14" i="81"/>
  <c r="BD13" i="81"/>
  <c r="BC13" i="81"/>
  <c r="BB13" i="81"/>
  <c r="BA13" i="81"/>
  <c r="AZ13" i="81"/>
  <c r="AY13" i="81"/>
  <c r="AX13" i="81"/>
  <c r="AW13" i="81"/>
  <c r="AV13" i="81"/>
  <c r="BD12" i="81"/>
  <c r="BC12" i="81"/>
  <c r="BB12" i="81"/>
  <c r="BA12" i="81"/>
  <c r="AZ12" i="81"/>
  <c r="AY12" i="81"/>
  <c r="AX12" i="81"/>
  <c r="AW12" i="81"/>
  <c r="AV12" i="81"/>
  <c r="BD11" i="81"/>
  <c r="BC11" i="81"/>
  <c r="BB11" i="81"/>
  <c r="BA11" i="81"/>
  <c r="AZ11" i="81"/>
  <c r="AY11" i="81"/>
  <c r="AX11" i="81"/>
  <c r="AW11" i="81"/>
  <c r="AV11" i="81"/>
  <c r="BD10" i="81"/>
  <c r="BC10" i="81"/>
  <c r="BB10" i="81"/>
  <c r="BA10" i="81"/>
  <c r="AZ10" i="81"/>
  <c r="AY10" i="81"/>
  <c r="AX10" i="81"/>
  <c r="AW10" i="81"/>
  <c r="AV10" i="81"/>
  <c r="BD9" i="81"/>
  <c r="BC9" i="81"/>
  <c r="BB9" i="81"/>
  <c r="BA9" i="81"/>
  <c r="AZ9" i="81"/>
  <c r="AY9" i="81"/>
  <c r="AX9" i="81"/>
  <c r="AW9" i="81"/>
  <c r="AV9" i="81"/>
  <c r="BD7" i="81"/>
  <c r="BC7" i="81"/>
  <c r="BB7" i="81"/>
  <c r="BA7" i="81"/>
  <c r="AZ7" i="81"/>
  <c r="AY7" i="81"/>
  <c r="AX7" i="81"/>
  <c r="AW7" i="81"/>
  <c r="AV7" i="81"/>
  <c r="BD6" i="81"/>
  <c r="BC6" i="81"/>
  <c r="BB6" i="81"/>
  <c r="BA6" i="81"/>
  <c r="AZ6" i="81"/>
  <c r="AY6" i="81"/>
  <c r="AX6" i="81"/>
  <c r="AW6" i="81"/>
  <c r="AV6" i="81"/>
  <c r="BD5" i="81"/>
  <c r="BC5" i="81"/>
  <c r="BB5" i="81"/>
  <c r="BA5" i="81"/>
  <c r="AZ5" i="81"/>
  <c r="AY5" i="81"/>
  <c r="AX5" i="81"/>
  <c r="AW5" i="81"/>
  <c r="AV5" i="81"/>
  <c r="BD4" i="81"/>
  <c r="BC4" i="81"/>
  <c r="BB4" i="81"/>
  <c r="BA4" i="81"/>
  <c r="AZ4" i="81"/>
  <c r="AY4" i="81"/>
  <c r="AX4" i="81"/>
  <c r="AW4" i="81"/>
  <c r="AV4" i="81"/>
  <c r="BE56" i="82" l="1"/>
  <c r="BE57" i="82"/>
  <c r="BE59" i="82"/>
  <c r="BE55" i="82"/>
  <c r="BE58" i="82"/>
  <c r="BE54" i="82"/>
  <c r="BE53" i="82"/>
  <c r="BE52" i="82"/>
  <c r="BE59" i="81"/>
  <c r="BE55" i="81"/>
  <c r="BE57" i="81"/>
  <c r="BE58" i="81"/>
  <c r="BE56" i="81"/>
  <c r="BE54" i="81"/>
  <c r="BE53" i="81"/>
  <c r="BE52" i="81"/>
  <c r="BD59" i="80"/>
  <c r="BC59" i="80"/>
  <c r="BB59" i="80"/>
  <c r="BA59" i="80"/>
  <c r="AZ59" i="80"/>
  <c r="AY59" i="80"/>
  <c r="AX59" i="80"/>
  <c r="AW59" i="80"/>
  <c r="AV59" i="80"/>
  <c r="BD58" i="80"/>
  <c r="BC58" i="80"/>
  <c r="BB58" i="80"/>
  <c r="BA58" i="80"/>
  <c r="AZ58" i="80"/>
  <c r="AY58" i="80"/>
  <c r="AX58" i="80"/>
  <c r="AW58" i="80"/>
  <c r="AV58" i="80"/>
  <c r="BD57" i="80"/>
  <c r="BC57" i="80"/>
  <c r="BB57" i="80"/>
  <c r="BA57" i="80"/>
  <c r="AZ57" i="80"/>
  <c r="AY57" i="80"/>
  <c r="AX57" i="80"/>
  <c r="AW57" i="80"/>
  <c r="AV57" i="80"/>
  <c r="BD56" i="80"/>
  <c r="BC56" i="80"/>
  <c r="BB56" i="80"/>
  <c r="BA56" i="80"/>
  <c r="AZ56" i="80"/>
  <c r="AY56" i="80"/>
  <c r="AX56" i="80"/>
  <c r="AW56" i="80"/>
  <c r="AV56" i="80"/>
  <c r="BD55" i="80"/>
  <c r="BC55" i="80"/>
  <c r="BB55" i="80"/>
  <c r="BA55" i="80"/>
  <c r="AZ55" i="80"/>
  <c r="AY55" i="80"/>
  <c r="AX55" i="80"/>
  <c r="AW55" i="80"/>
  <c r="AV55" i="80"/>
  <c r="BD54" i="80"/>
  <c r="BC54" i="80"/>
  <c r="BB54" i="80"/>
  <c r="BA54" i="80"/>
  <c r="AZ54" i="80"/>
  <c r="AY54" i="80"/>
  <c r="AX54" i="80"/>
  <c r="AW54" i="80"/>
  <c r="AV54" i="80"/>
  <c r="BD53" i="80"/>
  <c r="BC53" i="80"/>
  <c r="BB53" i="80"/>
  <c r="BA53" i="80"/>
  <c r="AZ53" i="80"/>
  <c r="AY53" i="80"/>
  <c r="AX53" i="80"/>
  <c r="AW53" i="80"/>
  <c r="AV53" i="80"/>
  <c r="BD52" i="80"/>
  <c r="BC52" i="80"/>
  <c r="BB52" i="80"/>
  <c r="BA52" i="80"/>
  <c r="AZ52" i="80"/>
  <c r="AY52" i="80"/>
  <c r="AX52" i="80"/>
  <c r="AW52" i="80"/>
  <c r="AV52" i="80"/>
  <c r="BD31" i="80"/>
  <c r="BC31" i="80"/>
  <c r="BB31" i="80"/>
  <c r="BA31" i="80"/>
  <c r="AZ31" i="80"/>
  <c r="AY31" i="80"/>
  <c r="AX31" i="80"/>
  <c r="AW31" i="80"/>
  <c r="AV31" i="80"/>
  <c r="BD30" i="80"/>
  <c r="BC30" i="80"/>
  <c r="BB30" i="80"/>
  <c r="BA30" i="80"/>
  <c r="AZ30" i="80"/>
  <c r="AY30" i="80"/>
  <c r="AX30" i="80"/>
  <c r="AW30" i="80"/>
  <c r="AV30" i="80"/>
  <c r="BD29" i="80"/>
  <c r="BC29" i="80"/>
  <c r="BB29" i="80"/>
  <c r="BA29" i="80"/>
  <c r="AZ29" i="80"/>
  <c r="AY29" i="80"/>
  <c r="AX29" i="80"/>
  <c r="AW29" i="80"/>
  <c r="AV29" i="80"/>
  <c r="BD28" i="80"/>
  <c r="BC28" i="80"/>
  <c r="BB28" i="80"/>
  <c r="BA28" i="80"/>
  <c r="AZ28" i="80"/>
  <c r="AY28" i="80"/>
  <c r="AX28" i="80"/>
  <c r="AW28" i="80"/>
  <c r="AV28" i="80"/>
  <c r="BD27" i="80"/>
  <c r="BC27" i="80"/>
  <c r="BB27" i="80"/>
  <c r="BA27" i="80"/>
  <c r="AZ27" i="80"/>
  <c r="AY27" i="80"/>
  <c r="AX27" i="80"/>
  <c r="AW27" i="80"/>
  <c r="AV27" i="80"/>
  <c r="BD26" i="80"/>
  <c r="BC26" i="80"/>
  <c r="BB26" i="80"/>
  <c r="BA26" i="80"/>
  <c r="AZ26" i="80"/>
  <c r="AY26" i="80"/>
  <c r="AX26" i="80"/>
  <c r="AW26" i="80"/>
  <c r="AV26" i="80"/>
  <c r="BD25" i="80"/>
  <c r="BC25" i="80"/>
  <c r="BB25" i="80"/>
  <c r="BA25" i="80"/>
  <c r="AZ25" i="80"/>
  <c r="AY25" i="80"/>
  <c r="AX25" i="80"/>
  <c r="AW25" i="80"/>
  <c r="AV25" i="80"/>
  <c r="BD24" i="80"/>
  <c r="BC24" i="80"/>
  <c r="BB24" i="80"/>
  <c r="BA24" i="80"/>
  <c r="AZ24" i="80"/>
  <c r="AY24" i="80"/>
  <c r="AX24" i="80"/>
  <c r="AW24" i="80"/>
  <c r="AV24" i="80"/>
  <c r="BD23" i="80"/>
  <c r="BC23" i="80"/>
  <c r="BB23" i="80"/>
  <c r="BA23" i="80"/>
  <c r="AZ23" i="80"/>
  <c r="AY23" i="80"/>
  <c r="AX23" i="80"/>
  <c r="AW23" i="80"/>
  <c r="AV23" i="80"/>
  <c r="BD22" i="80"/>
  <c r="BC22" i="80"/>
  <c r="BB22" i="80"/>
  <c r="BA22" i="80"/>
  <c r="AZ22" i="80"/>
  <c r="AY22" i="80"/>
  <c r="AX22" i="80"/>
  <c r="AW22" i="80"/>
  <c r="AV22" i="80"/>
  <c r="BD21" i="80"/>
  <c r="BC21" i="80"/>
  <c r="BB21" i="80"/>
  <c r="BA21" i="80"/>
  <c r="AZ21" i="80"/>
  <c r="AY21" i="80"/>
  <c r="AX21" i="80"/>
  <c r="AW21" i="80"/>
  <c r="AV21" i="80"/>
  <c r="BD20" i="80"/>
  <c r="BC20" i="80"/>
  <c r="BB20" i="80"/>
  <c r="BA20" i="80"/>
  <c r="AZ20" i="80"/>
  <c r="AY20" i="80"/>
  <c r="AX20" i="80"/>
  <c r="AW20" i="80"/>
  <c r="AV20" i="80"/>
  <c r="BD19" i="80"/>
  <c r="BC19" i="80"/>
  <c r="BB19" i="80"/>
  <c r="BA19" i="80"/>
  <c r="AZ19" i="80"/>
  <c r="AY19" i="80"/>
  <c r="AX19" i="80"/>
  <c r="AW19" i="80"/>
  <c r="AV19" i="80"/>
  <c r="BD18" i="80"/>
  <c r="BC18" i="80"/>
  <c r="BB18" i="80"/>
  <c r="BA18" i="80"/>
  <c r="AZ18" i="80"/>
  <c r="AY18" i="80"/>
  <c r="AX18" i="80"/>
  <c r="AW18" i="80"/>
  <c r="AV18" i="80"/>
  <c r="BD17" i="80"/>
  <c r="BC17" i="80"/>
  <c r="BB17" i="80"/>
  <c r="BA17" i="80"/>
  <c r="AZ17" i="80"/>
  <c r="AY17" i="80"/>
  <c r="AX17" i="80"/>
  <c r="AW17" i="80"/>
  <c r="AV17" i="80"/>
  <c r="BD16" i="80"/>
  <c r="BC16" i="80"/>
  <c r="BB16" i="80"/>
  <c r="BA16" i="80"/>
  <c r="AZ16" i="80"/>
  <c r="AY16" i="80"/>
  <c r="AX16" i="80"/>
  <c r="AW16" i="80"/>
  <c r="AV16" i="80"/>
  <c r="BD15" i="80"/>
  <c r="BC15" i="80"/>
  <c r="BB15" i="80"/>
  <c r="BA15" i="80"/>
  <c r="AZ15" i="80"/>
  <c r="AY15" i="80"/>
  <c r="AX15" i="80"/>
  <c r="AW15" i="80"/>
  <c r="AV15" i="80"/>
  <c r="BD14" i="80"/>
  <c r="BC14" i="80"/>
  <c r="BB14" i="80"/>
  <c r="BA14" i="80"/>
  <c r="AZ14" i="80"/>
  <c r="AY14" i="80"/>
  <c r="AX14" i="80"/>
  <c r="AW14" i="80"/>
  <c r="AV14" i="80"/>
  <c r="BD13" i="80"/>
  <c r="BC13" i="80"/>
  <c r="BB13" i="80"/>
  <c r="BA13" i="80"/>
  <c r="AZ13" i="80"/>
  <c r="AY13" i="80"/>
  <c r="AX13" i="80"/>
  <c r="AW13" i="80"/>
  <c r="AV13" i="80"/>
  <c r="BD12" i="80"/>
  <c r="BC12" i="80"/>
  <c r="BB12" i="80"/>
  <c r="BA12" i="80"/>
  <c r="AZ12" i="80"/>
  <c r="AY12" i="80"/>
  <c r="AX12" i="80"/>
  <c r="AW12" i="80"/>
  <c r="AV12" i="80"/>
  <c r="BD11" i="80"/>
  <c r="BC11" i="80"/>
  <c r="BB11" i="80"/>
  <c r="BA11" i="80"/>
  <c r="AZ11" i="80"/>
  <c r="AY11" i="80"/>
  <c r="AX11" i="80"/>
  <c r="AW11" i="80"/>
  <c r="AV11" i="80"/>
  <c r="BD10" i="80"/>
  <c r="BC10" i="80"/>
  <c r="BB10" i="80"/>
  <c r="BA10" i="80"/>
  <c r="AZ10" i="80"/>
  <c r="AY10" i="80"/>
  <c r="AX10" i="80"/>
  <c r="AW10" i="80"/>
  <c r="AV10" i="80"/>
  <c r="BD9" i="80"/>
  <c r="BC9" i="80"/>
  <c r="BB9" i="80"/>
  <c r="BA9" i="80"/>
  <c r="AZ9" i="80"/>
  <c r="AY9" i="80"/>
  <c r="AX9" i="80"/>
  <c r="AW9" i="80"/>
  <c r="AV9" i="80"/>
  <c r="BD7" i="80"/>
  <c r="BC7" i="80"/>
  <c r="BB7" i="80"/>
  <c r="BA7" i="80"/>
  <c r="AZ7" i="80"/>
  <c r="AY7" i="80"/>
  <c r="AX7" i="80"/>
  <c r="AW7" i="80"/>
  <c r="AV7" i="80"/>
  <c r="BD6" i="80"/>
  <c r="BC6" i="80"/>
  <c r="BB6" i="80"/>
  <c r="BA6" i="80"/>
  <c r="AZ6" i="80"/>
  <c r="AY6" i="80"/>
  <c r="AX6" i="80"/>
  <c r="AW6" i="80"/>
  <c r="AV6" i="80"/>
  <c r="BD5" i="80"/>
  <c r="BC5" i="80"/>
  <c r="BB5" i="80"/>
  <c r="BA5" i="80"/>
  <c r="AZ5" i="80"/>
  <c r="AY5" i="80"/>
  <c r="AX5" i="80"/>
  <c r="AW5" i="80"/>
  <c r="AV5" i="80"/>
  <c r="BD4" i="80"/>
  <c r="BC4" i="80"/>
  <c r="BB4" i="80"/>
  <c r="BA4" i="80"/>
  <c r="AZ4" i="80"/>
  <c r="AY4" i="80"/>
  <c r="AX4" i="80"/>
  <c r="AW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BB56" i="15" l="1"/>
  <c r="BB59" i="15"/>
  <c r="BB53" i="15"/>
  <c r="BB52" i="15"/>
  <c r="BB58" i="15"/>
  <c r="BB55" i="15"/>
  <c r="BB57" i="15"/>
  <c r="BB54" i="15"/>
  <c r="BE59" i="80"/>
  <c r="BE56" i="80"/>
  <c r="BE53" i="79"/>
  <c r="BE58" i="79"/>
  <c r="BE54" i="79"/>
  <c r="BE55" i="80"/>
  <c r="BE58" i="80"/>
  <c r="BE54" i="80"/>
  <c r="BE57" i="80"/>
  <c r="BE53" i="80"/>
  <c r="BE52" i="80"/>
  <c r="BE59" i="79"/>
  <c r="BE56" i="79"/>
  <c r="BE55" i="79"/>
  <c r="BE52" i="79"/>
  <c r="BE57" i="79"/>
  <c r="AV52" i="78" l="1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BE57" i="78" l="1"/>
  <c r="BE59" i="78"/>
  <c r="BE55" i="78"/>
  <c r="BE56" i="78"/>
  <c r="BE52" i="78"/>
  <c r="BE53" i="78"/>
  <c r="BE58" i="78"/>
  <c r="BE54" i="78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6"/>
  <c r="AW5" i="76"/>
  <c r="AX5" i="76"/>
  <c r="AY5" i="76"/>
  <c r="AZ5" i="76"/>
  <c r="BA5" i="76"/>
  <c r="BB5" i="76"/>
  <c r="BC5" i="76"/>
  <c r="BD5" i="76"/>
  <c r="AV6" i="76"/>
  <c r="AW6" i="76"/>
  <c r="AX6" i="76"/>
  <c r="AY6" i="76"/>
  <c r="AZ6" i="76"/>
  <c r="BA6" i="76"/>
  <c r="BB6" i="76"/>
  <c r="BC6" i="76"/>
  <c r="BD6" i="76"/>
  <c r="AV7" i="76"/>
  <c r="AW7" i="76"/>
  <c r="AX7" i="76"/>
  <c r="AY7" i="76"/>
  <c r="AZ7" i="76"/>
  <c r="BA7" i="76"/>
  <c r="BB7" i="76"/>
  <c r="BC7" i="76"/>
  <c r="BD7" i="76"/>
  <c r="AV9" i="76"/>
  <c r="AW9" i="76"/>
  <c r="AX9" i="76"/>
  <c r="AY9" i="76"/>
  <c r="AZ9" i="76"/>
  <c r="BA9" i="76"/>
  <c r="BB9" i="76"/>
  <c r="BC9" i="76"/>
  <c r="BD9" i="76"/>
  <c r="AV10" i="76"/>
  <c r="AW10" i="76"/>
  <c r="AX10" i="76"/>
  <c r="AY10" i="76"/>
  <c r="AZ10" i="76"/>
  <c r="BA10" i="76"/>
  <c r="BB10" i="76"/>
  <c r="BC10" i="76"/>
  <c r="BD10" i="76"/>
  <c r="AV11" i="76"/>
  <c r="AW11" i="76"/>
  <c r="AX11" i="76"/>
  <c r="AY11" i="76"/>
  <c r="AZ11" i="76"/>
  <c r="BA11" i="76"/>
  <c r="BB11" i="76"/>
  <c r="BC11" i="76"/>
  <c r="BD11" i="76"/>
  <c r="AV12" i="76"/>
  <c r="AW12" i="76"/>
  <c r="AX12" i="76"/>
  <c r="AY12" i="76"/>
  <c r="AZ12" i="76"/>
  <c r="BA12" i="76"/>
  <c r="BB12" i="76"/>
  <c r="BC12" i="76"/>
  <c r="BD12" i="76"/>
  <c r="AV13" i="76"/>
  <c r="AW13" i="76"/>
  <c r="AX13" i="76"/>
  <c r="AY13" i="76"/>
  <c r="AZ13" i="76"/>
  <c r="BA13" i="76"/>
  <c r="BB13" i="76"/>
  <c r="BC13" i="76"/>
  <c r="BD13" i="76"/>
  <c r="AV14" i="76"/>
  <c r="AW14" i="76"/>
  <c r="AX14" i="76"/>
  <c r="AY14" i="76"/>
  <c r="AZ14" i="76"/>
  <c r="BA14" i="76"/>
  <c r="BB14" i="76"/>
  <c r="BC14" i="76"/>
  <c r="BD14" i="76"/>
  <c r="AV15" i="76"/>
  <c r="AW15" i="76"/>
  <c r="AX15" i="76"/>
  <c r="AY15" i="76"/>
  <c r="AZ15" i="76"/>
  <c r="BA15" i="76"/>
  <c r="BB15" i="76"/>
  <c r="BC15" i="76"/>
  <c r="BD15" i="76"/>
  <c r="AV16" i="76"/>
  <c r="AW16" i="76"/>
  <c r="AX16" i="76"/>
  <c r="AY16" i="76"/>
  <c r="AZ16" i="76"/>
  <c r="BA16" i="76"/>
  <c r="BB16" i="76"/>
  <c r="BC16" i="76"/>
  <c r="BD16" i="76"/>
  <c r="AV17" i="76"/>
  <c r="AW17" i="76"/>
  <c r="AX17" i="76"/>
  <c r="AY17" i="76"/>
  <c r="AZ17" i="76"/>
  <c r="BA17" i="76"/>
  <c r="BB17" i="76"/>
  <c r="BC17" i="76"/>
  <c r="BD17" i="76"/>
  <c r="AV18" i="76"/>
  <c r="AW18" i="76"/>
  <c r="AX18" i="76"/>
  <c r="AY18" i="76"/>
  <c r="AZ18" i="76"/>
  <c r="BA18" i="76"/>
  <c r="BB18" i="76"/>
  <c r="BC18" i="76"/>
  <c r="BD18" i="76"/>
  <c r="AV19" i="76"/>
  <c r="AW19" i="76"/>
  <c r="AX19" i="76"/>
  <c r="AY19" i="76"/>
  <c r="AZ19" i="76"/>
  <c r="BA19" i="76"/>
  <c r="BB19" i="76"/>
  <c r="BC19" i="76"/>
  <c r="BD19" i="76"/>
  <c r="AV20" i="76"/>
  <c r="AW20" i="76"/>
  <c r="AX20" i="76"/>
  <c r="AY20" i="76"/>
  <c r="AZ20" i="76"/>
  <c r="BA20" i="76"/>
  <c r="BB20" i="76"/>
  <c r="BC20" i="76"/>
  <c r="BD20" i="76"/>
  <c r="AV21" i="76"/>
  <c r="AW21" i="76"/>
  <c r="AX21" i="76"/>
  <c r="AY21" i="76"/>
  <c r="AZ21" i="76"/>
  <c r="BA21" i="76"/>
  <c r="BB21" i="76"/>
  <c r="BC21" i="76"/>
  <c r="BD21" i="76"/>
  <c r="AV22" i="76"/>
  <c r="AW22" i="76"/>
  <c r="AX22" i="76"/>
  <c r="AY22" i="76"/>
  <c r="AZ22" i="76"/>
  <c r="BA22" i="76"/>
  <c r="BB22" i="76"/>
  <c r="BC22" i="76"/>
  <c r="BD22" i="76"/>
  <c r="AV23" i="76"/>
  <c r="AW23" i="76"/>
  <c r="AX23" i="76"/>
  <c r="AY23" i="76"/>
  <c r="AZ23" i="76"/>
  <c r="BA23" i="76"/>
  <c r="BB23" i="76"/>
  <c r="BC23" i="76"/>
  <c r="BD23" i="76"/>
  <c r="AV24" i="76"/>
  <c r="AW24" i="76"/>
  <c r="AX24" i="76"/>
  <c r="AY24" i="76"/>
  <c r="AZ24" i="76"/>
  <c r="BA24" i="76"/>
  <c r="BB24" i="76"/>
  <c r="BC24" i="76"/>
  <c r="BD24" i="76"/>
  <c r="AV25" i="76"/>
  <c r="AW25" i="76"/>
  <c r="AX25" i="76"/>
  <c r="AY25" i="76"/>
  <c r="AZ25" i="76"/>
  <c r="BA25" i="76"/>
  <c r="BB25" i="76"/>
  <c r="BC25" i="76"/>
  <c r="BD25" i="76"/>
  <c r="AV26" i="76"/>
  <c r="AW26" i="76"/>
  <c r="AX26" i="76"/>
  <c r="AY26" i="76"/>
  <c r="AZ26" i="76"/>
  <c r="BA26" i="76"/>
  <c r="BB26" i="76"/>
  <c r="BC26" i="76"/>
  <c r="BD26" i="76"/>
  <c r="AV27" i="76"/>
  <c r="AW27" i="76"/>
  <c r="AX27" i="76"/>
  <c r="AY27" i="76"/>
  <c r="AZ27" i="76"/>
  <c r="BA27" i="76"/>
  <c r="BB27" i="76"/>
  <c r="BC27" i="76"/>
  <c r="BD27" i="76"/>
  <c r="AV28" i="76"/>
  <c r="AW28" i="76"/>
  <c r="AX28" i="76"/>
  <c r="AY28" i="76"/>
  <c r="AZ28" i="76"/>
  <c r="BA28" i="76"/>
  <c r="BB28" i="76"/>
  <c r="BC28" i="76"/>
  <c r="BD28" i="76"/>
  <c r="AV29" i="76"/>
  <c r="AW29" i="76"/>
  <c r="AX29" i="76"/>
  <c r="AY29" i="76"/>
  <c r="AZ29" i="76"/>
  <c r="BA29" i="76"/>
  <c r="BB29" i="76"/>
  <c r="BC29" i="76"/>
  <c r="BD29" i="76"/>
  <c r="AV30" i="76"/>
  <c r="AW30" i="76"/>
  <c r="AX30" i="76"/>
  <c r="AY30" i="76"/>
  <c r="AZ30" i="76"/>
  <c r="BA30" i="76"/>
  <c r="BB30" i="76"/>
  <c r="BC30" i="76"/>
  <c r="BD30" i="76"/>
  <c r="AV31" i="76"/>
  <c r="AW31" i="76"/>
  <c r="AX31" i="76"/>
  <c r="AY31" i="76"/>
  <c r="AZ31" i="76"/>
  <c r="BA31" i="76"/>
  <c r="BB31" i="76"/>
  <c r="BC31" i="76"/>
  <c r="BD31" i="76"/>
  <c r="AV5" i="77"/>
  <c r="AW5" i="77"/>
  <c r="AX5" i="77"/>
  <c r="AY5" i="77"/>
  <c r="AZ5" i="77"/>
  <c r="BA5" i="77"/>
  <c r="BB5" i="77"/>
  <c r="BC5" i="77"/>
  <c r="BD5" i="77"/>
  <c r="AV6" i="77"/>
  <c r="AW6" i="77"/>
  <c r="AX6" i="77"/>
  <c r="AY6" i="77"/>
  <c r="AZ6" i="77"/>
  <c r="BA6" i="77"/>
  <c r="BB6" i="77"/>
  <c r="BC6" i="77"/>
  <c r="BD6" i="77"/>
  <c r="AV7" i="77"/>
  <c r="AW7" i="77"/>
  <c r="AX7" i="77"/>
  <c r="AY7" i="77"/>
  <c r="AZ7" i="77"/>
  <c r="BA7" i="77"/>
  <c r="BB7" i="77"/>
  <c r="BC7" i="77"/>
  <c r="BD7" i="77"/>
  <c r="AV9" i="77"/>
  <c r="AW9" i="77"/>
  <c r="AX9" i="77"/>
  <c r="AY9" i="77"/>
  <c r="AZ9" i="77"/>
  <c r="BA9" i="77"/>
  <c r="BB9" i="77"/>
  <c r="BC9" i="77"/>
  <c r="BD9" i="77"/>
  <c r="AV10" i="77"/>
  <c r="AW10" i="77"/>
  <c r="AX10" i="77"/>
  <c r="AY10" i="77"/>
  <c r="AZ10" i="77"/>
  <c r="BA10" i="77"/>
  <c r="BB10" i="77"/>
  <c r="BC10" i="77"/>
  <c r="BD10" i="77"/>
  <c r="AV11" i="77"/>
  <c r="AW11" i="77"/>
  <c r="AX11" i="77"/>
  <c r="AY11" i="77"/>
  <c r="AZ11" i="77"/>
  <c r="BA11" i="77"/>
  <c r="BB11" i="77"/>
  <c r="BC11" i="77"/>
  <c r="BD11" i="77"/>
  <c r="AV12" i="77"/>
  <c r="AW12" i="77"/>
  <c r="AX12" i="77"/>
  <c r="AY12" i="77"/>
  <c r="AZ12" i="77"/>
  <c r="BA12" i="77"/>
  <c r="BB12" i="77"/>
  <c r="BC12" i="77"/>
  <c r="BD12" i="77"/>
  <c r="AV13" i="77"/>
  <c r="AW13" i="77"/>
  <c r="AX13" i="77"/>
  <c r="AY13" i="77"/>
  <c r="AZ13" i="77"/>
  <c r="BA13" i="77"/>
  <c r="BB13" i="77"/>
  <c r="BC13" i="77"/>
  <c r="BD13" i="77"/>
  <c r="AV14" i="77"/>
  <c r="AW14" i="77"/>
  <c r="AX14" i="77"/>
  <c r="AY14" i="77"/>
  <c r="AZ14" i="77"/>
  <c r="BA14" i="77"/>
  <c r="BB14" i="77"/>
  <c r="BC14" i="77"/>
  <c r="BD14" i="77"/>
  <c r="AV15" i="77"/>
  <c r="AW15" i="77"/>
  <c r="AX15" i="77"/>
  <c r="AY15" i="77"/>
  <c r="AZ15" i="77"/>
  <c r="BA15" i="77"/>
  <c r="BB15" i="77"/>
  <c r="BC15" i="77"/>
  <c r="BD15" i="77"/>
  <c r="AV16" i="77"/>
  <c r="AW16" i="77"/>
  <c r="AX16" i="77"/>
  <c r="AY16" i="77"/>
  <c r="AZ16" i="77"/>
  <c r="BA16" i="77"/>
  <c r="BB16" i="77"/>
  <c r="BC16" i="77"/>
  <c r="BD16" i="77"/>
  <c r="AV17" i="77"/>
  <c r="AW17" i="77"/>
  <c r="AX17" i="77"/>
  <c r="AY17" i="77"/>
  <c r="AZ17" i="77"/>
  <c r="BA17" i="77"/>
  <c r="BB17" i="77"/>
  <c r="BC17" i="77"/>
  <c r="BD17" i="77"/>
  <c r="AV18" i="77"/>
  <c r="AW18" i="77"/>
  <c r="AX18" i="77"/>
  <c r="AY18" i="77"/>
  <c r="AZ18" i="77"/>
  <c r="BA18" i="77"/>
  <c r="BB18" i="77"/>
  <c r="BC18" i="77"/>
  <c r="BD18" i="77"/>
  <c r="AV19" i="77"/>
  <c r="AW19" i="77"/>
  <c r="AX19" i="77"/>
  <c r="AY19" i="77"/>
  <c r="AZ19" i="77"/>
  <c r="BA19" i="77"/>
  <c r="BB19" i="77"/>
  <c r="BC19" i="77"/>
  <c r="BD19" i="77"/>
  <c r="AV20" i="77"/>
  <c r="AW20" i="77"/>
  <c r="AX20" i="77"/>
  <c r="AY20" i="77"/>
  <c r="AZ20" i="77"/>
  <c r="BA20" i="77"/>
  <c r="BB20" i="77"/>
  <c r="BC20" i="77"/>
  <c r="BD20" i="77"/>
  <c r="AV21" i="77"/>
  <c r="AW21" i="77"/>
  <c r="AX21" i="77"/>
  <c r="AY21" i="77"/>
  <c r="AZ21" i="77"/>
  <c r="BA21" i="77"/>
  <c r="BB21" i="77"/>
  <c r="BC21" i="77"/>
  <c r="BD21" i="77"/>
  <c r="AV22" i="77"/>
  <c r="AW22" i="77"/>
  <c r="AX22" i="77"/>
  <c r="AY22" i="77"/>
  <c r="AZ22" i="77"/>
  <c r="BA22" i="77"/>
  <c r="BB22" i="77"/>
  <c r="BC22" i="77"/>
  <c r="BD22" i="77"/>
  <c r="AV23" i="77"/>
  <c r="AW23" i="77"/>
  <c r="AX23" i="77"/>
  <c r="AY23" i="77"/>
  <c r="AZ23" i="77"/>
  <c r="BA23" i="77"/>
  <c r="BB23" i="77"/>
  <c r="BC23" i="77"/>
  <c r="BD23" i="77"/>
  <c r="AV24" i="77"/>
  <c r="AW24" i="77"/>
  <c r="AX24" i="77"/>
  <c r="AY24" i="77"/>
  <c r="AZ24" i="77"/>
  <c r="BA24" i="77"/>
  <c r="BB24" i="77"/>
  <c r="BC24" i="77"/>
  <c r="BD24" i="77"/>
  <c r="AV25" i="77"/>
  <c r="AW25" i="77"/>
  <c r="AX25" i="77"/>
  <c r="AY25" i="77"/>
  <c r="AZ25" i="77"/>
  <c r="BA25" i="77"/>
  <c r="BB25" i="77"/>
  <c r="BC25" i="77"/>
  <c r="BD25" i="77"/>
  <c r="AV26" i="77"/>
  <c r="AW26" i="77"/>
  <c r="AX26" i="77"/>
  <c r="AY26" i="77"/>
  <c r="AZ26" i="77"/>
  <c r="BA26" i="77"/>
  <c r="BB26" i="77"/>
  <c r="BC26" i="77"/>
  <c r="BD26" i="77"/>
  <c r="AV27" i="77"/>
  <c r="AW27" i="77"/>
  <c r="AX27" i="77"/>
  <c r="AY27" i="77"/>
  <c r="AZ27" i="77"/>
  <c r="BA27" i="77"/>
  <c r="BB27" i="77"/>
  <c r="BC27" i="77"/>
  <c r="BD27" i="77"/>
  <c r="AV28" i="77"/>
  <c r="AW28" i="77"/>
  <c r="AX28" i="77"/>
  <c r="AY28" i="77"/>
  <c r="AZ28" i="77"/>
  <c r="BA28" i="77"/>
  <c r="BB28" i="77"/>
  <c r="BC28" i="77"/>
  <c r="BD28" i="77"/>
  <c r="AV29" i="77"/>
  <c r="AW29" i="77"/>
  <c r="AX29" i="77"/>
  <c r="AY29" i="77"/>
  <c r="AZ29" i="77"/>
  <c r="BA29" i="77"/>
  <c r="BB29" i="77"/>
  <c r="BC29" i="77"/>
  <c r="BD29" i="77"/>
  <c r="AV30" i="77"/>
  <c r="AW30" i="77"/>
  <c r="AX30" i="77"/>
  <c r="AY30" i="77"/>
  <c r="AZ30" i="77"/>
  <c r="BA30" i="77"/>
  <c r="BB30" i="77"/>
  <c r="BC30" i="77"/>
  <c r="BD30" i="77"/>
  <c r="AV31" i="77"/>
  <c r="AW31" i="77"/>
  <c r="AX31" i="77"/>
  <c r="AY31" i="77"/>
  <c r="AZ31" i="77"/>
  <c r="BA31" i="77"/>
  <c r="BB31" i="77"/>
  <c r="BC31" i="77"/>
  <c r="BD31" i="77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D4" i="71"/>
  <c r="BC4" i="71"/>
  <c r="BB4" i="71"/>
  <c r="AZ4" i="71"/>
  <c r="AY4" i="71"/>
  <c r="AX4" i="71"/>
  <c r="AW4" i="71"/>
  <c r="BF25" i="75" l="1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D59" i="77"/>
  <c r="BC59" i="77"/>
  <c r="BB59" i="77"/>
  <c r="BA59" i="77"/>
  <c r="AZ59" i="77"/>
  <c r="AY59" i="77"/>
  <c r="AX59" i="77"/>
  <c r="AW59" i="77"/>
  <c r="AV59" i="77"/>
  <c r="BD58" i="77"/>
  <c r="BC58" i="77"/>
  <c r="BB58" i="77"/>
  <c r="BA58" i="77"/>
  <c r="AZ58" i="77"/>
  <c r="AY58" i="77"/>
  <c r="AX58" i="77"/>
  <c r="AW58" i="77"/>
  <c r="AV58" i="77"/>
  <c r="BD57" i="77"/>
  <c r="BC57" i="77"/>
  <c r="BB57" i="77"/>
  <c r="BA57" i="77"/>
  <c r="AZ57" i="77"/>
  <c r="AY57" i="77"/>
  <c r="AX57" i="77"/>
  <c r="AW57" i="77"/>
  <c r="AV57" i="77"/>
  <c r="BD56" i="77"/>
  <c r="BC56" i="77"/>
  <c r="BB56" i="77"/>
  <c r="BA56" i="77"/>
  <c r="AZ56" i="77"/>
  <c r="AY56" i="77"/>
  <c r="AX56" i="77"/>
  <c r="AW56" i="77"/>
  <c r="AV56" i="77"/>
  <c r="BD55" i="77"/>
  <c r="BC55" i="77"/>
  <c r="BB55" i="77"/>
  <c r="BA55" i="77"/>
  <c r="AZ55" i="77"/>
  <c r="AY55" i="77"/>
  <c r="AX55" i="77"/>
  <c r="AW55" i="77"/>
  <c r="AV55" i="77"/>
  <c r="BD54" i="77"/>
  <c r="BC54" i="77"/>
  <c r="BB54" i="77"/>
  <c r="BA54" i="77"/>
  <c r="AZ54" i="77"/>
  <c r="AY54" i="77"/>
  <c r="AX54" i="77"/>
  <c r="AW54" i="77"/>
  <c r="AV54" i="77"/>
  <c r="BD53" i="77"/>
  <c r="BC53" i="77"/>
  <c r="BB53" i="77"/>
  <c r="BA53" i="77"/>
  <c r="AZ53" i="77"/>
  <c r="AY53" i="77"/>
  <c r="AX53" i="77"/>
  <c r="AW53" i="77"/>
  <c r="AV53" i="77"/>
  <c r="BD52" i="77"/>
  <c r="BC52" i="77"/>
  <c r="BB52" i="77"/>
  <c r="BA52" i="77"/>
  <c r="AZ52" i="77"/>
  <c r="AY52" i="77"/>
  <c r="AX52" i="77"/>
  <c r="AW52" i="77"/>
  <c r="AV52" i="77"/>
  <c r="BD4" i="77"/>
  <c r="BC4" i="77"/>
  <c r="BB4" i="77"/>
  <c r="BA4" i="77"/>
  <c r="AZ4" i="77"/>
  <c r="AY4" i="77"/>
  <c r="AX4" i="77"/>
  <c r="AW4" i="77"/>
  <c r="AV4" i="77"/>
  <c r="BE59" i="71" l="1"/>
  <c r="BE55" i="71"/>
  <c r="BE56" i="71"/>
  <c r="BE57" i="71"/>
  <c r="BE58" i="71"/>
  <c r="BE54" i="71"/>
  <c r="BE53" i="71"/>
  <c r="BE52" i="71"/>
  <c r="BE52" i="77"/>
  <c r="BE53" i="77"/>
  <c r="BE54" i="77"/>
  <c r="BE55" i="77"/>
  <c r="BE56" i="77"/>
  <c r="BE57" i="77"/>
  <c r="BE58" i="77"/>
  <c r="BE59" i="77"/>
  <c r="AV52" i="76" l="1"/>
  <c r="AW52" i="76"/>
  <c r="AX52" i="76"/>
  <c r="AY52" i="76"/>
  <c r="AZ52" i="76"/>
  <c r="BA52" i="76"/>
  <c r="BB52" i="76"/>
  <c r="BC52" i="76"/>
  <c r="BD52" i="76"/>
  <c r="AV53" i="76"/>
  <c r="AW53" i="76"/>
  <c r="AX53" i="76"/>
  <c r="AY53" i="76"/>
  <c r="AZ53" i="76"/>
  <c r="BA53" i="76"/>
  <c r="BB53" i="76"/>
  <c r="BC53" i="76"/>
  <c r="BD53" i="76"/>
  <c r="AV54" i="76"/>
  <c r="AW54" i="76"/>
  <c r="AX54" i="76"/>
  <c r="AY54" i="76"/>
  <c r="AZ54" i="76"/>
  <c r="BA54" i="76"/>
  <c r="BB54" i="76"/>
  <c r="BC54" i="76"/>
  <c r="BD54" i="76"/>
  <c r="AV55" i="76"/>
  <c r="AW55" i="76"/>
  <c r="AX55" i="76"/>
  <c r="AY55" i="76"/>
  <c r="AZ55" i="76"/>
  <c r="BA55" i="76"/>
  <c r="BB55" i="76"/>
  <c r="BC55" i="76"/>
  <c r="BD55" i="76"/>
  <c r="AV56" i="76"/>
  <c r="AW56" i="76"/>
  <c r="AX56" i="76"/>
  <c r="AY56" i="76"/>
  <c r="AZ56" i="76"/>
  <c r="BA56" i="76"/>
  <c r="BB56" i="76"/>
  <c r="BC56" i="76"/>
  <c r="BD56" i="76"/>
  <c r="AV57" i="76"/>
  <c r="AW57" i="76"/>
  <c r="AX57" i="76"/>
  <c r="AY57" i="76"/>
  <c r="AZ57" i="76"/>
  <c r="BA57" i="76"/>
  <c r="BB57" i="76"/>
  <c r="BC57" i="76"/>
  <c r="BD57" i="76"/>
  <c r="AV58" i="76"/>
  <c r="AW58" i="76"/>
  <c r="AX58" i="76"/>
  <c r="AY58" i="76"/>
  <c r="AZ58" i="76"/>
  <c r="BA58" i="76"/>
  <c r="BB58" i="76"/>
  <c r="BC58" i="76"/>
  <c r="BD58" i="76"/>
  <c r="AV59" i="76"/>
  <c r="AW59" i="76"/>
  <c r="AX59" i="76"/>
  <c r="AY59" i="76"/>
  <c r="AZ59" i="76"/>
  <c r="BA59" i="76"/>
  <c r="BB59" i="76"/>
  <c r="BC59" i="76"/>
  <c r="BD59" i="76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B9" i="101" s="1"/>
  <c r="AX50" i="85"/>
  <c r="AY50" i="85"/>
  <c r="B10" i="101" s="1"/>
  <c r="AZ50" i="85"/>
  <c r="B11" i="101" s="1"/>
  <c r="C11" i="101" s="1"/>
  <c r="BA50" i="85"/>
  <c r="B12" i="101" s="1"/>
  <c r="BB50" i="85"/>
  <c r="B13" i="101" s="1"/>
  <c r="C13" i="101" s="1"/>
  <c r="BC50" i="85"/>
  <c r="B14" i="101" s="1"/>
  <c r="C14" i="101" s="1"/>
  <c r="BD50" i="85"/>
  <c r="B15" i="101" s="1"/>
  <c r="C15" i="101" s="1"/>
  <c r="BE50" i="85"/>
  <c r="B16" i="101" s="1"/>
  <c r="C16" i="101" s="1"/>
  <c r="BF50" i="85"/>
  <c r="B17" i="101" s="1"/>
  <c r="C17" i="101" s="1"/>
  <c r="AW51" i="85"/>
  <c r="AX51" i="85"/>
  <c r="AY51" i="85"/>
  <c r="B28" i="101" s="1"/>
  <c r="C28" i="101" s="1"/>
  <c r="AZ51" i="85"/>
  <c r="B29" i="101" s="1"/>
  <c r="C29" i="101" s="1"/>
  <c r="BA51" i="85"/>
  <c r="B30" i="101" s="1"/>
  <c r="C30" i="101" s="1"/>
  <c r="BB51" i="85"/>
  <c r="B31" i="101" s="1"/>
  <c r="C31" i="101" s="1"/>
  <c r="BC51" i="85"/>
  <c r="B32" i="101" s="1"/>
  <c r="C32" i="101" s="1"/>
  <c r="BD51" i="85"/>
  <c r="B33" i="101" s="1"/>
  <c r="C33" i="101" s="1"/>
  <c r="BE51" i="85"/>
  <c r="B34" i="101" s="1"/>
  <c r="C34" i="101" s="1"/>
  <c r="BF51" i="85"/>
  <c r="B35" i="101" s="1"/>
  <c r="C35" i="101" s="1"/>
  <c r="AW52" i="85"/>
  <c r="B48" i="101" s="1"/>
  <c r="C48" i="101" s="1"/>
  <c r="AX52" i="85"/>
  <c r="AY52" i="85"/>
  <c r="B49" i="101" s="1"/>
  <c r="C49" i="101" s="1"/>
  <c r="AZ52" i="85"/>
  <c r="B50" i="101" s="1"/>
  <c r="C50" i="101" s="1"/>
  <c r="BA52" i="85"/>
  <c r="B51" i="101" s="1"/>
  <c r="C51" i="101" s="1"/>
  <c r="BB52" i="85"/>
  <c r="B52" i="101" s="1"/>
  <c r="C52" i="101" s="1"/>
  <c r="BC52" i="85"/>
  <c r="B53" i="101" s="1"/>
  <c r="C53" i="101" s="1"/>
  <c r="BD52" i="85"/>
  <c r="B54" i="101" s="1"/>
  <c r="C54" i="101" s="1"/>
  <c r="BE52" i="85"/>
  <c r="B55" i="101" s="1"/>
  <c r="C55" i="101" s="1"/>
  <c r="BF52" i="85"/>
  <c r="B56" i="101" s="1"/>
  <c r="C56" i="101" s="1"/>
  <c r="AW53" i="85"/>
  <c r="B70" i="101" s="1"/>
  <c r="C70" i="101" s="1"/>
  <c r="AX53" i="85"/>
  <c r="AY53" i="85"/>
  <c r="B71" i="101" s="1"/>
  <c r="C71" i="101" s="1"/>
  <c r="AZ53" i="85"/>
  <c r="B72" i="101" s="1"/>
  <c r="C72" i="101" s="1"/>
  <c r="BA53" i="85"/>
  <c r="B73" i="101" s="1"/>
  <c r="C73" i="101" s="1"/>
  <c r="BB53" i="85"/>
  <c r="B74" i="101" s="1"/>
  <c r="C74" i="101" s="1"/>
  <c r="BC53" i="85"/>
  <c r="B75" i="101" s="1"/>
  <c r="C75" i="101" s="1"/>
  <c r="BD53" i="85"/>
  <c r="B76" i="101" s="1"/>
  <c r="C76" i="101" s="1"/>
  <c r="BE53" i="85"/>
  <c r="B77" i="101" s="1"/>
  <c r="C77" i="101" s="1"/>
  <c r="BF53" i="85"/>
  <c r="B78" i="101" s="1"/>
  <c r="C78" i="101" s="1"/>
  <c r="AW54" i="85"/>
  <c r="B89" i="101" s="1"/>
  <c r="C89" i="101" s="1"/>
  <c r="AX54" i="85"/>
  <c r="AY54" i="85"/>
  <c r="B90" i="101" s="1"/>
  <c r="C90" i="101" s="1"/>
  <c r="AZ54" i="85"/>
  <c r="B91" i="101" s="1"/>
  <c r="C91" i="101" s="1"/>
  <c r="BA54" i="85"/>
  <c r="B92" i="101" s="1"/>
  <c r="C92" i="101" s="1"/>
  <c r="BB54" i="85"/>
  <c r="B93" i="101" s="1"/>
  <c r="C93" i="101" s="1"/>
  <c r="BC54" i="85"/>
  <c r="B94" i="101" s="1"/>
  <c r="C94" i="101" s="1"/>
  <c r="BD54" i="85"/>
  <c r="B95" i="101" s="1"/>
  <c r="C95" i="101" s="1"/>
  <c r="BE54" i="85"/>
  <c r="B96" i="101" s="1"/>
  <c r="C96" i="101" s="1"/>
  <c r="BF54" i="85"/>
  <c r="B97" i="101" s="1"/>
  <c r="C97" i="101" s="1"/>
  <c r="AW55" i="85"/>
  <c r="AX55" i="85"/>
  <c r="AY55" i="85"/>
  <c r="B112" i="101" s="1"/>
  <c r="C112" i="101" s="1"/>
  <c r="AZ55" i="85"/>
  <c r="B113" i="101" s="1"/>
  <c r="C113" i="101" s="1"/>
  <c r="BA55" i="85"/>
  <c r="B114" i="101" s="1"/>
  <c r="C114" i="101" s="1"/>
  <c r="BB55" i="85"/>
  <c r="B115" i="101" s="1"/>
  <c r="C115" i="101" s="1"/>
  <c r="BC55" i="85"/>
  <c r="B116" i="101" s="1"/>
  <c r="C116" i="101" s="1"/>
  <c r="BD55" i="85"/>
  <c r="B117" i="101" s="1"/>
  <c r="C117" i="101" s="1"/>
  <c r="BE55" i="85"/>
  <c r="B118" i="101" s="1"/>
  <c r="C118" i="101" s="1"/>
  <c r="BF55" i="85"/>
  <c r="B119" i="101" s="1"/>
  <c r="AW56" i="85"/>
  <c r="B131" i="101" s="1"/>
  <c r="C131" i="101" s="1"/>
  <c r="AX56" i="85"/>
  <c r="AY56" i="85"/>
  <c r="B132" i="101" s="1"/>
  <c r="C132" i="101" s="1"/>
  <c r="AZ56" i="85"/>
  <c r="B133" i="101" s="1"/>
  <c r="C133" i="101" s="1"/>
  <c r="BA56" i="85"/>
  <c r="B134" i="101" s="1"/>
  <c r="C134" i="101" s="1"/>
  <c r="BB56" i="85"/>
  <c r="B135" i="101" s="1"/>
  <c r="C135" i="101" s="1"/>
  <c r="BC56" i="85"/>
  <c r="B136" i="101" s="1"/>
  <c r="C136" i="101" s="1"/>
  <c r="BD56" i="85"/>
  <c r="B137" i="101" s="1"/>
  <c r="C137" i="101" s="1"/>
  <c r="BE56" i="85"/>
  <c r="B138" i="101" s="1"/>
  <c r="C138" i="101" s="1"/>
  <c r="BF56" i="85"/>
  <c r="B139" i="101" s="1"/>
  <c r="C139" i="101" s="1"/>
  <c r="AW57" i="85"/>
  <c r="B153" i="101" s="1"/>
  <c r="C153" i="101" s="1"/>
  <c r="AX57" i="85"/>
  <c r="AY57" i="85"/>
  <c r="B154" i="101" s="1"/>
  <c r="C154" i="101" s="1"/>
  <c r="AZ57" i="85"/>
  <c r="BA57" i="85"/>
  <c r="B156" i="101" s="1"/>
  <c r="C156" i="101" s="1"/>
  <c r="BB57" i="85"/>
  <c r="B157" i="101" s="1"/>
  <c r="C157" i="101" s="1"/>
  <c r="BC57" i="85"/>
  <c r="B158" i="101" s="1"/>
  <c r="C158" i="101" s="1"/>
  <c r="BD57" i="85"/>
  <c r="B159" i="101" s="1"/>
  <c r="C159" i="101" s="1"/>
  <c r="BE57" i="85"/>
  <c r="B160" i="101" s="1"/>
  <c r="C160" i="101" s="1"/>
  <c r="BF57" i="85"/>
  <c r="B161" i="101" s="1"/>
  <c r="C161" i="101" s="1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F58" i="75" l="1"/>
  <c r="BF54" i="75"/>
  <c r="BF57" i="75"/>
  <c r="BF53" i="75"/>
  <c r="BF56" i="75"/>
  <c r="BF52" i="75"/>
  <c r="BF59" i="75"/>
  <c r="BF55" i="75"/>
  <c r="BG57" i="85"/>
  <c r="BG53" i="85"/>
  <c r="BF55" i="73"/>
  <c r="BE55" i="76"/>
  <c r="BE56" i="76"/>
  <c r="BF55" i="74"/>
  <c r="BF59" i="74"/>
  <c r="BF56" i="73"/>
  <c r="BF59" i="73"/>
  <c r="AW52" i="15"/>
  <c r="BD52" i="15"/>
  <c r="D16" i="101" s="1"/>
  <c r="G16" i="101" s="1"/>
  <c r="BE54" i="76"/>
  <c r="BE52" i="76"/>
  <c r="BF56" i="74"/>
  <c r="BF57" i="73"/>
  <c r="BG54" i="85"/>
  <c r="BF58" i="73"/>
  <c r="BF57" i="74"/>
  <c r="B155" i="101"/>
  <c r="C155" i="101" s="1"/>
  <c r="C152" i="101" s="1"/>
  <c r="BF58" i="74"/>
  <c r="BF52" i="73"/>
  <c r="BE57" i="76"/>
  <c r="BG55" i="85"/>
  <c r="BF52" i="74"/>
  <c r="BF53" i="73"/>
  <c r="BE53" i="76"/>
  <c r="BG56" i="85"/>
  <c r="BG50" i="85"/>
  <c r="BF54" i="73"/>
  <c r="BF53" i="74"/>
  <c r="BG51" i="85"/>
  <c r="BF54" i="74"/>
  <c r="B27" i="101"/>
  <c r="C27" i="101" s="1"/>
  <c r="C26" i="101" s="1"/>
  <c r="B111" i="101"/>
  <c r="B110" i="101" s="1"/>
  <c r="BE58" i="76"/>
  <c r="BG52" i="85"/>
  <c r="BE59" i="76"/>
  <c r="AY52" i="15"/>
  <c r="D11" i="101" s="1"/>
  <c r="G11" i="101" s="1"/>
  <c r="C47" i="101"/>
  <c r="AZ52" i="15"/>
  <c r="D12" i="101" s="1"/>
  <c r="G12" i="101" s="1"/>
  <c r="C130" i="101"/>
  <c r="B130" i="101"/>
  <c r="B69" i="101"/>
  <c r="B88" i="101"/>
  <c r="B8" i="101"/>
  <c r="C10" i="101"/>
  <c r="C69" i="101"/>
  <c r="C119" i="101"/>
  <c r="C9" i="101"/>
  <c r="C12" i="101"/>
  <c r="C88" i="101"/>
  <c r="B47" i="101"/>
  <c r="C111" i="101" l="1"/>
  <c r="C110" i="101" s="1"/>
  <c r="B26" i="101"/>
  <c r="B152" i="101"/>
  <c r="AY53" i="15"/>
  <c r="D29" i="101" s="1"/>
  <c r="G29" i="101" s="1"/>
  <c r="BA52" i="15"/>
  <c r="D13" i="101" s="1"/>
  <c r="G13" i="101" s="1"/>
  <c r="AW54" i="15"/>
  <c r="AV53" i="15"/>
  <c r="BC52" i="15"/>
  <c r="D15" i="101" s="1"/>
  <c r="G15" i="101" s="1"/>
  <c r="AW53" i="15"/>
  <c r="BE53" i="15"/>
  <c r="D35" i="101" s="1"/>
  <c r="G35" i="101" s="1"/>
  <c r="BA53" i="15"/>
  <c r="D31" i="101" s="1"/>
  <c r="G31" i="101" s="1"/>
  <c r="BE52" i="15"/>
  <c r="D17" i="101" s="1"/>
  <c r="G17" i="101" s="1"/>
  <c r="AU52" i="15"/>
  <c r="AV52" i="15"/>
  <c r="C8" i="101"/>
  <c r="D27" i="101" l="1"/>
  <c r="G27" i="101" s="1"/>
  <c r="D9" i="101"/>
  <c r="G9" i="101" s="1"/>
  <c r="D53" i="101"/>
  <c r="G53" i="101" s="1"/>
  <c r="BA54" i="15"/>
  <c r="D52" i="101" s="1"/>
  <c r="G52" i="101" s="1"/>
  <c r="AX52" i="15"/>
  <c r="BF52" i="15" s="1"/>
  <c r="AV54" i="15"/>
  <c r="BC53" i="15"/>
  <c r="D33" i="101" s="1"/>
  <c r="G33" i="101" s="1"/>
  <c r="AZ55" i="15"/>
  <c r="D73" i="101" s="1"/>
  <c r="G73" i="101" s="1"/>
  <c r="BD53" i="15"/>
  <c r="D34" i="101" s="1"/>
  <c r="G34" i="101" s="1"/>
  <c r="AW55" i="15"/>
  <c r="AU53" i="15"/>
  <c r="D14" i="101"/>
  <c r="G14" i="101" s="1"/>
  <c r="AZ54" i="15"/>
  <c r="D51" i="101" s="1"/>
  <c r="G51" i="101" s="1"/>
  <c r="AV55" i="15"/>
  <c r="BE54" i="15"/>
  <c r="D56" i="101" s="1"/>
  <c r="G56" i="101" s="1"/>
  <c r="AZ53" i="15"/>
  <c r="D30" i="101" s="1"/>
  <c r="G30" i="101" s="1"/>
  <c r="AY54" i="15"/>
  <c r="D50" i="101" s="1"/>
  <c r="G50" i="101" s="1"/>
  <c r="AV58" i="15" l="1"/>
  <c r="D48" i="101"/>
  <c r="D70" i="101"/>
  <c r="D32" i="101"/>
  <c r="G32" i="101" s="1"/>
  <c r="AW56" i="15"/>
  <c r="BD54" i="15"/>
  <c r="D55" i="101" s="1"/>
  <c r="G55" i="101" s="1"/>
  <c r="D10" i="101"/>
  <c r="BG52" i="15"/>
  <c r="AV57" i="15"/>
  <c r="AX53" i="15"/>
  <c r="BF53" i="15" s="1"/>
  <c r="AV56" i="15"/>
  <c r="BE55" i="15"/>
  <c r="D78" i="101" s="1"/>
  <c r="G78" i="101" s="1"/>
  <c r="BA55" i="15"/>
  <c r="D74" i="101" s="1"/>
  <c r="G74" i="101" s="1"/>
  <c r="AY55" i="15"/>
  <c r="D72" i="101" s="1"/>
  <c r="G72" i="101" s="1"/>
  <c r="BC54" i="15"/>
  <c r="D54" i="101" s="1"/>
  <c r="G54" i="101" s="1"/>
  <c r="D75" i="101" l="1"/>
  <c r="G75" i="101" s="1"/>
  <c r="BD55" i="15"/>
  <c r="D77" i="101" s="1"/>
  <c r="G77" i="101" s="1"/>
  <c r="AW57" i="15"/>
  <c r="BC55" i="15"/>
  <c r="D76" i="101" s="1"/>
  <c r="G76" i="101" s="1"/>
  <c r="D131" i="101"/>
  <c r="AU55" i="15"/>
  <c r="AY56" i="15"/>
  <c r="D91" i="101" s="1"/>
  <c r="G91" i="101" s="1"/>
  <c r="AY57" i="15"/>
  <c r="D113" i="101" s="1"/>
  <c r="G113" i="101" s="1"/>
  <c r="D89" i="101"/>
  <c r="AZ57" i="15"/>
  <c r="D114" i="101" s="1"/>
  <c r="G114" i="101" s="1"/>
  <c r="BA58" i="15"/>
  <c r="D135" i="101" s="1"/>
  <c r="G135" i="101" s="1"/>
  <c r="AW59" i="15"/>
  <c r="G48" i="101"/>
  <c r="AZ56" i="15"/>
  <c r="D92" i="101" s="1"/>
  <c r="G92" i="101" s="1"/>
  <c r="BE56" i="15"/>
  <c r="D97" i="101" s="1"/>
  <c r="G97" i="101" s="1"/>
  <c r="D28" i="101"/>
  <c r="BG53" i="15"/>
  <c r="BA56" i="15"/>
  <c r="D93" i="101" s="1"/>
  <c r="G93" i="101" s="1"/>
  <c r="AX55" i="15"/>
  <c r="G70" i="101"/>
  <c r="BC57" i="15"/>
  <c r="D117" i="101" s="1"/>
  <c r="G117" i="101" s="1"/>
  <c r="AU54" i="15"/>
  <c r="AV59" i="15"/>
  <c r="D111" i="101"/>
  <c r="G10" i="101"/>
  <c r="D8" i="101"/>
  <c r="G8" i="101" s="1"/>
  <c r="AX54" i="15"/>
  <c r="BF54" i="15" s="1"/>
  <c r="BF55" i="15" l="1"/>
  <c r="BG55" i="15" s="1"/>
  <c r="D49" i="101"/>
  <c r="BG54" i="15"/>
  <c r="G111" i="101"/>
  <c r="D71" i="101"/>
  <c r="D94" i="101"/>
  <c r="G94" i="101" s="1"/>
  <c r="BC58" i="15"/>
  <c r="D137" i="101" s="1"/>
  <c r="G137" i="101" s="1"/>
  <c r="BA59" i="15"/>
  <c r="D157" i="101" s="1"/>
  <c r="G157" i="101" s="1"/>
  <c r="G131" i="101"/>
  <c r="BD59" i="15"/>
  <c r="D160" i="101" s="1"/>
  <c r="G160" i="101" s="1"/>
  <c r="BD56" i="15"/>
  <c r="D96" i="101" s="1"/>
  <c r="G96" i="101" s="1"/>
  <c r="D153" i="101"/>
  <c r="BD57" i="15"/>
  <c r="D118" i="101" s="1"/>
  <c r="G118" i="101" s="1"/>
  <c r="D116" i="101"/>
  <c r="G116" i="101" s="1"/>
  <c r="G28" i="101"/>
  <c r="D26" i="101"/>
  <c r="G26" i="101" s="1"/>
  <c r="BA57" i="15"/>
  <c r="D115" i="101" s="1"/>
  <c r="G115" i="101" s="1"/>
  <c r="AX56" i="15"/>
  <c r="AU56" i="15"/>
  <c r="AX58" i="15"/>
  <c r="D132" i="101" s="1"/>
  <c r="AW58" i="15"/>
  <c r="AY58" i="15"/>
  <c r="D133" i="101" s="1"/>
  <c r="G133" i="101" s="1"/>
  <c r="AZ59" i="15"/>
  <c r="D156" i="101" s="1"/>
  <c r="G156" i="101" s="1"/>
  <c r="BE57" i="15"/>
  <c r="D119" i="101" s="1"/>
  <c r="G119" i="101" s="1"/>
  <c r="AZ58" i="15"/>
  <c r="D134" i="101" s="1"/>
  <c r="G134" i="101" s="1"/>
  <c r="G89" i="101"/>
  <c r="AY59" i="15"/>
  <c r="D155" i="101" s="1"/>
  <c r="G155" i="101" s="1"/>
  <c r="BC59" i="15"/>
  <c r="D159" i="101" s="1"/>
  <c r="G159" i="101" s="1"/>
  <c r="BC56" i="15"/>
  <c r="D95" i="101" s="1"/>
  <c r="G95" i="101" s="1"/>
  <c r="BD58" i="15"/>
  <c r="D138" i="101" s="1"/>
  <c r="G138" i="101" s="1"/>
  <c r="BF56" i="15" l="1"/>
  <c r="BG56" i="15" s="1"/>
  <c r="G132" i="101"/>
  <c r="D90" i="101"/>
  <c r="G153" i="101"/>
  <c r="G71" i="101"/>
  <c r="D69" i="101"/>
  <c r="G69" i="101" s="1"/>
  <c r="BE59" i="15"/>
  <c r="D161" i="101" s="1"/>
  <c r="G161" i="101" s="1"/>
  <c r="BE58" i="15"/>
  <c r="D139" i="101" s="1"/>
  <c r="G139" i="101" s="1"/>
  <c r="D136" i="101"/>
  <c r="G136" i="101" s="1"/>
  <c r="AU57" i="15"/>
  <c r="AX57" i="15"/>
  <c r="BF57" i="15" s="1"/>
  <c r="G49" i="101"/>
  <c r="D47" i="101"/>
  <c r="G47" i="101" s="1"/>
  <c r="AU58" i="15"/>
  <c r="D158" i="101"/>
  <c r="G158" i="101" s="1"/>
  <c r="BF58" i="15" l="1"/>
  <c r="BG58" i="15" s="1"/>
  <c r="D112" i="101"/>
  <c r="BG57" i="15"/>
  <c r="D130" i="101"/>
  <c r="G130" i="101" s="1"/>
  <c r="G90" i="101"/>
  <c r="D88" i="101"/>
  <c r="G88" i="101" s="1"/>
  <c r="AX59" i="15"/>
  <c r="BF59" i="15" s="1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A6" i="76" l="1"/>
  <c r="A6" i="77"/>
  <c r="A7" i="76"/>
  <c r="A7" i="77"/>
  <c r="A5" i="77"/>
  <c r="A5" i="76"/>
  <c r="A4" i="76"/>
  <c r="A4" i="77"/>
  <c r="D154" i="101"/>
  <c r="BG59" i="15"/>
  <c r="G112" i="101"/>
  <c r="D110" i="101"/>
  <c r="G110" i="101" s="1"/>
  <c r="BF4" i="75"/>
  <c r="G154" i="101" l="1"/>
  <c r="D152" i="101"/>
  <c r="G152" i="101" s="1"/>
  <c r="D4" i="15" l="1"/>
  <c r="F7" i="83" l="1"/>
  <c r="V4" i="89"/>
  <c r="V3" i="89"/>
  <c r="AW4" i="74" l="1"/>
  <c r="AW4" i="73"/>
  <c r="AW4" i="72"/>
  <c r="AX6" i="85" l="1"/>
  <c r="AX7" i="85"/>
  <c r="AX9" i="85"/>
  <c r="AX10" i="85"/>
  <c r="AX11" i="85"/>
  <c r="AX12" i="85"/>
  <c r="AX13" i="85"/>
  <c r="AX14" i="85"/>
  <c r="AX15" i="85"/>
  <c r="AX16" i="85"/>
  <c r="AX17" i="85"/>
  <c r="AX18" i="85"/>
  <c r="AX19" i="85"/>
  <c r="AX20" i="85"/>
  <c r="AX21" i="85"/>
  <c r="AX22" i="85"/>
  <c r="AX23" i="85"/>
  <c r="AX24" i="85"/>
  <c r="AX49" i="85"/>
  <c r="AX4" i="85"/>
  <c r="BF16" i="85" l="1"/>
  <c r="BE16" i="85"/>
  <c r="BD16" i="85"/>
  <c r="BC16" i="85"/>
  <c r="BB16" i="85"/>
  <c r="BA16" i="85"/>
  <c r="AZ16" i="85"/>
  <c r="AY16" i="85"/>
  <c r="AW16" i="85"/>
  <c r="BD15" i="82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BD15" i="78"/>
  <c r="BC15" i="78"/>
  <c r="BB15" i="78"/>
  <c r="BA15" i="78"/>
  <c r="AZ15" i="78"/>
  <c r="AY15" i="78"/>
  <c r="AX15" i="78"/>
  <c r="AW15" i="78"/>
  <c r="AV15" i="78"/>
  <c r="A65" i="87"/>
  <c r="A45" i="87"/>
  <c r="E66" i="84"/>
  <c r="E45" i="84"/>
  <c r="BB4" i="15"/>
  <c r="AU4" i="15" l="1"/>
  <c r="D48" i="89"/>
  <c r="D67" i="84"/>
  <c r="D27" i="89"/>
  <c r="D46" i="84"/>
  <c r="AW4" i="15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BD29" i="82"/>
  <c r="AV30" i="82"/>
  <c r="AW30" i="82"/>
  <c r="AX30" i="82"/>
  <c r="AY30" i="82"/>
  <c r="AZ30" i="82"/>
  <c r="BA30" i="82"/>
  <c r="BB30" i="82"/>
  <c r="BC30" i="82"/>
  <c r="BD30" i="82"/>
  <c r="AV31" i="82"/>
  <c r="AW31" i="82"/>
  <c r="AX31" i="82"/>
  <c r="AY31" i="82"/>
  <c r="AZ31" i="82"/>
  <c r="BA31" i="82"/>
  <c r="BB31" i="82"/>
  <c r="BC31" i="82"/>
  <c r="BD31" i="82"/>
  <c r="A191" i="89"/>
  <c r="V189" i="89"/>
  <c r="A147" i="89"/>
  <c r="V147" i="89" s="1"/>
  <c r="D47" i="89" l="1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H3" i="87"/>
  <c r="V1" i="87"/>
  <c r="A24" i="84"/>
  <c r="AY49" i="85"/>
  <c r="B69" i="87" s="1"/>
  <c r="AW49" i="85"/>
  <c r="B68" i="87" s="1"/>
  <c r="AZ49" i="85"/>
  <c r="BA49" i="85"/>
  <c r="B71" i="87" s="1"/>
  <c r="BB49" i="85"/>
  <c r="B72" i="87" s="1"/>
  <c r="BC49" i="85"/>
  <c r="B73" i="87" s="1"/>
  <c r="BD49" i="85"/>
  <c r="B74" i="87" s="1"/>
  <c r="BE49" i="85"/>
  <c r="B75" i="87" s="1"/>
  <c r="BF49" i="85"/>
  <c r="B76" i="87" s="1"/>
  <c r="B97" i="84" l="1"/>
  <c r="B89" i="84"/>
  <c r="B90" i="84"/>
  <c r="B92" i="84"/>
  <c r="B95" i="84"/>
  <c r="B96" i="84"/>
  <c r="B94" i="84"/>
  <c r="B93" i="84"/>
  <c r="BG49" i="85"/>
  <c r="B70" i="87"/>
  <c r="B67" i="87" s="1"/>
  <c r="B91" i="84"/>
  <c r="D49" i="84"/>
  <c r="D47" i="84"/>
  <c r="D54" i="84"/>
  <c r="D52" i="84"/>
  <c r="D51" i="84"/>
  <c r="D48" i="84"/>
  <c r="D50" i="84"/>
  <c r="D53" i="84"/>
  <c r="G89" i="84"/>
  <c r="G90" i="84" s="1"/>
  <c r="G91" i="84" s="1"/>
  <c r="A86" i="84"/>
  <c r="G92" i="84" l="1"/>
  <c r="J6" i="84"/>
  <c r="I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G93" i="84" l="1"/>
  <c r="BF24" i="85"/>
  <c r="B158" i="89" s="1"/>
  <c r="C158" i="89" s="1"/>
  <c r="BE24" i="85"/>
  <c r="B157" i="89" s="1"/>
  <c r="C157" i="89" s="1"/>
  <c r="BD24" i="85"/>
  <c r="B156" i="89" s="1"/>
  <c r="C156" i="89" s="1"/>
  <c r="BC24" i="85"/>
  <c r="B155" i="89" s="1"/>
  <c r="C155" i="89" s="1"/>
  <c r="BB24" i="85"/>
  <c r="B154" i="89" s="1"/>
  <c r="C154" i="89" s="1"/>
  <c r="BA24" i="85"/>
  <c r="B153" i="89" s="1"/>
  <c r="AZ24" i="85"/>
  <c r="B152" i="89" s="1"/>
  <c r="C152" i="89" s="1"/>
  <c r="AY24" i="85"/>
  <c r="B151" i="89" s="1"/>
  <c r="C151" i="89" s="1"/>
  <c r="AW24" i="85"/>
  <c r="B150" i="89" s="1"/>
  <c r="BF23" i="85"/>
  <c r="B138" i="89" s="1"/>
  <c r="C138" i="89" s="1"/>
  <c r="BE23" i="85"/>
  <c r="B137" i="89" s="1"/>
  <c r="C137" i="89" s="1"/>
  <c r="BD23" i="85"/>
  <c r="B136" i="89" s="1"/>
  <c r="C136" i="89" s="1"/>
  <c r="BC23" i="85"/>
  <c r="B135" i="89" s="1"/>
  <c r="C135" i="89" s="1"/>
  <c r="BB23" i="85"/>
  <c r="B134" i="89" s="1"/>
  <c r="C134" i="89" s="1"/>
  <c r="BA23" i="85"/>
  <c r="B133" i="89" s="1"/>
  <c r="C133" i="89" s="1"/>
  <c r="AZ23" i="85"/>
  <c r="B132" i="89" s="1"/>
  <c r="C132" i="89" s="1"/>
  <c r="AY23" i="85"/>
  <c r="B131" i="89" s="1"/>
  <c r="AW23" i="85"/>
  <c r="B130" i="89" s="1"/>
  <c r="C130" i="89" s="1"/>
  <c r="BF22" i="85"/>
  <c r="B117" i="89" s="1"/>
  <c r="C117" i="89" s="1"/>
  <c r="BE22" i="85"/>
  <c r="B116" i="89" s="1"/>
  <c r="C116" i="89" s="1"/>
  <c r="BD22" i="85"/>
  <c r="B115" i="89" s="1"/>
  <c r="C115" i="89" s="1"/>
  <c r="BC22" i="85"/>
  <c r="B114" i="89" s="1"/>
  <c r="C114" i="89" s="1"/>
  <c r="BB22" i="85"/>
  <c r="B113" i="89" s="1"/>
  <c r="C113" i="89" s="1"/>
  <c r="BA22" i="85"/>
  <c r="B112" i="89" s="1"/>
  <c r="C112" i="89" s="1"/>
  <c r="AZ22" i="85"/>
  <c r="B111" i="89" s="1"/>
  <c r="C111" i="89" s="1"/>
  <c r="AY22" i="85"/>
  <c r="B110" i="89" s="1"/>
  <c r="C110" i="89" s="1"/>
  <c r="AW22" i="85"/>
  <c r="B109" i="89" s="1"/>
  <c r="BF21" i="85"/>
  <c r="B96" i="89" s="1"/>
  <c r="C96" i="89" s="1"/>
  <c r="BE21" i="85"/>
  <c r="B95" i="89" s="1"/>
  <c r="C95" i="89" s="1"/>
  <c r="BD21" i="85"/>
  <c r="B94" i="89" s="1"/>
  <c r="C94" i="89" s="1"/>
  <c r="BC21" i="85"/>
  <c r="B93" i="89" s="1"/>
  <c r="C93" i="89" s="1"/>
  <c r="BB21" i="85"/>
  <c r="B92" i="89" s="1"/>
  <c r="C92" i="89" s="1"/>
  <c r="BA21" i="85"/>
  <c r="B91" i="89" s="1"/>
  <c r="C91" i="89" s="1"/>
  <c r="AZ21" i="85"/>
  <c r="B90" i="89" s="1"/>
  <c r="C90" i="89" s="1"/>
  <c r="AY21" i="85"/>
  <c r="AW21" i="85"/>
  <c r="B88" i="89" s="1"/>
  <c r="BF20" i="85"/>
  <c r="B76" i="89" s="1"/>
  <c r="C76" i="89" s="1"/>
  <c r="BE20" i="85"/>
  <c r="B75" i="89" s="1"/>
  <c r="C75" i="89" s="1"/>
  <c r="BD20" i="85"/>
  <c r="B74" i="89" s="1"/>
  <c r="G74" i="89" s="1"/>
  <c r="BC20" i="85"/>
  <c r="B73" i="89" s="1"/>
  <c r="G73" i="89" s="1"/>
  <c r="BB20" i="85"/>
  <c r="B72" i="89" s="1"/>
  <c r="G72" i="89" s="1"/>
  <c r="BA20" i="85"/>
  <c r="B71" i="89" s="1"/>
  <c r="G71" i="89" s="1"/>
  <c r="AZ20" i="85"/>
  <c r="B70" i="89" s="1"/>
  <c r="G70" i="89" s="1"/>
  <c r="AY20" i="85"/>
  <c r="B69" i="89" s="1"/>
  <c r="G69" i="89" s="1"/>
  <c r="AW20" i="85"/>
  <c r="B68" i="89" s="1"/>
  <c r="G68" i="89" s="1"/>
  <c r="BF19" i="85"/>
  <c r="B56" i="89" s="1"/>
  <c r="G56" i="89" s="1"/>
  <c r="BE19" i="85"/>
  <c r="B55" i="89" s="1"/>
  <c r="G55" i="89" s="1"/>
  <c r="BD19" i="85"/>
  <c r="B54" i="89" s="1"/>
  <c r="G54" i="89" s="1"/>
  <c r="BC19" i="85"/>
  <c r="B53" i="89" s="1"/>
  <c r="G53" i="89" s="1"/>
  <c r="BB19" i="85"/>
  <c r="B52" i="89" s="1"/>
  <c r="G52" i="89" s="1"/>
  <c r="BA19" i="85"/>
  <c r="B51" i="89" s="1"/>
  <c r="AZ19" i="85"/>
  <c r="B50" i="89" s="1"/>
  <c r="G50" i="89" s="1"/>
  <c r="AY19" i="85"/>
  <c r="B49" i="89" s="1"/>
  <c r="G49" i="89" s="1"/>
  <c r="AW19" i="85"/>
  <c r="B48" i="89" s="1"/>
  <c r="G48" i="89" s="1"/>
  <c r="BF18" i="85"/>
  <c r="B35" i="89" s="1"/>
  <c r="BE18" i="85"/>
  <c r="B34" i="89" s="1"/>
  <c r="BD18" i="85"/>
  <c r="B33" i="89" s="1"/>
  <c r="C33" i="89" s="1"/>
  <c r="BC18" i="85"/>
  <c r="B32" i="89" s="1"/>
  <c r="C32" i="89" s="1"/>
  <c r="BB18" i="85"/>
  <c r="B31" i="89" s="1"/>
  <c r="C31" i="89" s="1"/>
  <c r="BA18" i="85"/>
  <c r="B30" i="89" s="1"/>
  <c r="C30" i="89" s="1"/>
  <c r="AZ18" i="85"/>
  <c r="B29" i="89" s="1"/>
  <c r="C29" i="89" s="1"/>
  <c r="AY18" i="85"/>
  <c r="B28" i="89" s="1"/>
  <c r="C28" i="89" s="1"/>
  <c r="AW18" i="85"/>
  <c r="B27" i="89" s="1"/>
  <c r="BF17" i="85"/>
  <c r="B16" i="89" s="1"/>
  <c r="C16" i="89" s="1"/>
  <c r="BE17" i="85"/>
  <c r="B15" i="89" s="1"/>
  <c r="C15" i="89" s="1"/>
  <c r="BD17" i="85"/>
  <c r="B14" i="89" s="1"/>
  <c r="BC17" i="85"/>
  <c r="B13" i="89" s="1"/>
  <c r="C13" i="89" s="1"/>
  <c r="BB17" i="85"/>
  <c r="B12" i="89" s="1"/>
  <c r="C12" i="89" s="1"/>
  <c r="BA17" i="85"/>
  <c r="B11" i="89" s="1"/>
  <c r="C11" i="89" s="1"/>
  <c r="AZ17" i="85"/>
  <c r="B10" i="89" s="1"/>
  <c r="C10" i="89" s="1"/>
  <c r="AY17" i="85"/>
  <c r="B9" i="89" s="1"/>
  <c r="C9" i="89" s="1"/>
  <c r="AW17" i="85"/>
  <c r="B8" i="89" s="1"/>
  <c r="C8" i="89" s="1"/>
  <c r="BF15" i="85"/>
  <c r="BE15" i="85"/>
  <c r="BD15" i="85"/>
  <c r="BC15" i="85"/>
  <c r="BB15" i="85"/>
  <c r="BA15" i="85"/>
  <c r="AZ15" i="85"/>
  <c r="AY15" i="85"/>
  <c r="AW15" i="85"/>
  <c r="BF14" i="85"/>
  <c r="B35" i="87" s="1"/>
  <c r="C35" i="87" s="1"/>
  <c r="BE14" i="85"/>
  <c r="B34" i="87" s="1"/>
  <c r="C34" i="87" s="1"/>
  <c r="BD14" i="85"/>
  <c r="B33" i="87" s="1"/>
  <c r="C33" i="87" s="1"/>
  <c r="BC14" i="85"/>
  <c r="B32" i="87" s="1"/>
  <c r="C32" i="87" s="1"/>
  <c r="BB14" i="85"/>
  <c r="B31" i="87" s="1"/>
  <c r="C31" i="87" s="1"/>
  <c r="BA14" i="85"/>
  <c r="B30" i="87" s="1"/>
  <c r="C30" i="87" s="1"/>
  <c r="AZ14" i="85"/>
  <c r="B29" i="87" s="1"/>
  <c r="C29" i="87" s="1"/>
  <c r="AY14" i="85"/>
  <c r="B28" i="87" s="1"/>
  <c r="C28" i="87" s="1"/>
  <c r="AW14" i="85"/>
  <c r="B27" i="87" s="1"/>
  <c r="BF13" i="85"/>
  <c r="B16" i="87" s="1"/>
  <c r="C16" i="87" s="1"/>
  <c r="BE13" i="85"/>
  <c r="B15" i="87" s="1"/>
  <c r="C15" i="87" s="1"/>
  <c r="BD13" i="85"/>
  <c r="B14" i="87" s="1"/>
  <c r="BC13" i="85"/>
  <c r="B13" i="87" s="1"/>
  <c r="C13" i="87" s="1"/>
  <c r="BB13" i="85"/>
  <c r="B12" i="87" s="1"/>
  <c r="C12" i="87" s="1"/>
  <c r="BA13" i="85"/>
  <c r="B11" i="87" s="1"/>
  <c r="AZ13" i="85"/>
  <c r="B10" i="87" s="1"/>
  <c r="C10" i="87" s="1"/>
  <c r="AY13" i="85"/>
  <c r="B9" i="87" s="1"/>
  <c r="C9" i="87" s="1"/>
  <c r="AW13" i="85"/>
  <c r="B8" i="87" s="1"/>
  <c r="C8" i="87" s="1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33" i="84" s="1"/>
  <c r="C33" i="84" s="1"/>
  <c r="BE9" i="85"/>
  <c r="B32" i="84" s="1"/>
  <c r="C32" i="84" s="1"/>
  <c r="BD9" i="85"/>
  <c r="B31" i="84" s="1"/>
  <c r="C31" i="84" s="1"/>
  <c r="BC9" i="85"/>
  <c r="B30" i="84" s="1"/>
  <c r="C30" i="84" s="1"/>
  <c r="BB9" i="85"/>
  <c r="B29" i="84" s="1"/>
  <c r="C29" i="84" s="1"/>
  <c r="BA9" i="85"/>
  <c r="B28" i="84" s="1"/>
  <c r="C28" i="84" s="1"/>
  <c r="AZ9" i="85"/>
  <c r="B27" i="84" s="1"/>
  <c r="C27" i="84" s="1"/>
  <c r="AY9" i="85"/>
  <c r="B26" i="84" s="1"/>
  <c r="AW9" i="85"/>
  <c r="B25" i="84" s="1"/>
  <c r="C25" i="84" s="1"/>
  <c r="BF7" i="85"/>
  <c r="B54" i="83" s="1"/>
  <c r="C54" i="83" s="1"/>
  <c r="BE7" i="85"/>
  <c r="B53" i="83" s="1"/>
  <c r="C53" i="83" s="1"/>
  <c r="BD7" i="85"/>
  <c r="B52" i="83" s="1"/>
  <c r="C52" i="83" s="1"/>
  <c r="BC7" i="85"/>
  <c r="B51" i="83" s="1"/>
  <c r="C51" i="83" s="1"/>
  <c r="BB7" i="85"/>
  <c r="B50" i="83" s="1"/>
  <c r="C50" i="83" s="1"/>
  <c r="BA7" i="85"/>
  <c r="B49" i="83" s="1"/>
  <c r="C49" i="83" s="1"/>
  <c r="AZ7" i="85"/>
  <c r="B48" i="83" s="1"/>
  <c r="C48" i="83" s="1"/>
  <c r="AY7" i="85"/>
  <c r="B47" i="83" s="1"/>
  <c r="C47" i="83" s="1"/>
  <c r="AW7" i="85"/>
  <c r="B46" i="83" s="1"/>
  <c r="C46" i="83" s="1"/>
  <c r="BF6" i="85"/>
  <c r="B37" i="83" s="1"/>
  <c r="C37" i="83" s="1"/>
  <c r="BE6" i="85"/>
  <c r="B36" i="83" s="1"/>
  <c r="C36" i="83" s="1"/>
  <c r="BD6" i="85"/>
  <c r="B35" i="83" s="1"/>
  <c r="C35" i="83" s="1"/>
  <c r="BC6" i="85"/>
  <c r="B34" i="83" s="1"/>
  <c r="C34" i="83" s="1"/>
  <c r="BB6" i="85"/>
  <c r="B33" i="83" s="1"/>
  <c r="C33" i="83" s="1"/>
  <c r="BA6" i="85"/>
  <c r="B32" i="83" s="1"/>
  <c r="C32" i="83" s="1"/>
  <c r="AZ6" i="85"/>
  <c r="B31" i="83" s="1"/>
  <c r="C31" i="83" s="1"/>
  <c r="AY6" i="85"/>
  <c r="B30" i="83" s="1"/>
  <c r="C30" i="83" s="1"/>
  <c r="AW6" i="85"/>
  <c r="B29" i="83" s="1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B88" i="84"/>
  <c r="A88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V4" i="78"/>
  <c r="AW4" i="78"/>
  <c r="AX4" i="78"/>
  <c r="AY4" i="78"/>
  <c r="AZ4" i="78"/>
  <c r="BA4" i="78"/>
  <c r="BB4" i="78"/>
  <c r="BC4" i="78"/>
  <c r="BD4" i="78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C45" i="83" l="1"/>
  <c r="C153" i="89"/>
  <c r="G153" i="89"/>
  <c r="C51" i="89"/>
  <c r="G51" i="89"/>
  <c r="BF4" i="73"/>
  <c r="I65" i="84"/>
  <c r="H65" i="84"/>
  <c r="I44" i="84"/>
  <c r="H44" i="84"/>
  <c r="H6" i="83"/>
  <c r="I6" i="83"/>
  <c r="J65" i="84"/>
  <c r="J44" i="84"/>
  <c r="B26" i="89"/>
  <c r="C27" i="89"/>
  <c r="G35" i="89"/>
  <c r="C35" i="89"/>
  <c r="C55" i="89"/>
  <c r="C74" i="89"/>
  <c r="C48" i="89"/>
  <c r="C56" i="89"/>
  <c r="C49" i="89"/>
  <c r="C88" i="89"/>
  <c r="C70" i="89"/>
  <c r="BG21" i="85"/>
  <c r="B89" i="89"/>
  <c r="C89" i="89" s="1"/>
  <c r="C109" i="89"/>
  <c r="C108" i="89" s="1"/>
  <c r="B108" i="89"/>
  <c r="C27" i="87"/>
  <c r="C26" i="87" s="1"/>
  <c r="B26" i="87"/>
  <c r="C52" i="89"/>
  <c r="C71" i="89"/>
  <c r="C14" i="87"/>
  <c r="G14" i="87"/>
  <c r="C69" i="89"/>
  <c r="C53" i="89"/>
  <c r="C72" i="89"/>
  <c r="B149" i="89"/>
  <c r="C150" i="89"/>
  <c r="C149" i="89" s="1"/>
  <c r="C68" i="89"/>
  <c r="B67" i="89"/>
  <c r="C50" i="89"/>
  <c r="G34" i="89"/>
  <c r="C34" i="89"/>
  <c r="C73" i="89"/>
  <c r="B7" i="89"/>
  <c r="C14" i="89"/>
  <c r="C7" i="89" s="1"/>
  <c r="C26" i="84"/>
  <c r="C24" i="84" s="1"/>
  <c r="B24" i="84"/>
  <c r="C11" i="87"/>
  <c r="B7" i="87"/>
  <c r="C54" i="89"/>
  <c r="B47" i="89"/>
  <c r="G47" i="89" s="1"/>
  <c r="B129" i="89"/>
  <c r="C131" i="89"/>
  <c r="C129" i="89" s="1"/>
  <c r="BF5" i="73"/>
  <c r="BF18" i="73"/>
  <c r="G94" i="84"/>
  <c r="C88" i="84"/>
  <c r="BG18" i="85"/>
  <c r="BG13" i="85"/>
  <c r="BG17" i="85"/>
  <c r="BG20" i="85"/>
  <c r="BG24" i="85"/>
  <c r="BG19" i="85"/>
  <c r="BG23" i="85"/>
  <c r="BG22" i="85"/>
  <c r="BG9" i="85"/>
  <c r="BG7" i="85"/>
  <c r="BG12" i="85"/>
  <c r="BG6" i="85"/>
  <c r="BG11" i="85"/>
  <c r="BG15" i="85"/>
  <c r="BG10" i="85"/>
  <c r="BG14" i="85"/>
  <c r="BG4" i="85"/>
  <c r="B45" i="83"/>
  <c r="B28" i="83"/>
  <c r="C29" i="83"/>
  <c r="C28" i="83" s="1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D28" i="82"/>
  <c r="BC28" i="82"/>
  <c r="BB28" i="82"/>
  <c r="BA28" i="82"/>
  <c r="AZ28" i="82"/>
  <c r="AY28" i="82"/>
  <c r="AX28" i="82"/>
  <c r="AW28" i="82"/>
  <c r="AV28" i="82"/>
  <c r="BD27" i="82"/>
  <c r="BC27" i="82"/>
  <c r="BB27" i="82"/>
  <c r="BA27" i="82"/>
  <c r="AZ27" i="82"/>
  <c r="AY27" i="82"/>
  <c r="AX27" i="82"/>
  <c r="AW27" i="82"/>
  <c r="AV27" i="82"/>
  <c r="BD26" i="82"/>
  <c r="BC26" i="82"/>
  <c r="BB26" i="82"/>
  <c r="BA26" i="82"/>
  <c r="AZ26" i="82"/>
  <c r="AY26" i="82"/>
  <c r="AX26" i="82"/>
  <c r="AW26" i="82"/>
  <c r="AV26" i="82"/>
  <c r="BD25" i="82"/>
  <c r="BC25" i="82"/>
  <c r="BB25" i="82"/>
  <c r="BA25" i="82"/>
  <c r="AZ25" i="82"/>
  <c r="AY25" i="82"/>
  <c r="AX25" i="82"/>
  <c r="AW25" i="82"/>
  <c r="AV25" i="82"/>
  <c r="BD24" i="82"/>
  <c r="BC24" i="82"/>
  <c r="BB24" i="82"/>
  <c r="BA24" i="82"/>
  <c r="AZ24" i="82"/>
  <c r="AY24" i="82"/>
  <c r="AX24" i="82"/>
  <c r="AW24" i="82"/>
  <c r="AV24" i="82"/>
  <c r="BD23" i="82"/>
  <c r="BC23" i="82"/>
  <c r="BB23" i="82"/>
  <c r="BA23" i="82"/>
  <c r="AZ23" i="82"/>
  <c r="AY23" i="82"/>
  <c r="AX23" i="82"/>
  <c r="AW23" i="82"/>
  <c r="AV23" i="82"/>
  <c r="BD22" i="82"/>
  <c r="BC22" i="82"/>
  <c r="BB22" i="82"/>
  <c r="BA22" i="82"/>
  <c r="AZ22" i="82"/>
  <c r="AY22" i="82"/>
  <c r="AX22" i="82"/>
  <c r="AW22" i="82"/>
  <c r="AV22" i="82"/>
  <c r="BD21" i="82"/>
  <c r="BC21" i="82"/>
  <c r="BB21" i="82"/>
  <c r="BA21" i="82"/>
  <c r="AZ21" i="82"/>
  <c r="AY21" i="82"/>
  <c r="AX21" i="82"/>
  <c r="AW21" i="82"/>
  <c r="AV21" i="82"/>
  <c r="BD20" i="82"/>
  <c r="BC20" i="82"/>
  <c r="BB20" i="82"/>
  <c r="BA20" i="82"/>
  <c r="AZ20" i="82"/>
  <c r="AY20" i="82"/>
  <c r="AX20" i="82"/>
  <c r="AW20" i="82"/>
  <c r="AV20" i="82"/>
  <c r="BD19" i="82"/>
  <c r="BC19" i="82"/>
  <c r="BB19" i="82"/>
  <c r="BA19" i="82"/>
  <c r="AZ19" i="82"/>
  <c r="AY19" i="82"/>
  <c r="AX19" i="82"/>
  <c r="AW19" i="82"/>
  <c r="AV19" i="82"/>
  <c r="BD18" i="82"/>
  <c r="BC18" i="82"/>
  <c r="BB18" i="82"/>
  <c r="BA18" i="82"/>
  <c r="AZ18" i="82"/>
  <c r="AY18" i="82"/>
  <c r="AX18" i="82"/>
  <c r="AW18" i="82"/>
  <c r="AV18" i="82"/>
  <c r="BD17" i="82"/>
  <c r="BC17" i="82"/>
  <c r="BB17" i="82"/>
  <c r="BA17" i="82"/>
  <c r="AZ17" i="82"/>
  <c r="AY17" i="82"/>
  <c r="AX17" i="82"/>
  <c r="AW17" i="82"/>
  <c r="AV17" i="82"/>
  <c r="BD16" i="82"/>
  <c r="BC16" i="82"/>
  <c r="BB16" i="82"/>
  <c r="BA16" i="82"/>
  <c r="AZ16" i="82"/>
  <c r="AY16" i="82"/>
  <c r="AX16" i="82"/>
  <c r="AW16" i="82"/>
  <c r="AV16" i="82"/>
  <c r="BD14" i="82"/>
  <c r="BC14" i="82"/>
  <c r="BB14" i="82"/>
  <c r="BA14" i="82"/>
  <c r="AZ14" i="82"/>
  <c r="AY14" i="82"/>
  <c r="AX14" i="82"/>
  <c r="AW14" i="82"/>
  <c r="AV14" i="82"/>
  <c r="BD13" i="82"/>
  <c r="BC13" i="82"/>
  <c r="BB13" i="82"/>
  <c r="BA13" i="82"/>
  <c r="AZ13" i="82"/>
  <c r="AY13" i="82"/>
  <c r="AX13" i="82"/>
  <c r="AW13" i="82"/>
  <c r="AV13" i="82"/>
  <c r="BD12" i="82"/>
  <c r="BC12" i="82"/>
  <c r="BB12" i="82"/>
  <c r="BA12" i="82"/>
  <c r="AZ12" i="82"/>
  <c r="AY12" i="82"/>
  <c r="AX12" i="82"/>
  <c r="AW12" i="82"/>
  <c r="AV12" i="82"/>
  <c r="BD11" i="82"/>
  <c r="BC11" i="82"/>
  <c r="BB11" i="82"/>
  <c r="BA11" i="82"/>
  <c r="AZ11" i="82"/>
  <c r="AY11" i="82"/>
  <c r="AX11" i="82"/>
  <c r="AW11" i="82"/>
  <c r="AV11" i="82"/>
  <c r="BD10" i="82"/>
  <c r="BC10" i="82"/>
  <c r="BB10" i="82"/>
  <c r="BA10" i="82"/>
  <c r="AZ10" i="82"/>
  <c r="AY10" i="82"/>
  <c r="AX10" i="82"/>
  <c r="AW10" i="82"/>
  <c r="AV10" i="82"/>
  <c r="BD9" i="82"/>
  <c r="BC9" i="82"/>
  <c r="BB9" i="82"/>
  <c r="BA9" i="82"/>
  <c r="AZ9" i="82"/>
  <c r="AY9" i="82"/>
  <c r="AX9" i="82"/>
  <c r="AW9" i="82"/>
  <c r="AV9" i="82"/>
  <c r="BD7" i="82"/>
  <c r="BC7" i="82"/>
  <c r="BB7" i="82"/>
  <c r="BA7" i="82"/>
  <c r="AZ7" i="82"/>
  <c r="AY7" i="82"/>
  <c r="AX7" i="82"/>
  <c r="AW7" i="82"/>
  <c r="AV7" i="82"/>
  <c r="BD6" i="82"/>
  <c r="BC6" i="82"/>
  <c r="BB6" i="82"/>
  <c r="BA6" i="82"/>
  <c r="AZ6" i="82"/>
  <c r="AY6" i="82"/>
  <c r="AX6" i="82"/>
  <c r="AW6" i="82"/>
  <c r="AV6" i="82"/>
  <c r="BD5" i="82"/>
  <c r="BC5" i="82"/>
  <c r="BB5" i="82"/>
  <c r="BA5" i="82"/>
  <c r="AZ5" i="82"/>
  <c r="AY5" i="82"/>
  <c r="AX5" i="82"/>
  <c r="AW5" i="82"/>
  <c r="AV5" i="82"/>
  <c r="BD4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E3" i="77"/>
  <c r="BD3" i="77"/>
  <c r="BC3" i="77"/>
  <c r="BB3" i="77"/>
  <c r="BA3" i="77"/>
  <c r="AZ3" i="77"/>
  <c r="AY3" i="77"/>
  <c r="AX3" i="77"/>
  <c r="AW3" i="77"/>
  <c r="AV3" i="77"/>
  <c r="B2" i="77"/>
  <c r="BD4" i="76"/>
  <c r="BC4" i="76"/>
  <c r="BB4" i="76"/>
  <c r="BA4" i="76"/>
  <c r="AZ4" i="76"/>
  <c r="AY4" i="76"/>
  <c r="AX4" i="76"/>
  <c r="AW4" i="76"/>
  <c r="AV4" i="76"/>
  <c r="BE3" i="76"/>
  <c r="BD3" i="76"/>
  <c r="BC3" i="76"/>
  <c r="BB3" i="76"/>
  <c r="BA3" i="76"/>
  <c r="AZ3" i="76"/>
  <c r="AY3" i="76"/>
  <c r="AX3" i="76"/>
  <c r="AW3" i="76"/>
  <c r="AV3" i="76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A4" i="71"/>
  <c r="AV4" i="71"/>
  <c r="BE3" i="71"/>
  <c r="BD3" i="71"/>
  <c r="BC3" i="71"/>
  <c r="BB3" i="71"/>
  <c r="BA3" i="71"/>
  <c r="AZ3" i="71"/>
  <c r="AY3" i="71"/>
  <c r="AX3" i="71"/>
  <c r="AW3" i="71"/>
  <c r="AV3" i="71"/>
  <c r="B2" i="71"/>
  <c r="AX4" i="15"/>
  <c r="B9" i="83" s="1"/>
  <c r="G138" i="89"/>
  <c r="G137" i="89"/>
  <c r="G136" i="89"/>
  <c r="G135" i="89"/>
  <c r="G134" i="89"/>
  <c r="G133" i="89"/>
  <c r="G132" i="89"/>
  <c r="G131" i="89"/>
  <c r="G117" i="89"/>
  <c r="G116" i="89"/>
  <c r="G115" i="89"/>
  <c r="G114" i="89"/>
  <c r="G113" i="89"/>
  <c r="G112" i="89"/>
  <c r="G111" i="89"/>
  <c r="G110" i="89"/>
  <c r="G96" i="89"/>
  <c r="G95" i="89"/>
  <c r="G94" i="89"/>
  <c r="G93" i="89"/>
  <c r="G92" i="89"/>
  <c r="G91" i="89"/>
  <c r="G90" i="89"/>
  <c r="D76" i="89"/>
  <c r="G76" i="89" s="1"/>
  <c r="D75" i="89"/>
  <c r="G75" i="89" s="1"/>
  <c r="D16" i="89"/>
  <c r="G16" i="89" s="1"/>
  <c r="D15" i="89"/>
  <c r="G15" i="89" s="1"/>
  <c r="D14" i="89"/>
  <c r="G14" i="89" s="1"/>
  <c r="D13" i="89"/>
  <c r="G13" i="89" s="1"/>
  <c r="D12" i="89"/>
  <c r="G12" i="89" s="1"/>
  <c r="D11" i="89"/>
  <c r="G11" i="89" s="1"/>
  <c r="D10" i="89"/>
  <c r="G10" i="89" s="1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D72" i="87"/>
  <c r="I72" i="87" s="1"/>
  <c r="D71" i="87"/>
  <c r="I71" i="87" s="1"/>
  <c r="D70" i="87"/>
  <c r="I70" i="87" s="1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15" i="83" s="1"/>
  <c r="BC4" i="15"/>
  <c r="B14" i="83" s="1"/>
  <c r="BA4" i="15"/>
  <c r="B12" i="83" s="1"/>
  <c r="AZ4" i="15"/>
  <c r="B11" i="83" s="1"/>
  <c r="AY4" i="15"/>
  <c r="B10" i="83" s="1"/>
  <c r="AV4" i="15"/>
  <c r="B8" i="83" s="1"/>
  <c r="BF4" i="74" l="1"/>
  <c r="BF4" i="72"/>
  <c r="B13" i="83"/>
  <c r="B7" i="83" s="1"/>
  <c r="C87" i="89"/>
  <c r="B87" i="89"/>
  <c r="G89" i="89"/>
  <c r="C47" i="89"/>
  <c r="C67" i="89"/>
  <c r="C26" i="89"/>
  <c r="C7" i="87"/>
  <c r="D67" i="89"/>
  <c r="G67" i="89" s="1"/>
  <c r="D67" i="87"/>
  <c r="G9" i="83"/>
  <c r="H9" i="83" s="1"/>
  <c r="G14" i="83"/>
  <c r="G12" i="83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G108" i="89" s="1"/>
  <c r="D34" i="87"/>
  <c r="G34" i="87" s="1"/>
  <c r="G157" i="89"/>
  <c r="G15" i="87"/>
  <c r="D27" i="87"/>
  <c r="G8" i="89"/>
  <c r="D7" i="89"/>
  <c r="G7" i="89" s="1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3"/>
  <c r="G11" i="87"/>
  <c r="D33" i="87"/>
  <c r="G33" i="87" s="1"/>
  <c r="G33" i="89"/>
  <c r="G48" i="87"/>
  <c r="G130" i="89"/>
  <c r="D129" i="89"/>
  <c r="G129" i="89" s="1"/>
  <c r="D74" i="84"/>
  <c r="G10" i="83"/>
  <c r="D75" i="84"/>
  <c r="E89" i="84"/>
  <c r="I89" i="84" s="1"/>
  <c r="E90" i="84"/>
  <c r="E92" i="84"/>
  <c r="B70" i="84" s="1"/>
  <c r="E93" i="84"/>
  <c r="B71" i="84" s="1"/>
  <c r="G16" i="83"/>
  <c r="D69" i="84"/>
  <c r="E94" i="84"/>
  <c r="B72" i="84" s="1"/>
  <c r="D70" i="84"/>
  <c r="E95" i="84"/>
  <c r="B73" i="84" s="1"/>
  <c r="D73" i="84"/>
  <c r="E91" i="84"/>
  <c r="B69" i="84" s="1"/>
  <c r="D71" i="84"/>
  <c r="E96" i="84"/>
  <c r="B74" i="84" s="1"/>
  <c r="D68" i="84"/>
  <c r="D72" i="84"/>
  <c r="E97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G8" i="83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G15" i="83"/>
  <c r="D47" i="83"/>
  <c r="G47" i="83" s="1"/>
  <c r="G52" i="87"/>
  <c r="B12" i="84"/>
  <c r="D32" i="84"/>
  <c r="G32" i="84" s="1"/>
  <c r="D15" i="84"/>
  <c r="D7" i="83"/>
  <c r="G7" i="83" s="1"/>
  <c r="G95" i="84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BG4" i="15" s="1"/>
  <c r="G46" i="83" l="1"/>
  <c r="D45" i="83"/>
  <c r="G45" i="83" s="1"/>
  <c r="H7" i="83"/>
  <c r="I7" i="83"/>
  <c r="J7" i="83"/>
  <c r="J8" i="83"/>
  <c r="H8" i="83"/>
  <c r="B7" i="84"/>
  <c r="B68" i="84"/>
  <c r="G68" i="84" s="1"/>
  <c r="I90" i="84"/>
  <c r="G87" i="89"/>
  <c r="G8" i="84"/>
  <c r="J8" i="84" s="1"/>
  <c r="G11" i="84"/>
  <c r="G13" i="83"/>
  <c r="H13" i="83" s="1"/>
  <c r="B54" i="84"/>
  <c r="G54" i="84" s="1"/>
  <c r="I54" i="84" s="1"/>
  <c r="B75" i="84"/>
  <c r="G75" i="84" s="1"/>
  <c r="B67" i="84"/>
  <c r="G67" i="84" s="1"/>
  <c r="B46" i="84"/>
  <c r="G46" i="84" s="1"/>
  <c r="G14" i="84"/>
  <c r="J14" i="84" s="1"/>
  <c r="H12" i="83"/>
  <c r="I12" i="83"/>
  <c r="J12" i="83"/>
  <c r="I15" i="83"/>
  <c r="H15" i="83"/>
  <c r="J15" i="83"/>
  <c r="J14" i="83"/>
  <c r="H14" i="83"/>
  <c r="I14" i="83"/>
  <c r="I9" i="83"/>
  <c r="J9" i="83"/>
  <c r="I8" i="83"/>
  <c r="H10" i="83"/>
  <c r="I10" i="83"/>
  <c r="J10" i="83"/>
  <c r="J16" i="83"/>
  <c r="H16" i="83"/>
  <c r="I16" i="83"/>
  <c r="J11" i="83"/>
  <c r="H11" i="83"/>
  <c r="I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J15" i="84" s="1"/>
  <c r="B50" i="84"/>
  <c r="G50" i="84" s="1"/>
  <c r="G72" i="84"/>
  <c r="B51" i="84"/>
  <c r="G51" i="84" s="1"/>
  <c r="G73" i="84"/>
  <c r="B48" i="84"/>
  <c r="G48" i="84" s="1"/>
  <c r="G70" i="84"/>
  <c r="I94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J13" i="84" s="1"/>
  <c r="I67" i="87"/>
  <c r="G16" i="84"/>
  <c r="D47" i="87"/>
  <c r="G47" i="87" s="1"/>
  <c r="G50" i="87"/>
  <c r="D24" i="84"/>
  <c r="G24" i="84" s="1"/>
  <c r="E88" i="84"/>
  <c r="I88" i="84" s="1"/>
  <c r="D66" i="84"/>
  <c r="G10" i="84"/>
  <c r="D26" i="87"/>
  <c r="G26" i="87" s="1"/>
  <c r="G27" i="87"/>
  <c r="I91" i="84"/>
  <c r="D45" i="84"/>
  <c r="G12" i="84"/>
  <c r="G29" i="83"/>
  <c r="D28" i="83"/>
  <c r="G28" i="83" s="1"/>
  <c r="I93" i="84"/>
  <c r="I92" i="84"/>
  <c r="D7" i="84"/>
  <c r="G96" i="84"/>
  <c r="I95" i="84"/>
  <c r="J13" i="83" l="1"/>
  <c r="I13" i="83"/>
  <c r="H54" i="84"/>
  <c r="H14" i="84"/>
  <c r="J54" i="84"/>
  <c r="I14" i="84"/>
  <c r="B66" i="84"/>
  <c r="G66" i="84" s="1"/>
  <c r="J70" i="84"/>
  <c r="I70" i="84"/>
  <c r="H70" i="84"/>
  <c r="J74" i="84"/>
  <c r="I74" i="84"/>
  <c r="H74" i="84"/>
  <c r="H53" i="84"/>
  <c r="I53" i="84"/>
  <c r="J53" i="84"/>
  <c r="H48" i="84"/>
  <c r="J48" i="84"/>
  <c r="I48" i="84"/>
  <c r="J75" i="84"/>
  <c r="I75" i="84"/>
  <c r="H75" i="84"/>
  <c r="J73" i="84"/>
  <c r="I73" i="84"/>
  <c r="H73" i="84"/>
  <c r="H51" i="84"/>
  <c r="I51" i="84"/>
  <c r="J51" i="84"/>
  <c r="I72" i="84"/>
  <c r="H72" i="84"/>
  <c r="J72" i="84"/>
  <c r="J71" i="84"/>
  <c r="I71" i="84"/>
  <c r="H71" i="84"/>
  <c r="H50" i="84"/>
  <c r="I50" i="84"/>
  <c r="J50" i="84"/>
  <c r="J69" i="84"/>
  <c r="I69" i="84"/>
  <c r="H69" i="84"/>
  <c r="I68" i="84"/>
  <c r="H68" i="84"/>
  <c r="J68" i="84"/>
  <c r="H47" i="84"/>
  <c r="I47" i="84"/>
  <c r="J47" i="84"/>
  <c r="J46" i="84"/>
  <c r="I46" i="84"/>
  <c r="H46" i="84"/>
  <c r="J67" i="84"/>
  <c r="I67" i="84"/>
  <c r="H67" i="84"/>
  <c r="H49" i="84"/>
  <c r="I49" i="84"/>
  <c r="J49" i="84"/>
  <c r="J52" i="84"/>
  <c r="H52" i="84"/>
  <c r="I52" i="84"/>
  <c r="G7" i="84"/>
  <c r="J7" i="84" s="1"/>
  <c r="I15" i="84"/>
  <c r="H15" i="84"/>
  <c r="I13" i="84"/>
  <c r="H13" i="84"/>
  <c r="J16" i="84"/>
  <c r="H16" i="84"/>
  <c r="I16" i="84"/>
  <c r="J10" i="84"/>
  <c r="H10" i="84"/>
  <c r="I10" i="84"/>
  <c r="B45" i="84"/>
  <c r="G45" i="84" s="1"/>
  <c r="J9" i="84"/>
  <c r="H9" i="84"/>
  <c r="I9" i="84"/>
  <c r="J12" i="84"/>
  <c r="H12" i="84"/>
  <c r="I12" i="84"/>
  <c r="I8" i="84"/>
  <c r="H8" i="84"/>
  <c r="H11" i="84"/>
  <c r="I11" i="84"/>
  <c r="J11" i="84"/>
  <c r="G97" i="84"/>
  <c r="I97" i="84" s="1"/>
  <c r="I96" i="84"/>
  <c r="I7" i="84" l="1"/>
  <c r="H7" i="84"/>
  <c r="I45" i="84"/>
  <c r="H45" i="84"/>
  <c r="J45" i="84"/>
  <c r="J66" i="84"/>
  <c r="I66" i="84"/>
  <c r="H66" i="84"/>
  <c r="C15" i="41"/>
  <c r="B17" i="41" l="1"/>
  <c r="B18" i="41"/>
  <c r="B19" i="41"/>
  <c r="B20" i="41"/>
  <c r="B21" i="41"/>
  <c r="B22" i="41"/>
  <c r="B23" i="41"/>
  <c r="B24" i="41"/>
  <c r="B16" i="4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96" i="84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97" i="84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94" i="84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91" i="84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9" i="84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95" i="84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93" i="84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92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0" i="84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E174" i="101" l="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B3" i="101" l="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H24" i="84" s="1"/>
  <c r="E3" i="83"/>
  <c r="F3" i="87"/>
  <c r="J14" i="87" s="1"/>
  <c r="F3" i="84"/>
  <c r="F3" i="83"/>
  <c r="J28" i="83" s="1"/>
  <c r="J130" i="101" l="1"/>
  <c r="H28" i="83"/>
  <c r="H29" i="83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5" i="83"/>
  <c r="H65" i="83"/>
  <c r="I70" i="83"/>
  <c r="I75" i="83"/>
  <c r="I68" i="83"/>
  <c r="H70" i="83"/>
  <c r="H75" i="83"/>
  <c r="H68" i="83"/>
  <c r="H74" i="83"/>
  <c r="I72" i="83"/>
  <c r="H71" i="83"/>
  <c r="H72" i="83"/>
  <c r="I74" i="83"/>
  <c r="I69" i="83"/>
  <c r="H69" i="83"/>
  <c r="H73" i="83"/>
  <c r="I71" i="83"/>
  <c r="I73" i="83"/>
  <c r="I66" i="83"/>
  <c r="H66" i="83"/>
  <c r="I67" i="83"/>
  <c r="H67" i="83"/>
  <c r="H66" i="89"/>
  <c r="I619" i="89"/>
  <c r="I394" i="89"/>
  <c r="I332" i="89"/>
  <c r="I190" i="89"/>
  <c r="I46" i="89"/>
  <c r="H619" i="89"/>
  <c r="H394" i="89"/>
  <c r="H332" i="89"/>
  <c r="H190" i="89"/>
  <c r="H46" i="89"/>
  <c r="I518" i="89"/>
  <c r="I374" i="89"/>
  <c r="I230" i="89"/>
  <c r="I168" i="89"/>
  <c r="H518" i="89"/>
  <c r="H374" i="89"/>
  <c r="H230" i="89"/>
  <c r="H168" i="89"/>
  <c r="I641" i="89"/>
  <c r="I496" i="89"/>
  <c r="I354" i="89"/>
  <c r="I210" i="89"/>
  <c r="H641" i="89"/>
  <c r="H496" i="89"/>
  <c r="H354" i="89"/>
  <c r="H210" i="89"/>
  <c r="I66" i="89"/>
  <c r="I401" i="89"/>
  <c r="I649" i="89"/>
  <c r="H527" i="89"/>
  <c r="I214" i="89"/>
  <c r="I359" i="89"/>
  <c r="H198" i="89"/>
  <c r="I238" i="89"/>
  <c r="H337" i="89"/>
  <c r="I648" i="89"/>
  <c r="I198" i="89"/>
  <c r="I337" i="89"/>
  <c r="H362" i="89"/>
  <c r="H238" i="89"/>
  <c r="H340" i="89"/>
  <c r="H650" i="89"/>
  <c r="I362" i="89"/>
  <c r="H648" i="89"/>
  <c r="H176" i="89"/>
  <c r="I340" i="89"/>
  <c r="I650" i="89"/>
  <c r="I501" i="89"/>
  <c r="H647" i="89"/>
  <c r="I358" i="89"/>
  <c r="H382" i="89"/>
  <c r="I647" i="89"/>
  <c r="I176" i="89"/>
  <c r="I382" i="89"/>
  <c r="I215" i="89"/>
  <c r="H501" i="89"/>
  <c r="H358" i="89"/>
  <c r="H628" i="89"/>
  <c r="H401" i="89"/>
  <c r="H237" i="89"/>
  <c r="H215" i="89"/>
  <c r="H506" i="89"/>
  <c r="I628" i="89"/>
  <c r="I237" i="89"/>
  <c r="H336" i="89"/>
  <c r="H379" i="89"/>
  <c r="H360" i="89"/>
  <c r="I506" i="89"/>
  <c r="H232" i="89"/>
  <c r="I336" i="89"/>
  <c r="I379" i="89"/>
  <c r="I360" i="89"/>
  <c r="H398" i="89"/>
  <c r="I232" i="89"/>
  <c r="H218" i="89"/>
  <c r="H649" i="89"/>
  <c r="H400" i="89"/>
  <c r="I398" i="89"/>
  <c r="I218" i="89"/>
  <c r="I527" i="89"/>
  <c r="H214" i="89"/>
  <c r="H359" i="89"/>
  <c r="I400" i="89"/>
  <c r="H364" i="89"/>
  <c r="H378" i="89"/>
  <c r="I623" i="89"/>
  <c r="H397" i="89"/>
  <c r="I626" i="89"/>
  <c r="H502" i="89"/>
  <c r="I624" i="89"/>
  <c r="H175" i="89"/>
  <c r="H200" i="89"/>
  <c r="H239" i="89"/>
  <c r="H174" i="89"/>
  <c r="H178" i="89"/>
  <c r="H402" i="89"/>
  <c r="I646" i="89"/>
  <c r="I339" i="89"/>
  <c r="I380" i="89"/>
  <c r="H623" i="89"/>
  <c r="H193" i="89"/>
  <c r="I175" i="89"/>
  <c r="I357" i="89"/>
  <c r="I377" i="89"/>
  <c r="H177" i="89"/>
  <c r="I364" i="89"/>
  <c r="I378" i="89"/>
  <c r="I521" i="89"/>
  <c r="I213" i="89"/>
  <c r="H504" i="89"/>
  <c r="I644" i="89"/>
  <c r="I200" i="89"/>
  <c r="H199" i="89"/>
  <c r="I239" i="89"/>
  <c r="H357" i="89"/>
  <c r="I174" i="89"/>
  <c r="H625" i="89"/>
  <c r="H376" i="89"/>
  <c r="H339" i="89"/>
  <c r="H380" i="89"/>
  <c r="H212" i="89"/>
  <c r="H173" i="89"/>
  <c r="I234" i="89"/>
  <c r="I177" i="89"/>
  <c r="I622" i="89"/>
  <c r="H522" i="89"/>
  <c r="H213" i="89"/>
  <c r="H195" i="89"/>
  <c r="H196" i="89"/>
  <c r="I504" i="89"/>
  <c r="H644" i="89"/>
  <c r="I335" i="89"/>
  <c r="I625" i="89"/>
  <c r="I178" i="89"/>
  <c r="I402" i="89"/>
  <c r="H646" i="89"/>
  <c r="I621" i="89"/>
  <c r="I192" i="89"/>
  <c r="H621" i="89"/>
  <c r="H381" i="89"/>
  <c r="I384" i="89"/>
  <c r="I629" i="89"/>
  <c r="H235" i="89"/>
  <c r="H363" i="89"/>
  <c r="H335" i="89"/>
  <c r="H341" i="89"/>
  <c r="I361" i="89"/>
  <c r="H219" i="89"/>
  <c r="I397" i="89"/>
  <c r="I502" i="89"/>
  <c r="H627" i="89"/>
  <c r="I522" i="89"/>
  <c r="H521" i="89"/>
  <c r="I195" i="89"/>
  <c r="I196" i="89"/>
  <c r="H523" i="89"/>
  <c r="I235" i="89"/>
  <c r="I363" i="89"/>
  <c r="I341" i="89"/>
  <c r="I498" i="89"/>
  <c r="I523" i="89"/>
  <c r="H498" i="89"/>
  <c r="H216" i="89"/>
  <c r="H192" i="89"/>
  <c r="I193" i="89"/>
  <c r="I173" i="89"/>
  <c r="H342" i="89"/>
  <c r="H622" i="89"/>
  <c r="I194" i="89"/>
  <c r="I199" i="89"/>
  <c r="I627" i="89"/>
  <c r="I217" i="89"/>
  <c r="I171" i="89"/>
  <c r="H651" i="89"/>
  <c r="H404" i="89"/>
  <c r="H503" i="89"/>
  <c r="H629" i="89"/>
  <c r="H526" i="89"/>
  <c r="H525" i="89"/>
  <c r="I645" i="89"/>
  <c r="H361" i="89"/>
  <c r="I216" i="89"/>
  <c r="I219" i="89"/>
  <c r="H334" i="89"/>
  <c r="H624" i="89"/>
  <c r="I376" i="89"/>
  <c r="H171" i="89"/>
  <c r="I381" i="89"/>
  <c r="I651" i="89"/>
  <c r="I404" i="89"/>
  <c r="H384" i="89"/>
  <c r="I503" i="89"/>
  <c r="H338" i="89"/>
  <c r="I525" i="89"/>
  <c r="H240" i="89"/>
  <c r="H645" i="89"/>
  <c r="H499" i="89"/>
  <c r="H383" i="89"/>
  <c r="H217" i="89"/>
  <c r="I500" i="89"/>
  <c r="I356" i="89"/>
  <c r="I338" i="89"/>
  <c r="I526" i="89"/>
  <c r="I240" i="89"/>
  <c r="I197" i="89"/>
  <c r="I396" i="89"/>
  <c r="I499" i="89"/>
  <c r="H403" i="89"/>
  <c r="I170" i="89"/>
  <c r="I383" i="89"/>
  <c r="I220" i="89"/>
  <c r="I520" i="89"/>
  <c r="H399" i="89"/>
  <c r="H500" i="89"/>
  <c r="H236" i="89"/>
  <c r="I643" i="89"/>
  <c r="H172" i="89"/>
  <c r="H197" i="89"/>
  <c r="H396" i="89"/>
  <c r="I403" i="89"/>
  <c r="H220" i="89"/>
  <c r="H520" i="89"/>
  <c r="I399" i="89"/>
  <c r="H356" i="89"/>
  <c r="I236" i="89"/>
  <c r="H505" i="89"/>
  <c r="H524" i="89"/>
  <c r="H643" i="89"/>
  <c r="H528" i="89"/>
  <c r="I172" i="89"/>
  <c r="H377" i="89"/>
  <c r="I212" i="89"/>
  <c r="I334" i="89"/>
  <c r="H170" i="89"/>
  <c r="H626" i="89"/>
  <c r="I505" i="89"/>
  <c r="I524" i="89"/>
  <c r="I528" i="89"/>
  <c r="H234" i="89"/>
  <c r="I342" i="89"/>
  <c r="H194" i="89"/>
  <c r="I333" i="89"/>
  <c r="I642" i="89"/>
  <c r="I355" i="89"/>
  <c r="H333" i="89"/>
  <c r="H642" i="89"/>
  <c r="H355" i="89"/>
  <c r="H233" i="89"/>
  <c r="I211" i="89"/>
  <c r="I233" i="89"/>
  <c r="H519" i="89"/>
  <c r="H211" i="89"/>
  <c r="I519" i="89"/>
  <c r="I395" i="89"/>
  <c r="H620" i="89"/>
  <c r="I497" i="89"/>
  <c r="I620" i="89"/>
  <c r="H395" i="89"/>
  <c r="H231" i="89"/>
  <c r="I231" i="89"/>
  <c r="H375" i="89"/>
  <c r="I375" i="89"/>
  <c r="H497" i="89"/>
  <c r="I52" i="89"/>
  <c r="I49" i="89"/>
  <c r="I54" i="89"/>
  <c r="I70" i="89"/>
  <c r="I73" i="89"/>
  <c r="I68" i="89"/>
  <c r="H56" i="89"/>
  <c r="H70" i="89"/>
  <c r="H52" i="89"/>
  <c r="H73" i="89"/>
  <c r="H49" i="89"/>
  <c r="H48" i="89"/>
  <c r="H72" i="89"/>
  <c r="I55" i="89"/>
  <c r="I71" i="89"/>
  <c r="H50" i="89"/>
  <c r="H53" i="89"/>
  <c r="I48" i="89"/>
  <c r="H54" i="89"/>
  <c r="I56" i="89"/>
  <c r="I74" i="89"/>
  <c r="H71" i="89"/>
  <c r="I50" i="89"/>
  <c r="I53" i="89"/>
  <c r="I72" i="89"/>
  <c r="H68" i="89"/>
  <c r="I69" i="89"/>
  <c r="H74" i="89"/>
  <c r="H69" i="89"/>
  <c r="H55" i="89"/>
  <c r="I51" i="89"/>
  <c r="H51" i="89"/>
  <c r="H191" i="89"/>
  <c r="I191" i="89"/>
  <c r="H169" i="89"/>
  <c r="I169" i="89"/>
  <c r="H11" i="89"/>
  <c r="I75" i="89"/>
  <c r="H75" i="89"/>
  <c r="I76" i="89"/>
  <c r="H76" i="89"/>
  <c r="I47" i="89"/>
  <c r="H47" i="89"/>
  <c r="H67" i="89"/>
  <c r="I67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H599" i="89"/>
  <c r="I599" i="89"/>
  <c r="H558" i="89"/>
  <c r="I585" i="89"/>
  <c r="I581" i="89"/>
  <c r="I568" i="89"/>
  <c r="H585" i="89"/>
  <c r="H581" i="89"/>
  <c r="H579" i="89"/>
  <c r="I537" i="89"/>
  <c r="I579" i="89"/>
  <c r="I558" i="89"/>
  <c r="H537" i="89"/>
  <c r="H583" i="89"/>
  <c r="H587" i="89"/>
  <c r="H541" i="89"/>
  <c r="I584" i="89"/>
  <c r="I546" i="89"/>
  <c r="H601" i="89"/>
  <c r="H605" i="89"/>
  <c r="I586" i="89"/>
  <c r="I609" i="89"/>
  <c r="H584" i="89"/>
  <c r="H546" i="89"/>
  <c r="I608" i="89"/>
  <c r="H586" i="89"/>
  <c r="H609" i="89"/>
  <c r="H608" i="89"/>
  <c r="I541" i="89"/>
  <c r="H542" i="89"/>
  <c r="H559" i="89"/>
  <c r="H604" i="89"/>
  <c r="I563" i="89"/>
  <c r="I566" i="89"/>
  <c r="H603" i="89"/>
  <c r="I565" i="89"/>
  <c r="H545" i="89"/>
  <c r="I545" i="89"/>
  <c r="I542" i="89"/>
  <c r="I559" i="89"/>
  <c r="H565" i="89"/>
  <c r="I604" i="89"/>
  <c r="H566" i="89"/>
  <c r="I562" i="89"/>
  <c r="H563" i="89"/>
  <c r="I583" i="89"/>
  <c r="H539" i="89"/>
  <c r="I539" i="89"/>
  <c r="I589" i="89"/>
  <c r="I544" i="89"/>
  <c r="I603" i="89"/>
  <c r="H547" i="89"/>
  <c r="I606" i="89"/>
  <c r="I607" i="89"/>
  <c r="I605" i="89"/>
  <c r="H568" i="89"/>
  <c r="H607" i="89"/>
  <c r="I600" i="89"/>
  <c r="I587" i="89"/>
  <c r="H543" i="89"/>
  <c r="I543" i="89"/>
  <c r="I567" i="89"/>
  <c r="H600" i="89"/>
  <c r="I547" i="89"/>
  <c r="H567" i="89"/>
  <c r="H589" i="89"/>
  <c r="I588" i="89"/>
  <c r="H544" i="89"/>
  <c r="H560" i="89"/>
  <c r="I560" i="89"/>
  <c r="H606" i="89"/>
  <c r="H562" i="89"/>
  <c r="H588" i="89"/>
  <c r="H564" i="89"/>
  <c r="I564" i="89"/>
  <c r="I601" i="89"/>
  <c r="I538" i="89"/>
  <c r="I540" i="89"/>
  <c r="H561" i="89"/>
  <c r="H540" i="89"/>
  <c r="H538" i="89"/>
  <c r="I580" i="89"/>
  <c r="I561" i="89"/>
  <c r="I582" i="89"/>
  <c r="H580" i="89"/>
  <c r="H582" i="89"/>
  <c r="I602" i="89"/>
  <c r="H602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H312" i="89"/>
  <c r="H250" i="89"/>
  <c r="H271" i="89"/>
  <c r="H292" i="89"/>
  <c r="I292" i="89"/>
  <c r="I271" i="89"/>
  <c r="H252" i="89"/>
  <c r="I313" i="89"/>
  <c r="I277" i="89"/>
  <c r="H313" i="89"/>
  <c r="H319" i="89"/>
  <c r="H256" i="89"/>
  <c r="H259" i="89"/>
  <c r="H276" i="89"/>
  <c r="H296" i="89"/>
  <c r="I258" i="89"/>
  <c r="H302" i="89"/>
  <c r="I272" i="89"/>
  <c r="I317" i="89"/>
  <c r="H272" i="89"/>
  <c r="I319" i="89"/>
  <c r="H277" i="89"/>
  <c r="I251" i="89"/>
  <c r="I273" i="89"/>
  <c r="I275" i="89"/>
  <c r="I316" i="89"/>
  <c r="I259" i="89"/>
  <c r="I255" i="89"/>
  <c r="H258" i="89"/>
  <c r="H251" i="89"/>
  <c r="I322" i="89"/>
  <c r="I281" i="89"/>
  <c r="I293" i="89"/>
  <c r="H273" i="89"/>
  <c r="I301" i="89"/>
  <c r="I260" i="89"/>
  <c r="I279" i="89"/>
  <c r="H297" i="89"/>
  <c r="H275" i="89"/>
  <c r="I298" i="89"/>
  <c r="I300" i="89"/>
  <c r="I257" i="89"/>
  <c r="I254" i="89"/>
  <c r="I302" i="89"/>
  <c r="H255" i="89"/>
  <c r="I297" i="89"/>
  <c r="H322" i="89"/>
  <c r="H281" i="89"/>
  <c r="H293" i="89"/>
  <c r="H301" i="89"/>
  <c r="H254" i="89"/>
  <c r="H260" i="89"/>
  <c r="I296" i="89"/>
  <c r="I280" i="89"/>
  <c r="H298" i="89"/>
  <c r="I318" i="89"/>
  <c r="H280" i="89"/>
  <c r="I294" i="89"/>
  <c r="I278" i="89"/>
  <c r="H317" i="89"/>
  <c r="H257" i="89"/>
  <c r="I320" i="89"/>
  <c r="H318" i="89"/>
  <c r="H294" i="89"/>
  <c r="H278" i="89"/>
  <c r="I314" i="89"/>
  <c r="H279" i="89"/>
  <c r="I256" i="89"/>
  <c r="I321" i="89"/>
  <c r="I299" i="89"/>
  <c r="H300" i="89"/>
  <c r="H314" i="89"/>
  <c r="H320" i="89"/>
  <c r="I252" i="89"/>
  <c r="H321" i="89"/>
  <c r="H299" i="89"/>
  <c r="H316" i="89"/>
  <c r="I276" i="89"/>
  <c r="H315" i="89"/>
  <c r="H274" i="89"/>
  <c r="I253" i="89"/>
  <c r="I295" i="89"/>
  <c r="H253" i="89"/>
  <c r="H295" i="89"/>
  <c r="I315" i="89"/>
  <c r="I274" i="89"/>
  <c r="I437" i="89"/>
  <c r="I420" i="89"/>
  <c r="I416" i="89"/>
  <c r="I424" i="89"/>
  <c r="I456" i="89"/>
  <c r="I435" i="89"/>
  <c r="H414" i="89"/>
  <c r="I476" i="89"/>
  <c r="H456" i="89"/>
  <c r="H435" i="89"/>
  <c r="I414" i="89"/>
  <c r="H476" i="89"/>
  <c r="H458" i="89"/>
  <c r="I478" i="89"/>
  <c r="I486" i="89"/>
  <c r="H439" i="89"/>
  <c r="I439" i="89"/>
  <c r="H438" i="89"/>
  <c r="H461" i="89"/>
  <c r="I477" i="89"/>
  <c r="H478" i="89"/>
  <c r="H486" i="89"/>
  <c r="H460" i="89"/>
  <c r="I460" i="89"/>
  <c r="H459" i="89"/>
  <c r="I417" i="89"/>
  <c r="I441" i="89"/>
  <c r="H479" i="89"/>
  <c r="H423" i="89"/>
  <c r="H440" i="89"/>
  <c r="I422" i="89"/>
  <c r="H443" i="89"/>
  <c r="H477" i="89"/>
  <c r="I445" i="89"/>
  <c r="I419" i="89"/>
  <c r="H466" i="89"/>
  <c r="H464" i="89"/>
  <c r="I464" i="89"/>
  <c r="H463" i="89"/>
  <c r="I421" i="89"/>
  <c r="H419" i="89"/>
  <c r="I483" i="89"/>
  <c r="H482" i="89"/>
  <c r="I461" i="89"/>
  <c r="H445" i="89"/>
  <c r="H483" i="89"/>
  <c r="I438" i="89"/>
  <c r="H416" i="89"/>
  <c r="H441" i="89"/>
  <c r="I485" i="89"/>
  <c r="I442" i="89"/>
  <c r="H420" i="89"/>
  <c r="H465" i="89"/>
  <c r="H442" i="89"/>
  <c r="I444" i="89"/>
  <c r="I462" i="89"/>
  <c r="H485" i="89"/>
  <c r="I459" i="89"/>
  <c r="H424" i="89"/>
  <c r="I482" i="89"/>
  <c r="H481" i="89"/>
  <c r="I418" i="89"/>
  <c r="H422" i="89"/>
  <c r="H444" i="89"/>
  <c r="H462" i="89"/>
  <c r="I463" i="89"/>
  <c r="H437" i="89"/>
  <c r="I481" i="89"/>
  <c r="I465" i="89"/>
  <c r="I479" i="89"/>
  <c r="I423" i="89"/>
  <c r="I440" i="89"/>
  <c r="H418" i="89"/>
  <c r="H417" i="89"/>
  <c r="I458" i="89"/>
  <c r="H421" i="89"/>
  <c r="I466" i="89"/>
  <c r="I443" i="89"/>
  <c r="I436" i="89"/>
  <c r="I457" i="89"/>
  <c r="H436" i="89"/>
  <c r="H457" i="89"/>
  <c r="I484" i="89"/>
  <c r="H484" i="89"/>
  <c r="I415" i="89"/>
  <c r="H415" i="89"/>
  <c r="I480" i="89"/>
  <c r="H480" i="89"/>
  <c r="H27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H86" i="89"/>
  <c r="I86" i="89"/>
  <c r="H128" i="89"/>
  <c r="H6" i="89"/>
  <c r="I6" i="89"/>
  <c r="I107" i="89"/>
  <c r="I128" i="89"/>
  <c r="H25" i="89"/>
  <c r="H107" i="89"/>
  <c r="I25" i="89"/>
  <c r="I148" i="89"/>
  <c r="H148" i="89"/>
  <c r="H133" i="89"/>
  <c r="H134" i="89"/>
  <c r="H137" i="89"/>
  <c r="I138" i="89"/>
  <c r="H132" i="89"/>
  <c r="I12" i="89"/>
  <c r="I96" i="89"/>
  <c r="H93" i="89"/>
  <c r="I95" i="89"/>
  <c r="I9" i="89"/>
  <c r="H16" i="89"/>
  <c r="I132" i="89"/>
  <c r="I92" i="89"/>
  <c r="I117" i="89"/>
  <c r="H34" i="89"/>
  <c r="H9" i="89"/>
  <c r="H138" i="89"/>
  <c r="I91" i="89"/>
  <c r="H96" i="89"/>
  <c r="H94" i="89"/>
  <c r="I34" i="89"/>
  <c r="I35" i="89"/>
  <c r="I14" i="89"/>
  <c r="I16" i="89"/>
  <c r="I131" i="89"/>
  <c r="H91" i="89"/>
  <c r="H92" i="89"/>
  <c r="H117" i="89"/>
  <c r="I94" i="89"/>
  <c r="H135" i="89"/>
  <c r="H35" i="89"/>
  <c r="H14" i="89"/>
  <c r="H131" i="89"/>
  <c r="I116" i="89"/>
  <c r="I89" i="89"/>
  <c r="I115" i="89"/>
  <c r="H116" i="89"/>
  <c r="H90" i="89"/>
  <c r="I93" i="89"/>
  <c r="I111" i="89"/>
  <c r="I112" i="89"/>
  <c r="H89" i="89"/>
  <c r="I10" i="89"/>
  <c r="H115" i="89"/>
  <c r="I136" i="89"/>
  <c r="I90" i="89"/>
  <c r="H111" i="89"/>
  <c r="H112" i="89"/>
  <c r="I113" i="89"/>
  <c r="H10" i="89"/>
  <c r="H13" i="89"/>
  <c r="H110" i="89"/>
  <c r="I134" i="89"/>
  <c r="I11" i="89"/>
  <c r="H114" i="89"/>
  <c r="H113" i="89"/>
  <c r="I15" i="89"/>
  <c r="I114" i="89"/>
  <c r="I110" i="89"/>
  <c r="I135" i="89"/>
  <c r="H136" i="89"/>
  <c r="H15" i="89"/>
  <c r="I13" i="89"/>
  <c r="I133" i="89"/>
  <c r="I137" i="89"/>
  <c r="H95" i="89"/>
  <c r="H12" i="89"/>
  <c r="H130" i="89"/>
  <c r="H109" i="89"/>
  <c r="I33" i="89"/>
  <c r="H154" i="89"/>
  <c r="I129" i="89"/>
  <c r="H158" i="89"/>
  <c r="I153" i="89"/>
  <c r="I32" i="89"/>
  <c r="I154" i="89"/>
  <c r="H129" i="89"/>
  <c r="I158" i="89"/>
  <c r="H153" i="89"/>
  <c r="I7" i="89"/>
  <c r="I150" i="89"/>
  <c r="H32" i="89"/>
  <c r="I30" i="89"/>
  <c r="H7" i="89"/>
  <c r="H150" i="89"/>
  <c r="H151" i="89"/>
  <c r="H30" i="89"/>
  <c r="H33" i="89"/>
  <c r="I88" i="89"/>
  <c r="I28" i="89"/>
  <c r="V9" i="89"/>
  <c r="H88" i="89"/>
  <c r="I151" i="89"/>
  <c r="H87" i="89"/>
  <c r="H8" i="89"/>
  <c r="I108" i="89"/>
  <c r="I87" i="89"/>
  <c r="H28" i="89"/>
  <c r="H156" i="89"/>
  <c r="I31" i="89"/>
  <c r="I157" i="89"/>
  <c r="H108" i="89"/>
  <c r="H29" i="89"/>
  <c r="H31" i="89"/>
  <c r="I8" i="89"/>
  <c r="I156" i="89"/>
  <c r="H157" i="89"/>
  <c r="I29" i="89"/>
  <c r="I155" i="89"/>
  <c r="I130" i="89"/>
  <c r="I109" i="89"/>
  <c r="H155" i="89"/>
  <c r="H149" i="89"/>
  <c r="I26" i="89"/>
  <c r="I27" i="89"/>
  <c r="H26" i="89"/>
  <c r="I149" i="89"/>
  <c r="I152" i="89"/>
  <c r="H152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I27" i="83"/>
  <c r="H27" i="83"/>
  <c r="I44" i="83"/>
  <c r="H44" i="83"/>
  <c r="I52" i="83"/>
  <c r="I47" i="83"/>
  <c r="I36" i="83"/>
  <c r="H52" i="83"/>
  <c r="H47" i="83"/>
  <c r="H36" i="83"/>
  <c r="I54" i="83"/>
  <c r="H33" i="83"/>
  <c r="H30" i="83"/>
  <c r="H34" i="83"/>
  <c r="I33" i="83"/>
  <c r="I30" i="83"/>
  <c r="I34" i="83"/>
  <c r="H32" i="83"/>
  <c r="H54" i="83"/>
  <c r="I53" i="83"/>
  <c r="I32" i="83"/>
  <c r="H31" i="83"/>
  <c r="H48" i="83"/>
  <c r="H53" i="83"/>
  <c r="I51" i="83"/>
  <c r="I31" i="83"/>
  <c r="H37" i="83"/>
  <c r="H51" i="83"/>
  <c r="I48" i="83"/>
  <c r="I50" i="83"/>
  <c r="I37" i="83"/>
  <c r="H35" i="83"/>
  <c r="I49" i="83"/>
  <c r="H50" i="83"/>
  <c r="I35" i="83"/>
  <c r="H49" i="83"/>
  <c r="I29" i="83"/>
  <c r="I28" i="83"/>
  <c r="H46" i="83"/>
  <c r="I45" i="83"/>
  <c r="I46" i="83"/>
  <c r="H45" i="83"/>
  <c r="H14" i="87"/>
  <c r="I14" i="87"/>
  <c r="J6" i="87"/>
  <c r="J11" i="87"/>
  <c r="J16" i="87"/>
  <c r="J12" i="87"/>
  <c r="J13" i="87"/>
  <c r="J15" i="87"/>
  <c r="J8" i="87"/>
  <c r="J10" i="87"/>
  <c r="J9" i="87"/>
  <c r="J7" i="87"/>
  <c r="I6" i="87"/>
  <c r="H6" i="87"/>
  <c r="H11" i="87"/>
  <c r="I11" i="87"/>
  <c r="H16" i="87"/>
  <c r="I16" i="87"/>
  <c r="I13" i="87"/>
  <c r="I15" i="87"/>
  <c r="H8" i="87"/>
  <c r="H15" i="87"/>
  <c r="H9" i="87"/>
  <c r="I9" i="87"/>
  <c r="I10" i="87"/>
  <c r="H13" i="87"/>
  <c r="H12" i="87"/>
  <c r="I8" i="87"/>
  <c r="I12" i="87"/>
  <c r="H10" i="87"/>
  <c r="H7" i="87"/>
  <c r="I7" i="87"/>
  <c r="I25" i="87"/>
  <c r="H25" i="87"/>
  <c r="I35" i="87"/>
  <c r="I28" i="87"/>
  <c r="H33" i="87"/>
  <c r="H35" i="87"/>
  <c r="H30" i="87"/>
  <c r="H28" i="87"/>
  <c r="I29" i="87"/>
  <c r="H29" i="87"/>
  <c r="I34" i="87"/>
  <c r="I30" i="87"/>
  <c r="I32" i="87"/>
  <c r="H34" i="87"/>
  <c r="H31" i="87"/>
  <c r="H32" i="87"/>
  <c r="I33" i="87"/>
  <c r="I31" i="87"/>
  <c r="H27" i="87"/>
  <c r="H26" i="87"/>
  <c r="I26" i="87"/>
  <c r="V9" i="87"/>
  <c r="I27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H23" i="84"/>
  <c r="I23" i="84"/>
  <c r="I29" i="84"/>
  <c r="I26" i="84"/>
  <c r="H31" i="84"/>
  <c r="H27" i="84"/>
  <c r="I27" i="84"/>
  <c r="I32" i="84"/>
  <c r="I30" i="84"/>
  <c r="H30" i="84"/>
  <c r="I31" i="84"/>
  <c r="H32" i="84"/>
  <c r="I33" i="84"/>
  <c r="H33" i="84"/>
  <c r="H26" i="84"/>
  <c r="H28" i="84"/>
  <c r="I28" i="84"/>
  <c r="H29" i="84"/>
  <c r="I25" i="84"/>
  <c r="H25" i="84"/>
  <c r="I24" i="84"/>
  <c r="V9" i="8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<sst xmlns="http://schemas.openxmlformats.org/spreadsheetml/2006/main" count="2855" uniqueCount="750">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</sst>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</numFmts>
  <fonts count="111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</fonts>
  <fills count="8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</borders>
  <cellStyleXfs count="183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</cellStyleXfs>
  <cellXfs count="417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  <xf numFmtId="0" fontId="41" fillId="0" borderId="0" xfId="0" applyFont="1" applyAlignment="1">
      <alignment horizontal="left"/>
    </xf>
  </cellXfs>
  <cellStyles count="183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15"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9FFE1"/>
      <color rgb="FFF3FFC9"/>
      <color rgb="FF368A6E"/>
      <color rgb="FFD8F0E2"/>
      <color rgb="FFDDF7DE"/>
      <color rgb="FFD8F0E8"/>
      <color rgb="FF008A3E"/>
      <color rgb="FFFF7C5D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25.52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17.07</c:v>
                </c:pt>
                <c:pt idx="5">
                  <c:v>12.92</c:v>
                </c:pt>
                <c:pt idx="6">
                  <c:v>14.29</c:v>
                </c:pt>
                <c:pt idx="7">
                  <c:v>25.33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32.76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38.72</c:v>
                </c:pt>
                <c:pt idx="3">
                  <c:v>34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9.89</c:v>
                </c:pt>
                <c:pt idx="1">
                  <c:v>0</c:v>
                </c:pt>
                <c:pt idx="2">
                  <c:v>0</c:v>
                </c:pt>
                <c:pt idx="3">
                  <c:v>30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76.19</c:v>
                </c:pt>
                <c:pt idx="7">
                  <c:v>0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3.63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29.67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30.77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28.36</c:v>
                </c:pt>
                <c:pt idx="1">
                  <c:v>0</c:v>
                </c:pt>
                <c:pt idx="2">
                  <c:v>22</c:v>
                </c:pt>
                <c:pt idx="3">
                  <c:v>25.74</c:v>
                </c:pt>
                <c:pt idx="4">
                  <c:v>0</c:v>
                </c:pt>
                <c:pt idx="5">
                  <c:v>25.84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33.159999999999997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40.17</c:v>
                </c:pt>
                <c:pt idx="5">
                  <c:v>0</c:v>
                </c:pt>
                <c:pt idx="6">
                  <c:v>40.68</c:v>
                </c:pt>
                <c:pt idx="7">
                  <c:v>34.42</c:v>
                </c:pt>
                <c:pt idx="8">
                  <c:v>38.270000000000003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ABRIL 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27.97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9.77</c:v>
                </c:pt>
                <c:pt idx="5">
                  <c:v>8.06</c:v>
                </c:pt>
                <c:pt idx="6">
                  <c:v>0</c:v>
                </c:pt>
                <c:pt idx="7">
                  <c:v>11.44</c:v>
                </c:pt>
                <c:pt idx="8">
                  <c:v>13.39</c:v>
                </c:pt>
                <c:pt idx="9">
                  <c:v>19.7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39.090000000000003</c:v>
                </c:pt>
                <c:pt idx="3">
                  <c:v>33.58</c:v>
                </c:pt>
                <c:pt idx="4">
                  <c:v>0</c:v>
                </c:pt>
                <c:pt idx="5">
                  <c:v>0</c:v>
                </c:pt>
                <c:pt idx="6">
                  <c:v>43.64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23.87</c:v>
                </c:pt>
                <c:pt idx="1">
                  <c:v>0</c:v>
                </c:pt>
                <c:pt idx="2">
                  <c:v>4.3099999999999996</c:v>
                </c:pt>
                <c:pt idx="3">
                  <c:v>0</c:v>
                </c:pt>
                <c:pt idx="4">
                  <c:v>0</c:v>
                </c:pt>
                <c:pt idx="5">
                  <c:v>19.23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68.75</c:v>
                </c:pt>
                <c:pt idx="7">
                  <c:v>0</c:v>
                </c:pt>
                <c:pt idx="8">
                  <c:v>81.819999999999993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23.66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15.38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38.89</c:v>
                </c:pt>
                <c:pt idx="3">
                  <c:v>0</c:v>
                </c:pt>
                <c:pt idx="4">
                  <c:v>0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3.06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0.41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114.17</c:v>
                </c:pt>
                <c:pt idx="1">
                  <c:v>0</c:v>
                </c:pt>
                <c:pt idx="2">
                  <c:v>69.349999999999994</c:v>
                </c:pt>
                <c:pt idx="3">
                  <c:v>0</c:v>
                </c:pt>
                <c:pt idx="4">
                  <c:v>33.33</c:v>
                </c:pt>
                <c:pt idx="5">
                  <c:v>0</c:v>
                </c:pt>
                <c:pt idx="6">
                  <c:v>510</c:v>
                </c:pt>
                <c:pt idx="7">
                  <c:v>37.5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8.59</c:v>
                </c:pt>
                <c:pt idx="6">
                  <c:v>0</c:v>
                </c:pt>
                <c:pt idx="7">
                  <c:v>22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65.540000000000006</c:v>
                </c:pt>
                <c:pt idx="1">
                  <c:v>0</c:v>
                </c:pt>
                <c:pt idx="2">
                  <c:v>48.53</c:v>
                </c:pt>
                <c:pt idx="3">
                  <c:v>46.67</c:v>
                </c:pt>
                <c:pt idx="4">
                  <c:v>420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112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15.38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14.29</c:v>
                </c:pt>
                <c:pt idx="1">
                  <c:v>0</c:v>
                </c:pt>
                <c:pt idx="2">
                  <c:v>15.88</c:v>
                </c:pt>
                <c:pt idx="3">
                  <c:v>17.510000000000002</c:v>
                </c:pt>
                <c:pt idx="4">
                  <c:v>2.95</c:v>
                </c:pt>
                <c:pt idx="5">
                  <c:v>11.33</c:v>
                </c:pt>
                <c:pt idx="6">
                  <c:v>21.33</c:v>
                </c:pt>
                <c:pt idx="7">
                  <c:v>2.81</c:v>
                </c:pt>
                <c:pt idx="8">
                  <c:v>25.43</c:v>
                </c:pt>
                <c:pt idx="9">
                  <c:v>18.36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11.44</c:v>
                </c:pt>
                <c:pt idx="1">
                  <c:v>0</c:v>
                </c:pt>
                <c:pt idx="2">
                  <c:v>8.11</c:v>
                </c:pt>
                <c:pt idx="3">
                  <c:v>15.63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18.89</c:v>
                </c:pt>
                <c:pt idx="8">
                  <c:v>16.670000000000002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70.16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22.22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31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83.33</c:v>
                </c:pt>
                <c:pt idx="7">
                  <c:v>0</c:v>
                </c:pt>
                <c:pt idx="8">
                  <c:v>61.54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29.49</c:v>
                </c:pt>
                <c:pt idx="8">
                  <c:v>0</c:v>
                </c:pt>
                <c:pt idx="9">
                  <c:v>9.7899999999999991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52.38</c:v>
                </c:pt>
                <c:pt idx="1">
                  <c:v>0</c:v>
                </c:pt>
                <c:pt idx="2">
                  <c:v>40.5</c:v>
                </c:pt>
                <c:pt idx="3">
                  <c:v>136.72</c:v>
                </c:pt>
                <c:pt idx="4">
                  <c:v>49.21</c:v>
                </c:pt>
                <c:pt idx="5">
                  <c:v>47.68</c:v>
                </c:pt>
                <c:pt idx="6">
                  <c:v>157.26</c:v>
                </c:pt>
                <c:pt idx="7">
                  <c:v>0</c:v>
                </c:pt>
                <c:pt idx="8">
                  <c:v>49.44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2.74</c:v>
                </c:pt>
                <c:pt idx="1">
                  <c:v>0</c:v>
                </c:pt>
                <c:pt idx="2">
                  <c:v>2.5099999999999998</c:v>
                </c:pt>
                <c:pt idx="3">
                  <c:v>17.809999999999999</c:v>
                </c:pt>
                <c:pt idx="4">
                  <c:v>0</c:v>
                </c:pt>
                <c:pt idx="5">
                  <c:v>0</c:v>
                </c:pt>
                <c:pt idx="6">
                  <c:v>1.26</c:v>
                </c:pt>
                <c:pt idx="7">
                  <c:v>0</c:v>
                </c:pt>
                <c:pt idx="8">
                  <c:v>17.440000000000001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0.46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9.26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3.33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13.17</c:v>
                </c:pt>
                <c:pt idx="1">
                  <c:v>0</c:v>
                </c:pt>
                <c:pt idx="2">
                  <c:v>16.850000000000001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6.71</c:v>
                </c:pt>
                <c:pt idx="1">
                  <c:v>0</c:v>
                </c:pt>
                <c:pt idx="2">
                  <c:v>0</c:v>
                </c:pt>
                <c:pt idx="3">
                  <c:v>13.01</c:v>
                </c:pt>
                <c:pt idx="4">
                  <c:v>14.95</c:v>
                </c:pt>
                <c:pt idx="5">
                  <c:v>0</c:v>
                </c:pt>
                <c:pt idx="6">
                  <c:v>10.72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53.37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29.16</c:v>
                </c:pt>
                <c:pt idx="1">
                  <c:v>0</c:v>
                </c:pt>
                <c:pt idx="2">
                  <c:v>28.08</c:v>
                </c:pt>
                <c:pt idx="3">
                  <c:v>0</c:v>
                </c:pt>
                <c:pt idx="4">
                  <c:v>19.57</c:v>
                </c:pt>
                <c:pt idx="5">
                  <c:v>9.4</c:v>
                </c:pt>
                <c:pt idx="6">
                  <c:v>20.74</c:v>
                </c:pt>
                <c:pt idx="7">
                  <c:v>24.98</c:v>
                </c:pt>
                <c:pt idx="8">
                  <c:v>18.55</c:v>
                </c:pt>
                <c:pt idx="9">
                  <c:v>8.61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37.119999999999997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80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29.25</c:v>
                </c:pt>
                <c:pt idx="3">
                  <c:v>0</c:v>
                </c:pt>
                <c:pt idx="4">
                  <c:v>0</c:v>
                </c:pt>
                <c:pt idx="5">
                  <c:v>9.56</c:v>
                </c:pt>
                <c:pt idx="6">
                  <c:v>20.86</c:v>
                </c:pt>
                <c:pt idx="7">
                  <c:v>25.24</c:v>
                </c:pt>
                <c:pt idx="8">
                  <c:v>24.06</c:v>
                </c:pt>
                <c:pt idx="9">
                  <c:v>8.61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30.94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37.4</c:v>
                </c:pt>
                <c:pt idx="4">
                  <c:v>34.83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20</c:v>
                </c:pt>
                <c:pt idx="1">
                  <c:v>0</c:v>
                </c:pt>
                <c:pt idx="2">
                  <c:v>50</c:v>
                </c:pt>
                <c:pt idx="3">
                  <c:v>0</c:v>
                </c:pt>
                <c:pt idx="4">
                  <c:v>33.33</c:v>
                </c:pt>
                <c:pt idx="5">
                  <c:v>16.670000000000002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24.27</c:v>
                </c:pt>
                <c:pt idx="4">
                  <c:v>0</c:v>
                </c:pt>
                <c:pt idx="5">
                  <c:v>27.04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32.51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47.95</c:v>
                </c:pt>
                <c:pt idx="1">
                  <c:v>0</c:v>
                </c:pt>
                <c:pt idx="2">
                  <c:v>33.36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53.7</c:v>
                </c:pt>
                <c:pt idx="7">
                  <c:v>54.83</c:v>
                </c:pt>
                <c:pt idx="8">
                  <c:v>62.43</c:v>
                </c:pt>
                <c:pt idx="9">
                  <c:v>148.41999999999999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24.47</c:v>
                </c:pt>
                <c:pt idx="1">
                  <c:v>0</c:v>
                </c:pt>
                <c:pt idx="2">
                  <c:v>25.21</c:v>
                </c:pt>
                <c:pt idx="3">
                  <c:v>0</c:v>
                </c:pt>
                <c:pt idx="4">
                  <c:v>20.83</c:v>
                </c:pt>
                <c:pt idx="5">
                  <c:v>24.63</c:v>
                </c:pt>
                <c:pt idx="6">
                  <c:v>0</c:v>
                </c:pt>
                <c:pt idx="7">
                  <c:v>0</c:v>
                </c:pt>
                <c:pt idx="8">
                  <c:v>28.28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5.19</c:v>
                </c:pt>
                <c:pt idx="1">
                  <c:v>0</c:v>
                </c:pt>
                <c:pt idx="2">
                  <c:v>3.99</c:v>
                </c:pt>
                <c:pt idx="3">
                  <c:v>0</c:v>
                </c:pt>
                <c:pt idx="4">
                  <c:v>0</c:v>
                </c:pt>
                <c:pt idx="5">
                  <c:v>22.59</c:v>
                </c:pt>
                <c:pt idx="6">
                  <c:v>0</c:v>
                </c:pt>
                <c:pt idx="7">
                  <c:v>0</c:v>
                </c:pt>
                <c:pt idx="8">
                  <c:v>3.17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0</c:v>
                </c:pt>
                <c:pt idx="1">
                  <c:v>50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121.43</c:v>
                </c:pt>
                <c:pt idx="1">
                  <c:v>0</c:v>
                </c:pt>
                <c:pt idx="2">
                  <c:v>200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 5  -  &lt;= 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6.6</c:v>
                </c:pt>
                <c:pt idx="1">
                  <c:v>6.6</c:v>
                </c:pt>
                <c:pt idx="2">
                  <c:v>3.1</c:v>
                </c:pt>
                <c:pt idx="3">
                  <c:v>13.9</c:v>
                </c:pt>
                <c:pt idx="4">
                  <c:v>17.100000000000001</c:v>
                </c:pt>
                <c:pt idx="5">
                  <c:v>7.9</c:v>
                </c:pt>
                <c:pt idx="6">
                  <c:v>9</c:v>
                </c:pt>
                <c:pt idx="7">
                  <c:v>0.7</c:v>
                </c:pt>
                <c:pt idx="8">
                  <c:v>14.5</c:v>
                </c:pt>
                <c:pt idx="9">
                  <c:v>3.1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14</c:v>
                </c:pt>
                <c:pt idx="1">
                  <c:v>2</c:v>
                </c:pt>
                <c:pt idx="2">
                  <c:v>6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</c:formatCode>
                <c:ptCount val="10"/>
                <c:pt idx="0">
                  <c:v>10</c:v>
                </c:pt>
                <c:pt idx="1">
                  <c:v>0</c:v>
                </c:pt>
                <c:pt idx="2">
                  <c:v>10</c:v>
                </c:pt>
                <c:pt idx="3">
                  <c:v>0</c:v>
                </c:pt>
                <c:pt idx="4">
                  <c:v>20</c:v>
                </c:pt>
                <c:pt idx="5">
                  <c:v>12</c:v>
                </c:pt>
                <c:pt idx="6">
                  <c:v>10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&lt;= 30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30</c:v>
                </c:pt>
                <c:pt idx="1">
                  <c:v>0</c:v>
                </c:pt>
                <c:pt idx="2">
                  <c:v>11.5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2.7</c:v>
                </c:pt>
                <c:pt idx="8">
                  <c:v>0</c:v>
                </c:pt>
                <c:pt idx="9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30  -  &lt; 33,3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33,3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40.4</c:v>
                </c:pt>
                <c:pt idx="2">
                  <c:v>0</c:v>
                </c:pt>
                <c:pt idx="3">
                  <c:v>111</c:v>
                </c:pt>
                <c:pt idx="4">
                  <c:v>52.5</c:v>
                </c:pt>
                <c:pt idx="5">
                  <c:v>37.6</c:v>
                </c:pt>
                <c:pt idx="6">
                  <c:v>55.5</c:v>
                </c:pt>
                <c:pt idx="7">
                  <c:v>0</c:v>
                </c:pt>
                <c:pt idx="8">
                  <c:v>62.5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ABRIL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&lt;=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83.33</c:v>
                </c:pt>
                <c:pt idx="6">
                  <c:v>50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144.63999999999999</c:v>
                </c:pt>
                <c:pt idx="1">
                  <c:v>0</c:v>
                </c:pt>
                <c:pt idx="2">
                  <c:v>287.5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PE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18.8</c:v>
                </c:pt>
                <c:pt idx="5">
                  <c:v>0</c:v>
                </c:pt>
                <c:pt idx="6">
                  <c:v>27.6</c:v>
                </c:pt>
                <c:pt idx="7">
                  <c:v>18.2</c:v>
                </c:pt>
                <c:pt idx="8">
                  <c:v>29.4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35.299999999999997</c:v>
                </c:pt>
                <c:pt idx="1">
                  <c:v>0</c:v>
                </c:pt>
                <c:pt idx="2">
                  <c:v>42.3</c:v>
                </c:pt>
                <c:pt idx="3">
                  <c:v>34.799999999999997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26.4</c:v>
                </c:pt>
                <c:pt idx="1">
                  <c:v>0</c:v>
                </c:pt>
                <c:pt idx="2">
                  <c:v>0</c:v>
                </c:pt>
                <c:pt idx="3">
                  <c:v>10</c:v>
                </c:pt>
                <c:pt idx="4">
                  <c:v>12.5</c:v>
                </c:pt>
                <c:pt idx="5">
                  <c:v>10.8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34.5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35.700000000000003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29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13.3</c:v>
                </c:pt>
                <c:pt idx="6">
                  <c:v>16.7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65.400000000000006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18.8</c:v>
                </c:pt>
                <c:pt idx="7">
                  <c:v>0</c:v>
                </c:pt>
                <c:pt idx="8">
                  <c:v>19.2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45.3</c:v>
                </c:pt>
                <c:pt idx="1">
                  <c:v>0</c:v>
                </c:pt>
                <c:pt idx="2">
                  <c:v>90.7</c:v>
                </c:pt>
                <c:pt idx="3">
                  <c:v>41.2</c:v>
                </c:pt>
                <c:pt idx="4">
                  <c:v>0</c:v>
                </c:pt>
                <c:pt idx="5">
                  <c:v>39.700000000000003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33.299999999999997</c:v>
                </c:pt>
                <c:pt idx="1">
                  <c:v>33.299999999999997</c:v>
                </c:pt>
                <c:pt idx="2">
                  <c:v>33.299999999999997</c:v>
                </c:pt>
                <c:pt idx="3">
                  <c:v>33.299999999999997</c:v>
                </c:pt>
                <c:pt idx="4">
                  <c:v>33.299999999999997</c:v>
                </c:pt>
                <c:pt idx="5">
                  <c:v>33.299999999999997</c:v>
                </c:pt>
                <c:pt idx="6">
                  <c:v>33.299999999999997</c:v>
                </c:pt>
                <c:pt idx="7">
                  <c:v>33.299999999999997</c:v>
                </c:pt>
                <c:pt idx="8">
                  <c:v>33.299999999999997</c:v>
                </c:pt>
                <c:pt idx="9">
                  <c:v>33.299999999999997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96.8</c:v>
                </c:pt>
                <c:pt idx="1">
                  <c:v>0</c:v>
                </c:pt>
                <c:pt idx="2">
                  <c:v>180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33.333333333333336</c:v>
                </c:pt>
                <c:pt idx="1">
                  <c:v>33.333333333333336</c:v>
                </c:pt>
                <c:pt idx="2">
                  <c:v>33.333333333333336</c:v>
                </c:pt>
                <c:pt idx="3">
                  <c:v>33.333333333333336</c:v>
                </c:pt>
                <c:pt idx="4">
                  <c:v>33.333333333333336</c:v>
                </c:pt>
                <c:pt idx="5">
                  <c:v>33.333333333333336</c:v>
                </c:pt>
                <c:pt idx="6">
                  <c:v>33.333333333333336</c:v>
                </c:pt>
                <c:pt idx="7">
                  <c:v>33.333333333333336</c:v>
                </c:pt>
                <c:pt idx="8">
                  <c:v>33.333333333333336</c:v>
                </c:pt>
                <c:pt idx="9">
                  <c:v>33.333333333333336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ABRIL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30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30  -  &lt; 33,3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33,3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PE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33.299999999999997</c:v>
                </c:pt>
                <c:pt idx="1">
                  <c:v>33.299999999999997</c:v>
                </c:pt>
                <c:pt idx="2">
                  <c:v>33.299999999999997</c:v>
                </c:pt>
                <c:pt idx="3">
                  <c:v>33.299999999999997</c:v>
                </c:pt>
                <c:pt idx="4">
                  <c:v>33.299999999999997</c:v>
                </c:pt>
                <c:pt idx="5">
                  <c:v>33.299999999999997</c:v>
                </c:pt>
                <c:pt idx="6">
                  <c:v>33.299999999999997</c:v>
                </c:pt>
                <c:pt idx="7">
                  <c:v>33.299999999999997</c:v>
                </c:pt>
                <c:pt idx="8">
                  <c:v>33.299999999999997</c:v>
                </c:pt>
                <c:pt idx="9">
                  <c:v>33.299999999999997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PE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PE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PE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.xml"/><Relationship Id="rId3" Type="http://schemas.openxmlformats.org/officeDocument/2006/relationships/chart" Target="../charts/chart48.xml"/><Relationship Id="rId7" Type="http://schemas.openxmlformats.org/officeDocument/2006/relationships/chart" Target="../charts/chart52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6" Type="http://schemas.openxmlformats.org/officeDocument/2006/relationships/chart" Target="../charts/chart51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Relationship Id="rId9" Type="http://schemas.openxmlformats.org/officeDocument/2006/relationships/chart" Target="../charts/chart5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N21" sqref="N21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391" t="s">
        <v>14</v>
      </c>
      <c r="H1" s="392"/>
      <c r="I1" s="393"/>
      <c r="K1" s="391" t="s">
        <v>15</v>
      </c>
      <c r="L1" s="392"/>
      <c r="M1" s="393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30</v>
      </c>
      <c r="H3" s="14"/>
      <c r="I3" s="14">
        <f>+ROUND(C9*M3/100,1)</f>
        <v>33.299999999999997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4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33.333333333333336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ABRIL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ABRIL</v>
      </c>
      <c r="R50" s="51">
        <v>2019</v>
      </c>
    </row>
  </sheetData>
  <mergeCells count="2">
    <mergeCell ref="K1:M1"/>
    <mergeCell ref="G1:I1"/>
  </mergeCells>
  <conditionalFormatting sqref="B6:C6">
    <cfRule type="expression" dxfId="14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AR4" activePane="bottomRight" state="frozen"/>
      <selection activeCell="C31" sqref="C31"/>
      <selection pane="topRight" activeCell="C31" sqref="C31"/>
      <selection pane="bottomLeft" activeCell="C31" sqref="C31"/>
      <selection pane="bottomRight" activeCell="BF12" sqref="BF12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19" si="0">SUM(D5)</f>
        <v>0</v>
      </c>
      <c r="AW5" s="37">
        <f t="shared" ref="AW5:AW19" si="1">+E5</f>
        <v>0</v>
      </c>
      <c r="AX5" s="37">
        <f t="shared" ref="AX5:AX25" si="2">+SUM(G5:P5)</f>
        <v>0</v>
      </c>
      <c r="AY5" s="37">
        <f t="shared" ref="AY5:AY25" si="3">+SUM(Q5:S5)</f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377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493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2900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1029</v>
      </c>
      <c r="E9" s="378">
        <v>133</v>
      </c>
      <c r="F9" s="378">
        <v>2</v>
      </c>
      <c r="G9" s="378">
        <v>2272</v>
      </c>
      <c r="H9" s="378">
        <v>116</v>
      </c>
      <c r="I9" s="378">
        <v>34</v>
      </c>
      <c r="J9" s="378">
        <v>63</v>
      </c>
      <c r="K9" s="378">
        <v>112</v>
      </c>
      <c r="L9" s="378">
        <v>22</v>
      </c>
      <c r="M9" s="378">
        <v>89</v>
      </c>
      <c r="N9" s="378">
        <v>76</v>
      </c>
      <c r="O9" s="378">
        <v>58</v>
      </c>
      <c r="P9" s="378">
        <v>286</v>
      </c>
      <c r="Q9" s="378">
        <v>306</v>
      </c>
      <c r="R9" s="378">
        <v>75</v>
      </c>
      <c r="S9" s="378">
        <v>115</v>
      </c>
      <c r="T9" s="378">
        <v>251</v>
      </c>
      <c r="U9" s="378">
        <v>30</v>
      </c>
      <c r="V9" s="378">
        <v>12</v>
      </c>
      <c r="W9" s="378">
        <v>78</v>
      </c>
      <c r="X9" s="378">
        <v>152</v>
      </c>
      <c r="Y9" s="378">
        <v>847</v>
      </c>
      <c r="Z9" s="378">
        <v>26</v>
      </c>
      <c r="AA9" s="378">
        <v>124</v>
      </c>
      <c r="AB9" s="378">
        <v>41</v>
      </c>
      <c r="AC9" s="378">
        <v>71</v>
      </c>
      <c r="AD9" s="378">
        <v>405</v>
      </c>
      <c r="AE9" s="378">
        <v>38</v>
      </c>
      <c r="AF9" s="378">
        <v>209</v>
      </c>
      <c r="AG9" s="378">
        <v>96</v>
      </c>
      <c r="AH9" s="378">
        <v>74</v>
      </c>
      <c r="AI9" s="378">
        <v>0</v>
      </c>
      <c r="AJ9" s="378">
        <v>318</v>
      </c>
      <c r="AK9" s="378">
        <v>14</v>
      </c>
      <c r="AL9" s="378">
        <v>15</v>
      </c>
      <c r="AM9" s="378">
        <v>376</v>
      </c>
      <c r="AN9" s="378">
        <v>45</v>
      </c>
      <c r="AO9" s="378">
        <v>48</v>
      </c>
      <c r="AP9" s="378">
        <v>29</v>
      </c>
      <c r="AQ9" s="378">
        <v>575</v>
      </c>
      <c r="AR9" s="378">
        <v>9</v>
      </c>
      <c r="AS9" s="378">
        <v>28</v>
      </c>
      <c r="AT9" s="378">
        <v>67</v>
      </c>
      <c r="AV9" s="37">
        <f t="shared" si="0"/>
        <v>1029</v>
      </c>
      <c r="AW9" s="37">
        <f t="shared" si="1"/>
        <v>133</v>
      </c>
      <c r="AX9" s="37">
        <f>+SUM(G9:P9)</f>
        <v>3128</v>
      </c>
      <c r="AY9" s="37">
        <f>+SUM(Q9:S9)</f>
        <v>496</v>
      </c>
      <c r="AZ9" s="37">
        <f>+SUM(T9:W9)</f>
        <v>371</v>
      </c>
      <c r="BA9" s="37">
        <f>+SUM(X9:AC9)</f>
        <v>1261</v>
      </c>
      <c r="BB9" s="37">
        <f>+SUM(AD9:AI9)</f>
        <v>822</v>
      </c>
      <c r="BC9" s="37">
        <f>+SUM(AJ9:AL9)</f>
        <v>347</v>
      </c>
      <c r="BD9" s="38">
        <f>+SUM(AM9:AP9)</f>
        <v>498</v>
      </c>
      <c r="BE9" s="37">
        <f>SUM(AQ9:AT9)</f>
        <v>679</v>
      </c>
      <c r="BF9" s="54">
        <f t="shared" si="10"/>
        <v>8764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si="2"/>
        <v>0</v>
      </c>
      <c r="AY10" s="37">
        <f t="shared" si="3"/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2"/>
        <v>0</v>
      </c>
      <c r="AY14" s="37">
        <f t="shared" si="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2"/>
        <v>30</v>
      </c>
      <c r="AY15" s="37">
        <f t="shared" si="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2"/>
        <v>20</v>
      </c>
      <c r="AY16" s="37">
        <f t="shared" si="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40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4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2">SUM(D20)</f>
        <v>0</v>
      </c>
      <c r="AW20" s="37">
        <f t="shared" ref="AW20:AW51" si="13">+E20</f>
        <v>0</v>
      </c>
      <c r="AX20" s="37">
        <f t="shared" si="2"/>
        <v>65</v>
      </c>
      <c r="AY20" s="37">
        <f t="shared" si="3"/>
        <v>3</v>
      </c>
      <c r="AZ20" s="37">
        <f t="shared" si="4"/>
        <v>5</v>
      </c>
      <c r="BA20" s="37">
        <f t="shared" si="5"/>
        <v>4</v>
      </c>
      <c r="BB20" s="37">
        <f t="shared" si="6"/>
        <v>1</v>
      </c>
      <c r="BC20" s="37">
        <f t="shared" si="7"/>
        <v>0</v>
      </c>
      <c r="BD20" s="38">
        <f t="shared" si="8"/>
        <v>1</v>
      </c>
      <c r="BE20" s="37">
        <f t="shared" si="9"/>
        <v>0</v>
      </c>
      <c r="BF20" s="54">
        <f t="shared" si="10"/>
        <v>79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2"/>
        <v>0</v>
      </c>
      <c r="AW21" s="37">
        <f t="shared" si="13"/>
        <v>0</v>
      </c>
      <c r="AX21" s="37">
        <f t="shared" si="2"/>
        <v>0</v>
      </c>
      <c r="AY21" s="37">
        <f t="shared" si="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0</v>
      </c>
      <c r="BE21" s="37">
        <f t="shared" si="9"/>
        <v>0</v>
      </c>
      <c r="BF21" s="54">
        <f t="shared" si="10"/>
        <v>7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2"/>
        <v>0</v>
      </c>
      <c r="AW22" s="37">
        <f t="shared" si="13"/>
        <v>0</v>
      </c>
      <c r="AX22" s="37">
        <f t="shared" si="2"/>
        <v>0</v>
      </c>
      <c r="AY22" s="37">
        <f t="shared" si="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2"/>
        <v>0</v>
      </c>
      <c r="AW23" s="37">
        <f t="shared" si="13"/>
        <v>0</v>
      </c>
      <c r="AX23" s="37">
        <f t="shared" si="2"/>
        <v>0</v>
      </c>
      <c r="AY23" s="37">
        <f t="shared" si="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2"/>
        <v>0</v>
      </c>
      <c r="AW24" s="37">
        <f t="shared" si="13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46</v>
      </c>
      <c r="H25" s="384">
        <v>15</v>
      </c>
      <c r="I25" s="384">
        <v>3</v>
      </c>
      <c r="J25" s="384">
        <v>0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2"/>
        <v>0</v>
      </c>
      <c r="AW25" s="37">
        <f t="shared" si="13"/>
        <v>0</v>
      </c>
      <c r="AX25" s="37">
        <f t="shared" si="2"/>
        <v>101</v>
      </c>
      <c r="AY25" s="37">
        <f t="shared" si="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203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2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2"/>
        <v>0</v>
      </c>
      <c r="AW26" s="37">
        <f t="shared" si="13"/>
        <v>0</v>
      </c>
      <c r="AX26" s="37">
        <f t="shared" ref="AX26:AX59" si="14">+SUM(G26:P26)</f>
        <v>59</v>
      </c>
      <c r="AY26" s="37">
        <f t="shared" ref="AY26:AY59" si="15">+SUM(Q26:S26)</f>
        <v>3</v>
      </c>
      <c r="AZ26" s="37">
        <f t="shared" ref="AZ26:AZ59" si="16">+SUM(T26:W26)</f>
        <v>5</v>
      </c>
      <c r="BA26" s="37">
        <f t="shared" ref="BA26:BA59" si="17">+SUM(X26:AC26)</f>
        <v>5</v>
      </c>
      <c r="BB26" s="37">
        <f t="shared" ref="BB26:BB59" si="18">+SUM(AD26:AI26)</f>
        <v>3</v>
      </c>
      <c r="BC26" s="37">
        <f t="shared" ref="BC26:BC59" si="19">+SUM(AJ26:AL26)</f>
        <v>6</v>
      </c>
      <c r="BD26" s="38">
        <f t="shared" ref="BD26:BD59" si="20">+SUM(AM26:AP26)</f>
        <v>7</v>
      </c>
      <c r="BE26" s="37">
        <f t="shared" si="9"/>
        <v>0</v>
      </c>
      <c r="BF26" s="54">
        <f t="shared" si="10"/>
        <v>88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2"/>
        <v>0</v>
      </c>
      <c r="AW27" s="37">
        <f t="shared" si="13"/>
        <v>0</v>
      </c>
      <c r="AX27" s="37">
        <f t="shared" si="14"/>
        <v>0</v>
      </c>
      <c r="AY27" s="37">
        <f t="shared" si="15"/>
        <v>0</v>
      </c>
      <c r="AZ27" s="37">
        <f t="shared" si="16"/>
        <v>0</v>
      </c>
      <c r="BA27" s="37">
        <f t="shared" si="17"/>
        <v>0</v>
      </c>
      <c r="BB27" s="37">
        <f t="shared" si="18"/>
        <v>0</v>
      </c>
      <c r="BC27" s="37">
        <f t="shared" si="19"/>
        <v>0</v>
      </c>
      <c r="BD27" s="38">
        <f t="shared" si="20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2"/>
        <v>0</v>
      </c>
      <c r="AW28" s="37">
        <f t="shared" si="13"/>
        <v>0</v>
      </c>
      <c r="AX28" s="37">
        <f t="shared" si="14"/>
        <v>0</v>
      </c>
      <c r="AY28" s="37">
        <f t="shared" si="15"/>
        <v>0</v>
      </c>
      <c r="AZ28" s="37">
        <f t="shared" si="16"/>
        <v>0</v>
      </c>
      <c r="BA28" s="37">
        <f t="shared" si="17"/>
        <v>0</v>
      </c>
      <c r="BB28" s="37">
        <f t="shared" si="18"/>
        <v>0</v>
      </c>
      <c r="BC28" s="37">
        <f t="shared" si="19"/>
        <v>0</v>
      </c>
      <c r="BD28" s="38">
        <f t="shared" si="20"/>
        <v>0</v>
      </c>
      <c r="BE28" s="37">
        <f t="shared" ref="BE28:BE59" si="21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2"/>
        <v>0</v>
      </c>
      <c r="AW29" s="37">
        <f t="shared" si="13"/>
        <v>0</v>
      </c>
      <c r="AX29" s="37">
        <f t="shared" si="14"/>
        <v>5</v>
      </c>
      <c r="AY29" s="37">
        <f t="shared" si="15"/>
        <v>0</v>
      </c>
      <c r="AZ29" s="37">
        <f t="shared" si="16"/>
        <v>0</v>
      </c>
      <c r="BA29" s="37">
        <f t="shared" si="17"/>
        <v>0</v>
      </c>
      <c r="BB29" s="37">
        <f t="shared" si="18"/>
        <v>0</v>
      </c>
      <c r="BC29" s="37">
        <f t="shared" si="19"/>
        <v>0</v>
      </c>
      <c r="BD29" s="38">
        <f t="shared" si="20"/>
        <v>0</v>
      </c>
      <c r="BE29" s="37">
        <f t="shared" si="21"/>
        <v>0</v>
      </c>
      <c r="BF29" s="54">
        <f t="shared" ref="BF29" si="22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2"/>
        <v>0</v>
      </c>
      <c r="AW30" s="37">
        <f t="shared" si="13"/>
        <v>0</v>
      </c>
      <c r="AX30" s="37">
        <f t="shared" si="14"/>
        <v>0</v>
      </c>
      <c r="AY30" s="37">
        <f t="shared" si="15"/>
        <v>0</v>
      </c>
      <c r="AZ30" s="37">
        <f t="shared" si="16"/>
        <v>0</v>
      </c>
      <c r="BA30" s="37">
        <f t="shared" si="17"/>
        <v>0</v>
      </c>
      <c r="BB30" s="37">
        <f t="shared" si="18"/>
        <v>0</v>
      </c>
      <c r="BC30" s="37">
        <f t="shared" si="19"/>
        <v>0</v>
      </c>
      <c r="BD30" s="38">
        <f t="shared" si="20"/>
        <v>0</v>
      </c>
      <c r="BE30" s="37">
        <f t="shared" si="21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2"/>
        <v>0</v>
      </c>
      <c r="AW31" s="37">
        <f t="shared" si="13"/>
        <v>0</v>
      </c>
      <c r="AX31" s="37">
        <f t="shared" si="14"/>
        <v>0</v>
      </c>
      <c r="AY31" s="37">
        <f t="shared" si="15"/>
        <v>0</v>
      </c>
      <c r="AZ31" s="37">
        <f t="shared" si="16"/>
        <v>0</v>
      </c>
      <c r="BA31" s="37">
        <f t="shared" si="17"/>
        <v>63</v>
      </c>
      <c r="BB31" s="37">
        <f t="shared" si="18"/>
        <v>12</v>
      </c>
      <c r="BC31" s="37">
        <f t="shared" si="19"/>
        <v>0</v>
      </c>
      <c r="BD31" s="38">
        <f t="shared" si="20"/>
        <v>0</v>
      </c>
      <c r="BE31" s="37">
        <f t="shared" si="21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2"/>
        <v>0</v>
      </c>
      <c r="AW32" s="37">
        <f t="shared" si="13"/>
        <v>0</v>
      </c>
      <c r="AX32" s="37">
        <f t="shared" si="14"/>
        <v>0</v>
      </c>
      <c r="AY32" s="37">
        <f t="shared" si="15"/>
        <v>0</v>
      </c>
      <c r="AZ32" s="37">
        <f t="shared" si="16"/>
        <v>0</v>
      </c>
      <c r="BA32" s="37">
        <f t="shared" si="17"/>
        <v>0</v>
      </c>
      <c r="BB32" s="37">
        <f t="shared" si="18"/>
        <v>0</v>
      </c>
      <c r="BC32" s="37">
        <f t="shared" si="19"/>
        <v>0</v>
      </c>
      <c r="BD32" s="38">
        <f t="shared" si="20"/>
        <v>0</v>
      </c>
      <c r="BE32" s="37">
        <f t="shared" si="21"/>
        <v>0</v>
      </c>
      <c r="BF32" s="54">
        <f t="shared" ref="BF32:BF59" si="23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7">
        <f t="shared" si="19"/>
        <v>0</v>
      </c>
      <c r="BD33" s="38">
        <f t="shared" si="20"/>
        <v>0</v>
      </c>
      <c r="BE33" s="37">
        <f t="shared" si="21"/>
        <v>0</v>
      </c>
      <c r="BF33" s="54">
        <f t="shared" si="23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7">
        <f t="shared" si="19"/>
        <v>0</v>
      </c>
      <c r="BD34" s="38">
        <f t="shared" si="20"/>
        <v>0</v>
      </c>
      <c r="BE34" s="37">
        <f t="shared" si="21"/>
        <v>0</v>
      </c>
      <c r="BF34" s="54">
        <f t="shared" si="23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7">
        <f t="shared" si="19"/>
        <v>0</v>
      </c>
      <c r="BD35" s="38">
        <f t="shared" si="20"/>
        <v>0</v>
      </c>
      <c r="BE35" s="37">
        <f t="shared" si="21"/>
        <v>0</v>
      </c>
      <c r="BF35" s="54">
        <f t="shared" si="23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4</v>
      </c>
      <c r="BB36" s="37">
        <f t="shared" si="18"/>
        <v>0</v>
      </c>
      <c r="BC36" s="37">
        <f t="shared" si="19"/>
        <v>0</v>
      </c>
      <c r="BD36" s="38">
        <f t="shared" si="20"/>
        <v>0</v>
      </c>
      <c r="BE36" s="37">
        <f t="shared" si="21"/>
        <v>0</v>
      </c>
      <c r="BF36" s="54">
        <f t="shared" si="23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7">
        <f t="shared" si="19"/>
        <v>0</v>
      </c>
      <c r="BD37" s="38">
        <f t="shared" si="20"/>
        <v>0</v>
      </c>
      <c r="BE37" s="37">
        <f t="shared" si="21"/>
        <v>0</v>
      </c>
      <c r="BF37" s="54">
        <f t="shared" si="23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7">
        <f t="shared" si="19"/>
        <v>0</v>
      </c>
      <c r="BD38" s="38">
        <f t="shared" si="20"/>
        <v>0</v>
      </c>
      <c r="BE38" s="37">
        <f t="shared" si="21"/>
        <v>0</v>
      </c>
      <c r="BF38" s="54">
        <f t="shared" si="23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7">
        <f t="shared" si="19"/>
        <v>0</v>
      </c>
      <c r="BD39" s="38">
        <f t="shared" si="20"/>
        <v>0</v>
      </c>
      <c r="BE39" s="37">
        <f t="shared" si="21"/>
        <v>0</v>
      </c>
      <c r="BF39" s="54">
        <f t="shared" si="23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7">
        <f t="shared" si="19"/>
        <v>0</v>
      </c>
      <c r="BD40" s="38">
        <f t="shared" si="20"/>
        <v>0</v>
      </c>
      <c r="BE40" s="37">
        <f t="shared" si="21"/>
        <v>0</v>
      </c>
      <c r="BF40" s="54">
        <f t="shared" si="23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11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11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7">
        <f t="shared" si="19"/>
        <v>0</v>
      </c>
      <c r="BD41" s="38">
        <f t="shared" si="20"/>
        <v>0</v>
      </c>
      <c r="BE41" s="37">
        <f t="shared" si="21"/>
        <v>0</v>
      </c>
      <c r="BF41" s="54">
        <f t="shared" si="23"/>
        <v>11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7">
        <f t="shared" si="19"/>
        <v>0</v>
      </c>
      <c r="BD42" s="38">
        <f t="shared" si="20"/>
        <v>0</v>
      </c>
      <c r="BE42" s="37">
        <f t="shared" si="21"/>
        <v>0</v>
      </c>
      <c r="BF42" s="54">
        <f t="shared" si="23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7">
        <f t="shared" si="19"/>
        <v>0</v>
      </c>
      <c r="BD43" s="38">
        <f t="shared" si="20"/>
        <v>0</v>
      </c>
      <c r="BE43" s="37">
        <f t="shared" si="21"/>
        <v>0</v>
      </c>
      <c r="BF43" s="54">
        <f t="shared" si="23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7">
        <f t="shared" si="19"/>
        <v>0</v>
      </c>
      <c r="BD44" s="38">
        <f t="shared" si="20"/>
        <v>0</v>
      </c>
      <c r="BE44" s="37">
        <f t="shared" si="21"/>
        <v>0</v>
      </c>
      <c r="BF44" s="54">
        <f t="shared" si="23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7">
        <f t="shared" si="19"/>
        <v>0</v>
      </c>
      <c r="BD45" s="38">
        <f t="shared" si="20"/>
        <v>0</v>
      </c>
      <c r="BE45" s="37">
        <f t="shared" si="21"/>
        <v>0</v>
      </c>
      <c r="BF45" s="54">
        <f t="shared" si="23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7">
        <f t="shared" si="19"/>
        <v>0</v>
      </c>
      <c r="BD46" s="38">
        <f t="shared" si="20"/>
        <v>0</v>
      </c>
      <c r="BE46" s="37">
        <f t="shared" si="21"/>
        <v>0</v>
      </c>
      <c r="BF46" s="54">
        <f t="shared" si="23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21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7">
        <f t="shared" si="19"/>
        <v>0</v>
      </c>
      <c r="BD47" s="38">
        <f t="shared" si="20"/>
        <v>0</v>
      </c>
      <c r="BE47" s="37">
        <f t="shared" si="21"/>
        <v>0</v>
      </c>
      <c r="BF47" s="54">
        <f t="shared" si="23"/>
        <v>21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7">
        <f t="shared" si="19"/>
        <v>0</v>
      </c>
      <c r="BD48" s="38">
        <f t="shared" si="20"/>
        <v>4</v>
      </c>
      <c r="BE48" s="37">
        <f t="shared" si="21"/>
        <v>0</v>
      </c>
      <c r="BF48" s="54">
        <f t="shared" si="23"/>
        <v>4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7">
        <f t="shared" si="19"/>
        <v>0</v>
      </c>
      <c r="BD49" s="38">
        <f t="shared" si="20"/>
        <v>0</v>
      </c>
      <c r="BE49" s="37">
        <f t="shared" si="21"/>
        <v>0</v>
      </c>
      <c r="BF49" s="54">
        <f t="shared" si="23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7">
        <f t="shared" si="19"/>
        <v>0</v>
      </c>
      <c r="BD50" s="38">
        <f t="shared" si="20"/>
        <v>0</v>
      </c>
      <c r="BE50" s="37">
        <f t="shared" si="21"/>
        <v>0</v>
      </c>
      <c r="BF50" s="54">
        <f t="shared" si="23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7">
        <f t="shared" si="19"/>
        <v>0</v>
      </c>
      <c r="BD51" s="38">
        <f t="shared" si="20"/>
        <v>0</v>
      </c>
      <c r="BE51" s="37">
        <f t="shared" si="21"/>
        <v>0</v>
      </c>
      <c r="BF51" s="54">
        <f t="shared" si="23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4">SUM(D52)</f>
        <v>0</v>
      </c>
      <c r="AW52" s="37">
        <f t="shared" ref="AW52:AW59" si="25">+E52</f>
        <v>0</v>
      </c>
      <c r="AX52" s="37">
        <f t="shared" si="14"/>
        <v>25</v>
      </c>
      <c r="AY52" s="37">
        <f t="shared" si="15"/>
        <v>1</v>
      </c>
      <c r="AZ52" s="37">
        <f t="shared" si="16"/>
        <v>0</v>
      </c>
      <c r="BA52" s="37">
        <f t="shared" si="17"/>
        <v>10</v>
      </c>
      <c r="BB52" s="37">
        <f t="shared" si="18"/>
        <v>3</v>
      </c>
      <c r="BC52" s="37">
        <f t="shared" si="19"/>
        <v>1</v>
      </c>
      <c r="BD52" s="38">
        <f t="shared" si="20"/>
        <v>1</v>
      </c>
      <c r="BE52" s="37">
        <f t="shared" si="21"/>
        <v>0</v>
      </c>
      <c r="BF52" s="54">
        <f t="shared" si="23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4"/>
        <v>0</v>
      </c>
      <c r="AW53" s="37">
        <f t="shared" si="25"/>
        <v>0</v>
      </c>
      <c r="AX53" s="37">
        <f t="shared" si="14"/>
        <v>14</v>
      </c>
      <c r="AY53" s="37">
        <f t="shared" si="15"/>
        <v>0</v>
      </c>
      <c r="AZ53" s="37">
        <f t="shared" si="16"/>
        <v>0</v>
      </c>
      <c r="BA53" s="37">
        <f t="shared" si="17"/>
        <v>1</v>
      </c>
      <c r="BB53" s="37">
        <f t="shared" si="18"/>
        <v>2</v>
      </c>
      <c r="BC53" s="37">
        <f t="shared" si="19"/>
        <v>0</v>
      </c>
      <c r="BD53" s="38">
        <f t="shared" si="20"/>
        <v>0</v>
      </c>
      <c r="BE53" s="37">
        <f t="shared" si="21"/>
        <v>0</v>
      </c>
      <c r="BF53" s="54">
        <f t="shared" si="23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4"/>
        <v>0</v>
      </c>
      <c r="AW54" s="37">
        <f t="shared" si="25"/>
        <v>0</v>
      </c>
      <c r="AX54" s="37">
        <f t="shared" si="14"/>
        <v>5</v>
      </c>
      <c r="AY54" s="37">
        <f t="shared" si="15"/>
        <v>0</v>
      </c>
      <c r="AZ54" s="37">
        <f t="shared" si="16"/>
        <v>0</v>
      </c>
      <c r="BA54" s="37">
        <f t="shared" si="17"/>
        <v>0</v>
      </c>
      <c r="BB54" s="37">
        <f t="shared" si="18"/>
        <v>0</v>
      </c>
      <c r="BC54" s="37">
        <f t="shared" si="19"/>
        <v>0</v>
      </c>
      <c r="BD54" s="38">
        <f t="shared" si="20"/>
        <v>0</v>
      </c>
      <c r="BE54" s="37">
        <f t="shared" si="21"/>
        <v>0</v>
      </c>
      <c r="BF54" s="54">
        <f t="shared" si="23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4"/>
        <v>0</v>
      </c>
      <c r="AW55" s="37">
        <f t="shared" si="25"/>
        <v>0</v>
      </c>
      <c r="AX55" s="37">
        <f t="shared" si="14"/>
        <v>8</v>
      </c>
      <c r="AY55" s="37">
        <f t="shared" si="15"/>
        <v>0</v>
      </c>
      <c r="AZ55" s="37">
        <f t="shared" si="16"/>
        <v>0</v>
      </c>
      <c r="BA55" s="37">
        <f t="shared" si="17"/>
        <v>0</v>
      </c>
      <c r="BB55" s="37">
        <f t="shared" si="18"/>
        <v>0</v>
      </c>
      <c r="BC55" s="37">
        <f t="shared" si="19"/>
        <v>0</v>
      </c>
      <c r="BD55" s="38">
        <f t="shared" si="20"/>
        <v>0</v>
      </c>
      <c r="BE55" s="37">
        <f t="shared" si="21"/>
        <v>0</v>
      </c>
      <c r="BF55" s="54">
        <f t="shared" si="23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4"/>
        <v>0</v>
      </c>
      <c r="AW56" s="37">
        <f t="shared" si="25"/>
        <v>0</v>
      </c>
      <c r="AX56" s="37">
        <f t="shared" si="14"/>
        <v>0</v>
      </c>
      <c r="AY56" s="37">
        <f t="shared" si="15"/>
        <v>0</v>
      </c>
      <c r="AZ56" s="37">
        <f t="shared" si="16"/>
        <v>0</v>
      </c>
      <c r="BA56" s="37">
        <f t="shared" si="17"/>
        <v>0</v>
      </c>
      <c r="BB56" s="37">
        <f t="shared" si="18"/>
        <v>0</v>
      </c>
      <c r="BC56" s="37">
        <f t="shared" si="19"/>
        <v>0</v>
      </c>
      <c r="BD56" s="38">
        <f t="shared" si="20"/>
        <v>0</v>
      </c>
      <c r="BE56" s="37">
        <f t="shared" si="21"/>
        <v>0</v>
      </c>
      <c r="BF56" s="54">
        <f t="shared" si="23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4"/>
        <v>0</v>
      </c>
      <c r="AW57" s="37">
        <f t="shared" si="25"/>
        <v>0</v>
      </c>
      <c r="AX57" s="37">
        <f t="shared" si="14"/>
        <v>0</v>
      </c>
      <c r="AY57" s="37">
        <f t="shared" si="15"/>
        <v>0</v>
      </c>
      <c r="AZ57" s="37">
        <f t="shared" si="16"/>
        <v>0</v>
      </c>
      <c r="BA57" s="37">
        <f t="shared" si="17"/>
        <v>0</v>
      </c>
      <c r="BB57" s="37">
        <f t="shared" si="18"/>
        <v>0</v>
      </c>
      <c r="BC57" s="37">
        <f t="shared" si="19"/>
        <v>0</v>
      </c>
      <c r="BD57" s="38">
        <f t="shared" si="20"/>
        <v>0</v>
      </c>
      <c r="BE57" s="37">
        <f t="shared" si="21"/>
        <v>0</v>
      </c>
      <c r="BF57" s="54">
        <f t="shared" si="23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4"/>
        <v>0</v>
      </c>
      <c r="AW58" s="37">
        <f t="shared" si="25"/>
        <v>0</v>
      </c>
      <c r="AX58" s="37">
        <f t="shared" si="14"/>
        <v>0</v>
      </c>
      <c r="AY58" s="37">
        <f t="shared" si="15"/>
        <v>0</v>
      </c>
      <c r="AZ58" s="37">
        <f t="shared" si="16"/>
        <v>0</v>
      </c>
      <c r="BA58" s="37">
        <f t="shared" si="17"/>
        <v>0</v>
      </c>
      <c r="BB58" s="37">
        <f t="shared" si="18"/>
        <v>0</v>
      </c>
      <c r="BC58" s="37">
        <f t="shared" si="19"/>
        <v>0</v>
      </c>
      <c r="BD58" s="38">
        <f t="shared" si="20"/>
        <v>0</v>
      </c>
      <c r="BE58" s="37">
        <f t="shared" si="21"/>
        <v>0</v>
      </c>
      <c r="BF58" s="54">
        <f t="shared" si="23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4"/>
        <v>0</v>
      </c>
      <c r="AW59" s="37">
        <f t="shared" si="25"/>
        <v>0</v>
      </c>
      <c r="AX59" s="37">
        <f t="shared" si="14"/>
        <v>8</v>
      </c>
      <c r="AY59" s="37">
        <f t="shared" si="15"/>
        <v>1</v>
      </c>
      <c r="AZ59" s="37">
        <f t="shared" si="16"/>
        <v>0</v>
      </c>
      <c r="BA59" s="37">
        <f t="shared" si="17"/>
        <v>7</v>
      </c>
      <c r="BB59" s="37">
        <f t="shared" si="18"/>
        <v>1</v>
      </c>
      <c r="BC59" s="37">
        <f t="shared" si="19"/>
        <v>0</v>
      </c>
      <c r="BD59" s="38">
        <f t="shared" si="20"/>
        <v>0</v>
      </c>
      <c r="BE59" s="37">
        <f t="shared" si="21"/>
        <v>0</v>
      </c>
      <c r="BF59" s="54">
        <f t="shared" si="23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6">SUM(D60)</f>
        <v>0</v>
      </c>
      <c r="AW60" s="37">
        <f t="shared" ref="AW60" si="27">+E60</f>
        <v>0</v>
      </c>
      <c r="AX60" s="37">
        <f t="shared" ref="AX60" si="28">+SUM(G60:P60)</f>
        <v>0</v>
      </c>
      <c r="AY60" s="37">
        <f t="shared" ref="AY60" si="29">+SUM(Q60:S60)</f>
        <v>0</v>
      </c>
      <c r="AZ60" s="37">
        <f t="shared" ref="AZ60" si="30">+SUM(T60:W60)</f>
        <v>0</v>
      </c>
      <c r="BA60" s="37">
        <f t="shared" ref="BA60" si="31">+SUM(X60:AC60)</f>
        <v>0</v>
      </c>
      <c r="BB60" s="37">
        <f t="shared" ref="BB60" si="32">+SUM(AD60:AI60)</f>
        <v>0</v>
      </c>
      <c r="BC60" s="37">
        <f t="shared" ref="BC60" si="33">+SUM(AJ60:AL60)</f>
        <v>0</v>
      </c>
      <c r="BD60" s="38">
        <f t="shared" ref="BD60" si="34">+SUM(AM60:AP60)</f>
        <v>0</v>
      </c>
      <c r="BE60" s="37">
        <f t="shared" ref="BE60" si="35">SUM(AQ60:AT60)</f>
        <v>0</v>
      </c>
      <c r="BF60" s="54">
        <f t="shared" ref="BF60" si="36">SUM(AV60:BE60)</f>
        <v>0</v>
      </c>
    </row>
  </sheetData>
  <sheetProtection selectLockedCells="1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AV4" activePane="bottomRight" state="frozen"/>
      <selection activeCell="C31" sqref="C31"/>
      <selection pane="topRight" activeCell="C31" sqref="C31"/>
      <selection pane="bottomLeft" activeCell="C31" sqref="C31"/>
      <selection pane="bottomRight" activeCell="BF19" sqref="BF19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0</v>
      </c>
      <c r="BF7" s="54">
        <f t="shared" si="15"/>
        <v>15213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717</v>
      </c>
      <c r="E9" s="378">
        <v>50</v>
      </c>
      <c r="F9" s="378">
        <v>0</v>
      </c>
      <c r="G9" s="378">
        <v>2015</v>
      </c>
      <c r="H9" s="378">
        <v>22</v>
      </c>
      <c r="I9" s="378">
        <v>29</v>
      </c>
      <c r="J9" s="378">
        <v>67</v>
      </c>
      <c r="K9" s="378">
        <v>81</v>
      </c>
      <c r="L9" s="378">
        <v>6</v>
      </c>
      <c r="M9" s="378">
        <v>95</v>
      </c>
      <c r="N9" s="378">
        <v>22</v>
      </c>
      <c r="O9" s="378">
        <v>41</v>
      </c>
      <c r="P9" s="378">
        <v>137</v>
      </c>
      <c r="Q9" s="378">
        <v>304</v>
      </c>
      <c r="R9" s="378">
        <v>29</v>
      </c>
      <c r="S9" s="378">
        <v>108</v>
      </c>
      <c r="T9" s="378">
        <v>155</v>
      </c>
      <c r="U9" s="378">
        <v>57</v>
      </c>
      <c r="V9" s="378">
        <v>23</v>
      </c>
      <c r="W9" s="378">
        <v>31</v>
      </c>
      <c r="X9" s="378">
        <v>164</v>
      </c>
      <c r="Y9" s="378">
        <v>1142</v>
      </c>
      <c r="Z9" s="378">
        <v>23</v>
      </c>
      <c r="AA9" s="378">
        <v>44</v>
      </c>
      <c r="AB9" s="378">
        <v>52</v>
      </c>
      <c r="AC9" s="378">
        <v>40</v>
      </c>
      <c r="AD9" s="378">
        <v>270</v>
      </c>
      <c r="AE9" s="378">
        <v>26</v>
      </c>
      <c r="AF9" s="378">
        <v>106</v>
      </c>
      <c r="AG9" s="378">
        <v>31</v>
      </c>
      <c r="AH9" s="378">
        <v>112</v>
      </c>
      <c r="AI9" s="378">
        <v>0</v>
      </c>
      <c r="AJ9" s="378">
        <v>329</v>
      </c>
      <c r="AK9" s="378">
        <v>19</v>
      </c>
      <c r="AL9" s="378">
        <v>46</v>
      </c>
      <c r="AM9" s="378">
        <v>163</v>
      </c>
      <c r="AN9" s="378">
        <v>19</v>
      </c>
      <c r="AO9" s="378">
        <v>39</v>
      </c>
      <c r="AP9" s="378">
        <v>43</v>
      </c>
      <c r="AQ9" s="378">
        <v>457</v>
      </c>
      <c r="AR9" s="378">
        <v>2</v>
      </c>
      <c r="AS9" s="378">
        <v>18</v>
      </c>
      <c r="AT9" s="378">
        <v>37</v>
      </c>
      <c r="AV9" s="37">
        <f t="shared" si="5"/>
        <v>717</v>
      </c>
      <c r="AW9" s="37">
        <f t="shared" si="6"/>
        <v>50</v>
      </c>
      <c r="AX9" s="37">
        <f t="shared" si="7"/>
        <v>2515</v>
      </c>
      <c r="AY9" s="37">
        <f t="shared" si="8"/>
        <v>441</v>
      </c>
      <c r="AZ9" s="37">
        <f t="shared" si="9"/>
        <v>266</v>
      </c>
      <c r="BA9" s="37">
        <f t="shared" si="10"/>
        <v>1465</v>
      </c>
      <c r="BB9" s="37">
        <f t="shared" si="11"/>
        <v>545</v>
      </c>
      <c r="BC9" s="37">
        <f t="shared" si="12"/>
        <v>394</v>
      </c>
      <c r="BD9" s="38">
        <f t="shared" si="13"/>
        <v>264</v>
      </c>
      <c r="BE9" s="37">
        <f t="shared" si="14"/>
        <v>514</v>
      </c>
      <c r="BF9" s="54">
        <f t="shared" si="15"/>
        <v>7171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57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27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8</v>
      </c>
      <c r="X15" s="381">
        <v>0</v>
      </c>
      <c r="Y15" s="381">
        <v>3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16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57</v>
      </c>
      <c r="AW15" s="37">
        <f t="shared" si="6"/>
        <v>0</v>
      </c>
      <c r="AX15" s="37">
        <f t="shared" si="7"/>
        <v>289</v>
      </c>
      <c r="AY15" s="37">
        <f t="shared" si="8"/>
        <v>36</v>
      </c>
      <c r="AZ15" s="37">
        <f t="shared" si="9"/>
        <v>27</v>
      </c>
      <c r="BA15" s="37">
        <f t="shared" si="10"/>
        <v>11</v>
      </c>
      <c r="BB15" s="37">
        <f t="shared" si="11"/>
        <v>65</v>
      </c>
      <c r="BC15" s="37">
        <f t="shared" si="12"/>
        <v>16</v>
      </c>
      <c r="BD15" s="38">
        <f t="shared" si="13"/>
        <v>26</v>
      </c>
      <c r="BE15" s="37">
        <f t="shared" si="14"/>
        <v>15</v>
      </c>
      <c r="BF15" s="54">
        <f t="shared" si="15"/>
        <v>542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52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27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8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52</v>
      </c>
      <c r="AW16" s="37">
        <f t="shared" si="6"/>
        <v>0</v>
      </c>
      <c r="AX16" s="37">
        <f t="shared" si="7"/>
        <v>277</v>
      </c>
      <c r="AY16" s="37">
        <f t="shared" si="8"/>
        <v>36</v>
      </c>
      <c r="AZ16" s="37">
        <f t="shared" si="9"/>
        <v>21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510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4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4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4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1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1</v>
      </c>
      <c r="BE20" s="37">
        <f t="shared" si="14"/>
        <v>4</v>
      </c>
      <c r="BF20" s="54">
        <f t="shared" si="15"/>
        <v>57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0</v>
      </c>
      <c r="BE21" s="37">
        <f t="shared" si="14"/>
        <v>0</v>
      </c>
      <c r="BF21" s="54">
        <f t="shared" si="15"/>
        <v>5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36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14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67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18</v>
      </c>
      <c r="BE25" s="37">
        <f t="shared" si="14"/>
        <v>14</v>
      </c>
      <c r="BF25" s="54">
        <f t="shared" si="15"/>
        <v>271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59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117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395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22</v>
      </c>
      <c r="R36" s="384">
        <v>9</v>
      </c>
      <c r="S36" s="384">
        <v>5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35</v>
      </c>
      <c r="Z36" s="384">
        <v>0</v>
      </c>
      <c r="AA36" s="384">
        <v>0</v>
      </c>
      <c r="AB36" s="384">
        <v>0</v>
      </c>
      <c r="AC36" s="384">
        <v>0</v>
      </c>
      <c r="AD36" s="384">
        <v>5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70</v>
      </c>
      <c r="AN36" s="384">
        <v>10</v>
      </c>
      <c r="AO36" s="384">
        <v>0</v>
      </c>
      <c r="AP36" s="384">
        <v>0</v>
      </c>
      <c r="AQ36" s="384">
        <v>182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395</v>
      </c>
      <c r="AY36" s="37">
        <f t="shared" si="30"/>
        <v>36</v>
      </c>
      <c r="AZ36" s="37">
        <f t="shared" si="31"/>
        <v>0</v>
      </c>
      <c r="BA36" s="37">
        <f t="shared" si="32"/>
        <v>35</v>
      </c>
      <c r="BB36" s="37">
        <f t="shared" si="33"/>
        <v>51</v>
      </c>
      <c r="BC36" s="37">
        <f t="shared" si="34"/>
        <v>0</v>
      </c>
      <c r="BD36" s="38">
        <f t="shared" si="35"/>
        <v>80</v>
      </c>
      <c r="BE36" s="37">
        <f t="shared" si="14"/>
        <v>182</v>
      </c>
      <c r="BF36" s="54">
        <f t="shared" si="26"/>
        <v>779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135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135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0</v>
      </c>
      <c r="BE37" s="37">
        <f t="shared" si="14"/>
        <v>0</v>
      </c>
      <c r="BF37" s="54">
        <f t="shared" si="26"/>
        <v>162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0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37</v>
      </c>
      <c r="H41" s="384">
        <v>0</v>
      </c>
      <c r="I41" s="384">
        <v>0</v>
      </c>
      <c r="J41" s="384">
        <v>18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22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55</v>
      </c>
      <c r="AY41" s="37">
        <f t="shared" si="30"/>
        <v>22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44</v>
      </c>
      <c r="BE41" s="37">
        <f t="shared" si="14"/>
        <v>0</v>
      </c>
      <c r="BF41" s="54">
        <f t="shared" si="26"/>
        <v>137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1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0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1</v>
      </c>
      <c r="BC47" s="37">
        <f t="shared" si="34"/>
        <v>128</v>
      </c>
      <c r="BD47" s="38">
        <f t="shared" si="35"/>
        <v>0</v>
      </c>
      <c r="BE47" s="37">
        <f t="shared" si="14"/>
        <v>0</v>
      </c>
      <c r="BF47" s="54">
        <f t="shared" si="26"/>
        <v>129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/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14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AS4" activePane="bottomRight" state="frozen"/>
      <selection activeCell="C31" sqref="C31"/>
      <selection pane="topRight" activeCell="C31" sqref="C31"/>
      <selection pane="bottomLeft" activeCell="C31" sqref="C31"/>
      <selection pane="bottomRight" activeCell="BH5" sqref="BH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1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380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632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3231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676</v>
      </c>
      <c r="E9" s="378">
        <v>58</v>
      </c>
      <c r="F9" s="378">
        <v>0</v>
      </c>
      <c r="G9" s="378">
        <v>916</v>
      </c>
      <c r="H9" s="378">
        <v>52</v>
      </c>
      <c r="I9" s="378">
        <v>20</v>
      </c>
      <c r="J9" s="378">
        <v>75</v>
      </c>
      <c r="K9" s="378">
        <v>122</v>
      </c>
      <c r="L9" s="378">
        <v>5</v>
      </c>
      <c r="M9" s="378">
        <v>17</v>
      </c>
      <c r="N9" s="378">
        <v>15</v>
      </c>
      <c r="O9" s="378">
        <v>18</v>
      </c>
      <c r="P9" s="378">
        <v>107</v>
      </c>
      <c r="Q9" s="378">
        <v>222</v>
      </c>
      <c r="R9" s="378">
        <v>24</v>
      </c>
      <c r="S9" s="378">
        <v>48</v>
      </c>
      <c r="T9" s="378">
        <v>159</v>
      </c>
      <c r="U9" s="378">
        <v>16</v>
      </c>
      <c r="V9" s="378">
        <v>10</v>
      </c>
      <c r="W9" s="378">
        <v>28</v>
      </c>
      <c r="X9" s="378">
        <v>59</v>
      </c>
      <c r="Y9" s="378">
        <v>673</v>
      </c>
      <c r="Z9" s="378">
        <v>17</v>
      </c>
      <c r="AA9" s="378">
        <v>54</v>
      </c>
      <c r="AB9" s="378">
        <v>42</v>
      </c>
      <c r="AC9" s="378">
        <v>48</v>
      </c>
      <c r="AD9" s="378">
        <v>202</v>
      </c>
      <c r="AE9" s="378">
        <v>46</v>
      </c>
      <c r="AF9" s="378">
        <v>37</v>
      </c>
      <c r="AG9" s="378">
        <v>20</v>
      </c>
      <c r="AH9" s="378">
        <v>58</v>
      </c>
      <c r="AI9" s="378">
        <v>0</v>
      </c>
      <c r="AJ9" s="378">
        <v>321</v>
      </c>
      <c r="AK9" s="378">
        <v>44</v>
      </c>
      <c r="AL9" s="378">
        <v>29</v>
      </c>
      <c r="AM9" s="378">
        <v>133</v>
      </c>
      <c r="AN9" s="378">
        <v>14</v>
      </c>
      <c r="AO9" s="378">
        <v>22</v>
      </c>
      <c r="AP9" s="378">
        <v>20</v>
      </c>
      <c r="AQ9" s="378">
        <v>285</v>
      </c>
      <c r="AR9" s="378">
        <v>5</v>
      </c>
      <c r="AS9" s="378">
        <v>12</v>
      </c>
      <c r="AT9" s="378">
        <v>15</v>
      </c>
      <c r="AV9" s="37">
        <f t="shared" si="5"/>
        <v>676</v>
      </c>
      <c r="AW9" s="37">
        <f t="shared" si="6"/>
        <v>58</v>
      </c>
      <c r="AX9" s="37">
        <f t="shared" si="7"/>
        <v>1347</v>
      </c>
      <c r="AY9" s="37">
        <f t="shared" si="8"/>
        <v>294</v>
      </c>
      <c r="AZ9" s="37">
        <f t="shared" si="9"/>
        <v>213</v>
      </c>
      <c r="BA9" s="37">
        <f t="shared" si="10"/>
        <v>893</v>
      </c>
      <c r="BB9" s="37">
        <f t="shared" si="11"/>
        <v>363</v>
      </c>
      <c r="BC9" s="37">
        <f t="shared" si="12"/>
        <v>394</v>
      </c>
      <c r="BD9" s="38">
        <f t="shared" si="13"/>
        <v>189</v>
      </c>
      <c r="BE9" s="37">
        <f t="shared" si="14"/>
        <v>317</v>
      </c>
      <c r="BF9" s="54">
        <f t="shared" si="15"/>
        <v>4744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93</v>
      </c>
      <c r="E15" s="381">
        <v>0</v>
      </c>
      <c r="F15" s="381">
        <v>0</v>
      </c>
      <c r="G15" s="381">
        <v>264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17</v>
      </c>
      <c r="P15" s="381">
        <v>1</v>
      </c>
      <c r="Q15" s="381">
        <v>24</v>
      </c>
      <c r="R15" s="381">
        <v>10</v>
      </c>
      <c r="S15" s="381">
        <v>7</v>
      </c>
      <c r="T15" s="381">
        <v>30</v>
      </c>
      <c r="U15" s="381">
        <v>1</v>
      </c>
      <c r="V15" s="381">
        <v>5</v>
      </c>
      <c r="W15" s="381">
        <v>5</v>
      </c>
      <c r="X15" s="381">
        <v>0</v>
      </c>
      <c r="Y15" s="381">
        <v>26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8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93</v>
      </c>
      <c r="AW15" s="37">
        <f t="shared" si="6"/>
        <v>0</v>
      </c>
      <c r="AX15" s="37">
        <f t="shared" si="7"/>
        <v>338</v>
      </c>
      <c r="AY15" s="37">
        <f t="shared" si="8"/>
        <v>41</v>
      </c>
      <c r="AZ15" s="37">
        <f t="shared" si="9"/>
        <v>41</v>
      </c>
      <c r="BA15" s="37">
        <f t="shared" si="10"/>
        <v>37</v>
      </c>
      <c r="BB15" s="37">
        <f t="shared" si="11"/>
        <v>52</v>
      </c>
      <c r="BC15" s="37">
        <f t="shared" si="12"/>
        <v>36</v>
      </c>
      <c r="BD15" s="38">
        <f t="shared" si="13"/>
        <v>29</v>
      </c>
      <c r="BE15" s="37">
        <f t="shared" si="14"/>
        <v>2</v>
      </c>
      <c r="BF15" s="54">
        <f t="shared" si="15"/>
        <v>669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88</v>
      </c>
      <c r="E16" s="381">
        <v>0</v>
      </c>
      <c r="F16" s="381">
        <v>0</v>
      </c>
      <c r="G16" s="381">
        <v>263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17</v>
      </c>
      <c r="P16" s="381">
        <v>1</v>
      </c>
      <c r="Q16" s="381">
        <v>24</v>
      </c>
      <c r="R16" s="381">
        <v>10</v>
      </c>
      <c r="S16" s="381">
        <v>7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14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88</v>
      </c>
      <c r="AW16" s="37">
        <f t="shared" si="6"/>
        <v>0</v>
      </c>
      <c r="AX16" s="37">
        <f t="shared" si="7"/>
        <v>337</v>
      </c>
      <c r="AY16" s="37">
        <f t="shared" si="8"/>
        <v>41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24</v>
      </c>
      <c r="BE16" s="37">
        <f t="shared" si="14"/>
        <v>2</v>
      </c>
      <c r="BF16" s="54">
        <f t="shared" si="15"/>
        <v>642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0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0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1</v>
      </c>
      <c r="BE20" s="37">
        <f t="shared" si="14"/>
        <v>0</v>
      </c>
      <c r="BF20" s="54">
        <f t="shared" si="15"/>
        <v>48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9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2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49</v>
      </c>
      <c r="AY25" s="37">
        <f t="shared" si="8"/>
        <v>12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12</v>
      </c>
      <c r="BE25" s="37">
        <f t="shared" si="14"/>
        <v>8</v>
      </c>
      <c r="BF25" s="54">
        <f t="shared" si="15"/>
        <v>174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10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18</v>
      </c>
      <c r="BE29" s="37">
        <f t="shared" si="14"/>
        <v>0</v>
      </c>
      <c r="BF29" s="54">
        <f t="shared" si="15"/>
        <v>84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217</v>
      </c>
      <c r="H31" s="384">
        <v>24</v>
      </c>
      <c r="I31" s="384">
        <v>0</v>
      </c>
      <c r="J31" s="384">
        <v>23</v>
      </c>
      <c r="K31" s="384">
        <v>24</v>
      </c>
      <c r="L31" s="384">
        <v>13</v>
      </c>
      <c r="M31" s="384">
        <v>0</v>
      </c>
      <c r="N31" s="384">
        <v>17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0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0</v>
      </c>
      <c r="AO31" s="384">
        <v>0</v>
      </c>
      <c r="AP31" s="384">
        <v>0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318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241</v>
      </c>
      <c r="BC31" s="37">
        <f t="shared" si="12"/>
        <v>13</v>
      </c>
      <c r="BD31" s="38">
        <f t="shared" si="13"/>
        <v>34</v>
      </c>
      <c r="BE31" s="37">
        <f t="shared" si="14"/>
        <v>17</v>
      </c>
      <c r="BF31" s="54">
        <f t="shared" si="15"/>
        <v>888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12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1259</v>
      </c>
      <c r="H36" s="384">
        <v>56</v>
      </c>
      <c r="I36" s="384">
        <v>0</v>
      </c>
      <c r="J36" s="384">
        <v>20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97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596</v>
      </c>
      <c r="Z36" s="384">
        <v>0</v>
      </c>
      <c r="AA36" s="384">
        <v>0</v>
      </c>
      <c r="AB36" s="384">
        <v>0</v>
      </c>
      <c r="AC36" s="384">
        <v>0</v>
      </c>
      <c r="AD36" s="384">
        <v>192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12</v>
      </c>
      <c r="AQ36" s="384">
        <v>91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1335</v>
      </c>
      <c r="AY36" s="37">
        <f t="shared" si="30"/>
        <v>127</v>
      </c>
      <c r="AZ36" s="37">
        <f t="shared" si="31"/>
        <v>54</v>
      </c>
      <c r="BA36" s="37">
        <f t="shared" si="32"/>
        <v>596</v>
      </c>
      <c r="BB36" s="37">
        <f t="shared" si="33"/>
        <v>244</v>
      </c>
      <c r="BC36" s="37">
        <f t="shared" si="34"/>
        <v>26</v>
      </c>
      <c r="BD36" s="38">
        <f t="shared" si="35"/>
        <v>154</v>
      </c>
      <c r="BE36" s="37">
        <f t="shared" si="14"/>
        <v>91</v>
      </c>
      <c r="BF36" s="54">
        <f t="shared" si="15"/>
        <v>2627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0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164</v>
      </c>
      <c r="BE37" s="37">
        <f t="shared" si="14"/>
        <v>0</v>
      </c>
      <c r="BF37" s="54">
        <f t="shared" si="15"/>
        <v>377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0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1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12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43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51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46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39</v>
      </c>
      <c r="R41" s="384">
        <v>8</v>
      </c>
      <c r="S41" s="384">
        <v>12</v>
      </c>
      <c r="T41" s="384">
        <v>62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33</v>
      </c>
      <c r="AK41" s="384">
        <v>0</v>
      </c>
      <c r="AL41" s="384">
        <v>0</v>
      </c>
      <c r="AM41" s="384">
        <v>40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46</v>
      </c>
      <c r="AY41" s="37">
        <f t="shared" si="30"/>
        <v>59</v>
      </c>
      <c r="AZ41" s="37">
        <f t="shared" si="31"/>
        <v>75</v>
      </c>
      <c r="BA41" s="37">
        <f t="shared" si="32"/>
        <v>0</v>
      </c>
      <c r="BB41" s="37">
        <f t="shared" si="33"/>
        <v>0</v>
      </c>
      <c r="BC41" s="37">
        <f t="shared" si="34"/>
        <v>33</v>
      </c>
      <c r="BD41" s="38">
        <f t="shared" si="35"/>
        <v>64</v>
      </c>
      <c r="BE41" s="37">
        <f t="shared" si="14"/>
        <v>0</v>
      </c>
      <c r="BF41" s="54">
        <f t="shared" si="15"/>
        <v>277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1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0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0</v>
      </c>
      <c r="BE47" s="37">
        <f t="shared" si="14"/>
        <v>0</v>
      </c>
      <c r="BF47" s="54">
        <f t="shared" si="15"/>
        <v>359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23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35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/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4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18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26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AY4" activePane="bottomRight" state="frozen"/>
      <selection activeCell="C31" sqref="C31"/>
      <selection pane="topRight" activeCell="C31" sqref="C31"/>
      <selection pane="bottomLeft" activeCell="C31" sqref="C31"/>
      <selection pane="bottomRight" activeCell="Z5" sqref="Z5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0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7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764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764</v>
      </c>
      <c r="BF6" s="54">
        <f t="shared" si="19"/>
        <v>2067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0</v>
      </c>
      <c r="BF7" s="54">
        <f t="shared" si="19"/>
        <v>19189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7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85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96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1028</v>
      </c>
      <c r="E9" s="378">
        <v>33</v>
      </c>
      <c r="F9" s="378">
        <v>0</v>
      </c>
      <c r="G9" s="378">
        <v>507</v>
      </c>
      <c r="H9" s="378">
        <v>101</v>
      </c>
      <c r="I9" s="378">
        <v>35</v>
      </c>
      <c r="J9" s="378">
        <v>48</v>
      </c>
      <c r="K9" s="378">
        <v>33</v>
      </c>
      <c r="L9" s="378">
        <v>1</v>
      </c>
      <c r="M9" s="378">
        <v>17</v>
      </c>
      <c r="N9" s="378">
        <v>16</v>
      </c>
      <c r="O9" s="378">
        <v>12</v>
      </c>
      <c r="P9" s="378">
        <v>116</v>
      </c>
      <c r="Q9" s="378">
        <v>117</v>
      </c>
      <c r="R9" s="378">
        <v>6</v>
      </c>
      <c r="S9" s="378">
        <v>59</v>
      </c>
      <c r="T9" s="378">
        <v>189</v>
      </c>
      <c r="U9" s="378">
        <v>19</v>
      </c>
      <c r="V9" s="378">
        <v>14</v>
      </c>
      <c r="W9" s="378">
        <v>44</v>
      </c>
      <c r="X9" s="378">
        <v>48</v>
      </c>
      <c r="Y9" s="378">
        <v>359</v>
      </c>
      <c r="Z9" s="378">
        <v>19</v>
      </c>
      <c r="AA9" s="378">
        <v>32</v>
      </c>
      <c r="AB9" s="378">
        <v>46</v>
      </c>
      <c r="AC9" s="378">
        <v>49</v>
      </c>
      <c r="AD9" s="378">
        <v>262</v>
      </c>
      <c r="AE9" s="378">
        <v>13</v>
      </c>
      <c r="AF9" s="378">
        <v>66</v>
      </c>
      <c r="AG9" s="378">
        <v>38</v>
      </c>
      <c r="AH9" s="378">
        <v>11</v>
      </c>
      <c r="AI9" s="378">
        <v>0</v>
      </c>
      <c r="AJ9" s="378">
        <v>79</v>
      </c>
      <c r="AK9" s="378">
        <v>7</v>
      </c>
      <c r="AL9" s="378">
        <v>9</v>
      </c>
      <c r="AM9" s="378">
        <v>132</v>
      </c>
      <c r="AN9" s="378">
        <v>5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1028</v>
      </c>
      <c r="AW9" s="37">
        <f t="shared" si="10"/>
        <v>33</v>
      </c>
      <c r="AX9" s="37">
        <f t="shared" si="11"/>
        <v>886</v>
      </c>
      <c r="AY9" s="37">
        <f t="shared" si="12"/>
        <v>182</v>
      </c>
      <c r="AZ9" s="37">
        <f t="shared" si="13"/>
        <v>266</v>
      </c>
      <c r="BA9" s="37">
        <f t="shared" si="14"/>
        <v>553</v>
      </c>
      <c r="BB9" s="37">
        <f t="shared" si="15"/>
        <v>390</v>
      </c>
      <c r="BC9" s="37">
        <f t="shared" si="16"/>
        <v>95</v>
      </c>
      <c r="BD9" s="38">
        <f t="shared" si="17"/>
        <v>158</v>
      </c>
      <c r="BE9" s="37">
        <f t="shared" si="18"/>
        <v>112</v>
      </c>
      <c r="BF9" s="54">
        <f t="shared" si="19"/>
        <v>3703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1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4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218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0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24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6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13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218</v>
      </c>
      <c r="AW15" s="37">
        <f t="shared" si="10"/>
        <v>0</v>
      </c>
      <c r="AX15" s="37">
        <f t="shared" si="11"/>
        <v>20</v>
      </c>
      <c r="AY15" s="37">
        <f t="shared" si="12"/>
        <v>28</v>
      </c>
      <c r="AZ15" s="37">
        <f t="shared" si="13"/>
        <v>28</v>
      </c>
      <c r="BA15" s="37">
        <f t="shared" si="14"/>
        <v>62</v>
      </c>
      <c r="BB15" s="37">
        <f t="shared" si="15"/>
        <v>12</v>
      </c>
      <c r="BC15" s="37">
        <f t="shared" si="16"/>
        <v>22</v>
      </c>
      <c r="BD15" s="38">
        <f t="shared" si="17"/>
        <v>24</v>
      </c>
      <c r="BE15" s="37">
        <f t="shared" si="18"/>
        <v>1</v>
      </c>
      <c r="BF15" s="54">
        <f t="shared" si="19"/>
        <v>415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219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0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6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12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219</v>
      </c>
      <c r="AW16" s="37">
        <f t="shared" si="10"/>
        <v>0</v>
      </c>
      <c r="AX16" s="37">
        <f t="shared" si="11"/>
        <v>16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12</v>
      </c>
      <c r="BC16" s="37">
        <f t="shared" si="16"/>
        <v>22</v>
      </c>
      <c r="BD16" s="38">
        <f t="shared" si="17"/>
        <v>21</v>
      </c>
      <c r="BE16" s="37">
        <f t="shared" si="18"/>
        <v>1</v>
      </c>
      <c r="BF16" s="54">
        <f t="shared" si="19"/>
        <v>391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4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4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4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1</v>
      </c>
      <c r="AE20" s="384">
        <v>3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1</v>
      </c>
      <c r="AM20" s="384">
        <v>2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27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7</v>
      </c>
      <c r="BC20" s="37">
        <f t="shared" si="16"/>
        <v>4</v>
      </c>
      <c r="BD20" s="38">
        <f t="shared" si="17"/>
        <v>3</v>
      </c>
      <c r="BE20" s="37">
        <f t="shared" si="18"/>
        <v>4</v>
      </c>
      <c r="BF20" s="54">
        <f t="shared" si="19"/>
        <v>49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6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0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6</v>
      </c>
      <c r="BE21" s="37">
        <f t="shared" si="18"/>
        <v>0</v>
      </c>
      <c r="BF21" s="54">
        <f t="shared" si="19"/>
        <v>13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0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0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19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9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52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12</v>
      </c>
      <c r="BE25" s="37">
        <f t="shared" si="18"/>
        <v>26</v>
      </c>
      <c r="BF25" s="54">
        <f t="shared" si="19"/>
        <v>225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15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27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60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1</v>
      </c>
      <c r="H31" s="384">
        <v>24</v>
      </c>
      <c r="I31" s="384">
        <v>15</v>
      </c>
      <c r="J31" s="384">
        <v>18</v>
      </c>
      <c r="K31" s="384">
        <v>49</v>
      </c>
      <c r="L31" s="384">
        <v>3</v>
      </c>
      <c r="M31" s="384">
        <v>0</v>
      </c>
      <c r="N31" s="384">
        <v>0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164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495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34</v>
      </c>
      <c r="I36" s="384">
        <v>0</v>
      </c>
      <c r="J36" s="384">
        <v>0</v>
      </c>
      <c r="K36" s="384">
        <v>7</v>
      </c>
      <c r="L36" s="384">
        <v>0</v>
      </c>
      <c r="M36" s="384">
        <v>0</v>
      </c>
      <c r="N36" s="384">
        <v>34</v>
      </c>
      <c r="O36" s="384">
        <v>71</v>
      </c>
      <c r="P36" s="384">
        <v>0</v>
      </c>
      <c r="Q36" s="384">
        <v>10</v>
      </c>
      <c r="R36" s="384">
        <v>0</v>
      </c>
      <c r="S36" s="384">
        <v>6</v>
      </c>
      <c r="T36" s="384">
        <v>0</v>
      </c>
      <c r="U36" s="384">
        <v>0</v>
      </c>
      <c r="V36" s="384">
        <v>0</v>
      </c>
      <c r="W36" s="384">
        <v>6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103</v>
      </c>
      <c r="AE36" s="384">
        <v>25</v>
      </c>
      <c r="AF36" s="384">
        <v>0</v>
      </c>
      <c r="AG36" s="384">
        <v>0</v>
      </c>
      <c r="AH36" s="384">
        <v>0</v>
      </c>
      <c r="AI36" s="384">
        <v>0</v>
      </c>
      <c r="AJ36" s="384">
        <v>8</v>
      </c>
      <c r="AK36" s="384">
        <v>0</v>
      </c>
      <c r="AL36" s="384">
        <v>15</v>
      </c>
      <c r="AM36" s="384">
        <v>116</v>
      </c>
      <c r="AN36" s="384">
        <v>0</v>
      </c>
      <c r="AO36" s="384">
        <v>0</v>
      </c>
      <c r="AP36" s="384">
        <v>16</v>
      </c>
      <c r="AQ36" s="384">
        <v>72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146</v>
      </c>
      <c r="AY36" s="37">
        <f t="shared" si="34"/>
        <v>16</v>
      </c>
      <c r="AZ36" s="37">
        <f t="shared" si="35"/>
        <v>6</v>
      </c>
      <c r="BA36" s="37">
        <f t="shared" si="36"/>
        <v>0</v>
      </c>
      <c r="BB36" s="37">
        <f t="shared" si="37"/>
        <v>128</v>
      </c>
      <c r="BC36" s="37">
        <f t="shared" si="38"/>
        <v>23</v>
      </c>
      <c r="BD36" s="38">
        <f t="shared" si="39"/>
        <v>132</v>
      </c>
      <c r="BE36" s="37">
        <f t="shared" si="18"/>
        <v>72</v>
      </c>
      <c r="BF36" s="54">
        <f t="shared" si="19"/>
        <v>523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62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7</v>
      </c>
      <c r="AO37" s="384">
        <v>0</v>
      </c>
      <c r="AP37" s="384">
        <v>12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70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87</v>
      </c>
      <c r="BE37" s="37">
        <f t="shared" si="18"/>
        <v>0</v>
      </c>
      <c r="BF37" s="54">
        <f t="shared" si="19"/>
        <v>215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0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0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0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86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28</v>
      </c>
      <c r="Q41" s="384">
        <v>24</v>
      </c>
      <c r="R41" s="384">
        <v>0</v>
      </c>
      <c r="S41" s="384">
        <v>0</v>
      </c>
      <c r="T41" s="384">
        <v>553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68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70</v>
      </c>
      <c r="AY41" s="37">
        <f t="shared" si="34"/>
        <v>24</v>
      </c>
      <c r="AZ41" s="37">
        <f t="shared" si="35"/>
        <v>644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88</v>
      </c>
      <c r="BE41" s="37">
        <f t="shared" si="18"/>
        <v>0</v>
      </c>
      <c r="BF41" s="54">
        <f t="shared" si="19"/>
        <v>859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0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62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8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28</v>
      </c>
      <c r="BE44" s="37">
        <f t="shared" si="18"/>
        <v>0</v>
      </c>
      <c r="BF44" s="54">
        <f t="shared" si="19"/>
        <v>28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30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0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30</v>
      </c>
      <c r="BC47" s="37">
        <f t="shared" si="38"/>
        <v>0</v>
      </c>
      <c r="BD47" s="38">
        <f t="shared" si="39"/>
        <v>0</v>
      </c>
      <c r="BE47" s="37">
        <f t="shared" si="18"/>
        <v>0</v>
      </c>
      <c r="BF47" s="54">
        <f t="shared" si="19"/>
        <v>35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0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7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0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3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39" t="str">
        <f>Config!D15</f>
        <v>RED MOYOBAMBA</v>
      </c>
      <c r="BF3" s="40"/>
      <c r="BG3" s="1" t="s">
        <v>59</v>
      </c>
      <c r="BH3" s="25" t="s">
        <v>60</v>
      </c>
      <c r="BI3" s="26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  <c r="BN3" s="27"/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 t="shared" ref="BA4" si="2">+SUM(AD4:AH4)</f>
        <v>0</v>
      </c>
      <c r="BB4" s="37">
        <f t="shared" ref="BB4" si="3">+SUM(AJ4:AL4)</f>
        <v>0</v>
      </c>
      <c r="BC4" s="37">
        <f t="shared" ref="BC4" si="4">+SUM(AM4:AP4)</f>
        <v>0</v>
      </c>
      <c r="BD4" s="38">
        <f t="shared" ref="BD4" si="5">+SUM(AQ4:AT4)</f>
        <v>0</v>
      </c>
      <c r="BE4" s="37">
        <f>SUM(AQ4:AT4)</f>
        <v>0</v>
      </c>
      <c r="BF4" s="54"/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ref="AY5:AY31" si="9">+SUM(T5:W5)</f>
        <v>0</v>
      </c>
      <c r="AZ5" s="37">
        <f t="shared" ref="AZ5:AZ31" si="10">+SUM(X5:AC5)</f>
        <v>0</v>
      </c>
      <c r="BA5" s="37">
        <f t="shared" ref="BA5:BA31" si="11">+SUM(AD5:AH5)</f>
        <v>0</v>
      </c>
      <c r="BB5" s="37">
        <f t="shared" ref="BB5:BB31" si="12">+SUM(AJ5:AL5)</f>
        <v>0</v>
      </c>
      <c r="BC5" s="37">
        <f t="shared" ref="BC5:BC31" si="13">+SUM(AM5:AP5)</f>
        <v>0</v>
      </c>
      <c r="BD5" s="38">
        <f t="shared" ref="BD5:BD31" si="14">+SUM(AQ5:AT5)</f>
        <v>0</v>
      </c>
      <c r="BE5" s="37">
        <f t="shared" ref="BE5:BE51" si="15">SUM(AQ5:AT5)</f>
        <v>0</v>
      </c>
      <c r="BF5" s="54"/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9"/>
        <v>0</v>
      </c>
      <c r="AZ6" s="37">
        <f t="shared" si="10"/>
        <v>0</v>
      </c>
      <c r="BA6" s="37">
        <f t="shared" si="11"/>
        <v>0</v>
      </c>
      <c r="BB6" s="37">
        <f t="shared" si="12"/>
        <v>0</v>
      </c>
      <c r="BC6" s="37">
        <f t="shared" si="13"/>
        <v>0</v>
      </c>
      <c r="BD6" s="38">
        <f t="shared" si="14"/>
        <v>0</v>
      </c>
      <c r="BE6" s="37">
        <f t="shared" si="15"/>
        <v>0</v>
      </c>
      <c r="BF6" s="54"/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9"/>
        <v>0</v>
      </c>
      <c r="AZ7" s="37">
        <f t="shared" si="10"/>
        <v>0</v>
      </c>
      <c r="BA7" s="37">
        <f t="shared" si="11"/>
        <v>0</v>
      </c>
      <c r="BB7" s="37">
        <f t="shared" si="12"/>
        <v>0</v>
      </c>
      <c r="BC7" s="37">
        <f t="shared" si="13"/>
        <v>0</v>
      </c>
      <c r="BD7" s="38">
        <f t="shared" si="14"/>
        <v>0</v>
      </c>
      <c r="BE7" s="37">
        <f t="shared" si="15"/>
        <v>0</v>
      </c>
      <c r="BF7" s="54"/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7"/>
      <c r="BD8" s="38"/>
      <c r="BE8" s="37">
        <f t="shared" si="15"/>
        <v>0</v>
      </c>
      <c r="BF8" s="54"/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9"/>
        <v>0</v>
      </c>
      <c r="AZ9" s="37">
        <f t="shared" si="10"/>
        <v>0</v>
      </c>
      <c r="BA9" s="37">
        <f t="shared" si="11"/>
        <v>0</v>
      </c>
      <c r="BB9" s="37">
        <f t="shared" si="12"/>
        <v>0</v>
      </c>
      <c r="BC9" s="37">
        <f t="shared" si="13"/>
        <v>0</v>
      </c>
      <c r="BD9" s="38">
        <f t="shared" si="14"/>
        <v>0</v>
      </c>
      <c r="BE9" s="37">
        <f t="shared" si="15"/>
        <v>0</v>
      </c>
      <c r="BF9" s="54"/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6"/>
        <v>0</v>
      </c>
      <c r="AW10" s="37">
        <f t="shared" si="7"/>
        <v>0</v>
      </c>
      <c r="AX10" s="37">
        <f t="shared" si="8"/>
        <v>0</v>
      </c>
      <c r="AY10" s="37">
        <f t="shared" si="9"/>
        <v>0</v>
      </c>
      <c r="AZ10" s="37">
        <f t="shared" si="10"/>
        <v>0</v>
      </c>
      <c r="BA10" s="37">
        <f t="shared" si="11"/>
        <v>0</v>
      </c>
      <c r="BB10" s="37">
        <f t="shared" si="12"/>
        <v>0</v>
      </c>
      <c r="BC10" s="37">
        <f t="shared" si="13"/>
        <v>0</v>
      </c>
      <c r="BD10" s="38">
        <f t="shared" si="14"/>
        <v>0</v>
      </c>
      <c r="BE10" s="37">
        <f t="shared" si="15"/>
        <v>0</v>
      </c>
      <c r="BF10" s="54"/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6"/>
        <v>0</v>
      </c>
      <c r="AW11" s="37">
        <f t="shared" si="7"/>
        <v>0</v>
      </c>
      <c r="AX11" s="37">
        <f t="shared" si="8"/>
        <v>0</v>
      </c>
      <c r="AY11" s="37">
        <f t="shared" si="9"/>
        <v>0</v>
      </c>
      <c r="AZ11" s="37">
        <f t="shared" si="10"/>
        <v>0</v>
      </c>
      <c r="BA11" s="37">
        <f t="shared" si="11"/>
        <v>0</v>
      </c>
      <c r="BB11" s="37">
        <f t="shared" si="12"/>
        <v>0</v>
      </c>
      <c r="BC11" s="37">
        <f t="shared" si="13"/>
        <v>0</v>
      </c>
      <c r="BD11" s="38">
        <f t="shared" si="14"/>
        <v>0</v>
      </c>
      <c r="BE11" s="37">
        <f t="shared" si="15"/>
        <v>0</v>
      </c>
      <c r="BF11" s="54"/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6"/>
        <v>0</v>
      </c>
      <c r="AW12" s="37">
        <f t="shared" si="7"/>
        <v>0</v>
      </c>
      <c r="AX12" s="37">
        <f t="shared" si="8"/>
        <v>0</v>
      </c>
      <c r="AY12" s="37">
        <f t="shared" si="9"/>
        <v>0</v>
      </c>
      <c r="AZ12" s="37">
        <f t="shared" si="10"/>
        <v>0</v>
      </c>
      <c r="BA12" s="37">
        <f t="shared" si="11"/>
        <v>0</v>
      </c>
      <c r="BB12" s="37">
        <f t="shared" si="12"/>
        <v>0</v>
      </c>
      <c r="BC12" s="37">
        <f t="shared" si="13"/>
        <v>0</v>
      </c>
      <c r="BD12" s="38">
        <f t="shared" si="14"/>
        <v>0</v>
      </c>
      <c r="BE12" s="37">
        <f t="shared" si="15"/>
        <v>0</v>
      </c>
      <c r="BF12" s="54"/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6"/>
        <v>0</v>
      </c>
      <c r="AW13" s="37">
        <f t="shared" si="7"/>
        <v>0</v>
      </c>
      <c r="AX13" s="37">
        <f t="shared" si="8"/>
        <v>0</v>
      </c>
      <c r="AY13" s="37">
        <f t="shared" si="9"/>
        <v>0</v>
      </c>
      <c r="AZ13" s="37">
        <f t="shared" si="10"/>
        <v>0</v>
      </c>
      <c r="BA13" s="37">
        <f t="shared" si="11"/>
        <v>0</v>
      </c>
      <c r="BB13" s="37">
        <f t="shared" si="12"/>
        <v>0</v>
      </c>
      <c r="BC13" s="37">
        <f t="shared" si="13"/>
        <v>0</v>
      </c>
      <c r="BD13" s="38">
        <f t="shared" si="14"/>
        <v>0</v>
      </c>
      <c r="BE13" s="37">
        <f t="shared" si="15"/>
        <v>0</v>
      </c>
      <c r="BF13" s="54"/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6"/>
        <v>0</v>
      </c>
      <c r="AW14" s="37">
        <f t="shared" si="7"/>
        <v>0</v>
      </c>
      <c r="AX14" s="37">
        <f t="shared" si="8"/>
        <v>0</v>
      </c>
      <c r="AY14" s="37">
        <f t="shared" si="9"/>
        <v>0</v>
      </c>
      <c r="AZ14" s="37">
        <f t="shared" si="10"/>
        <v>0</v>
      </c>
      <c r="BA14" s="37">
        <f t="shared" si="11"/>
        <v>0</v>
      </c>
      <c r="BB14" s="37">
        <f t="shared" si="12"/>
        <v>0</v>
      </c>
      <c r="BC14" s="37">
        <f t="shared" si="13"/>
        <v>0</v>
      </c>
      <c r="BD14" s="38">
        <f t="shared" si="14"/>
        <v>0</v>
      </c>
      <c r="BE14" s="37">
        <f t="shared" si="15"/>
        <v>0</v>
      </c>
      <c r="BF14" s="54"/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6"/>
        <v>0</v>
      </c>
      <c r="AW15" s="37">
        <f t="shared" si="7"/>
        <v>0</v>
      </c>
      <c r="AX15" s="37">
        <f t="shared" si="8"/>
        <v>0</v>
      </c>
      <c r="AY15" s="37">
        <f t="shared" si="9"/>
        <v>0</v>
      </c>
      <c r="AZ15" s="37">
        <f t="shared" si="10"/>
        <v>0</v>
      </c>
      <c r="BA15" s="37">
        <f t="shared" si="11"/>
        <v>0</v>
      </c>
      <c r="BB15" s="37">
        <f t="shared" si="12"/>
        <v>0</v>
      </c>
      <c r="BC15" s="37">
        <f t="shared" si="13"/>
        <v>0</v>
      </c>
      <c r="BD15" s="38">
        <f t="shared" si="14"/>
        <v>0</v>
      </c>
      <c r="BE15" s="37">
        <f t="shared" si="15"/>
        <v>0</v>
      </c>
      <c r="BF15" s="54"/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6"/>
        <v>0</v>
      </c>
      <c r="AW16" s="37">
        <f t="shared" si="7"/>
        <v>0</v>
      </c>
      <c r="AX16" s="37">
        <f t="shared" si="8"/>
        <v>0</v>
      </c>
      <c r="AY16" s="37">
        <f t="shared" si="9"/>
        <v>0</v>
      </c>
      <c r="AZ16" s="37">
        <f t="shared" si="10"/>
        <v>0</v>
      </c>
      <c r="BA16" s="37">
        <f t="shared" si="11"/>
        <v>0</v>
      </c>
      <c r="BB16" s="37">
        <f t="shared" si="12"/>
        <v>0</v>
      </c>
      <c r="BC16" s="37">
        <f t="shared" si="13"/>
        <v>0</v>
      </c>
      <c r="BD16" s="38">
        <f t="shared" si="14"/>
        <v>0</v>
      </c>
      <c r="BE16" s="37">
        <f t="shared" si="15"/>
        <v>0</v>
      </c>
      <c r="BF16" s="54"/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6"/>
        <v>0</v>
      </c>
      <c r="AW17" s="37">
        <f t="shared" si="7"/>
        <v>0</v>
      </c>
      <c r="AX17" s="37">
        <f t="shared" si="8"/>
        <v>0</v>
      </c>
      <c r="AY17" s="37">
        <f t="shared" si="9"/>
        <v>0</v>
      </c>
      <c r="AZ17" s="37">
        <f t="shared" si="10"/>
        <v>0</v>
      </c>
      <c r="BA17" s="37">
        <f t="shared" si="11"/>
        <v>0</v>
      </c>
      <c r="BB17" s="37">
        <f t="shared" si="12"/>
        <v>0</v>
      </c>
      <c r="BC17" s="37">
        <f t="shared" si="13"/>
        <v>0</v>
      </c>
      <c r="BD17" s="38">
        <f t="shared" si="14"/>
        <v>0</v>
      </c>
      <c r="BE17" s="37">
        <f t="shared" si="15"/>
        <v>0</v>
      </c>
      <c r="BF17" s="54"/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6"/>
        <v>0</v>
      </c>
      <c r="AW18" s="37">
        <f t="shared" si="7"/>
        <v>0</v>
      </c>
      <c r="AX18" s="37">
        <f t="shared" si="8"/>
        <v>0</v>
      </c>
      <c r="AY18" s="37">
        <f t="shared" si="9"/>
        <v>0</v>
      </c>
      <c r="AZ18" s="37">
        <f t="shared" si="10"/>
        <v>0</v>
      </c>
      <c r="BA18" s="37">
        <f t="shared" si="11"/>
        <v>0</v>
      </c>
      <c r="BB18" s="37">
        <f t="shared" si="12"/>
        <v>0</v>
      </c>
      <c r="BC18" s="37">
        <f t="shared" si="13"/>
        <v>0</v>
      </c>
      <c r="BD18" s="38">
        <f t="shared" si="14"/>
        <v>0</v>
      </c>
      <c r="BE18" s="37">
        <f t="shared" si="15"/>
        <v>0</v>
      </c>
      <c r="BF18" s="54"/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6"/>
        <v>0</v>
      </c>
      <c r="AW19" s="37">
        <f t="shared" si="7"/>
        <v>0</v>
      </c>
      <c r="AX19" s="37">
        <f t="shared" si="8"/>
        <v>0</v>
      </c>
      <c r="AY19" s="37">
        <f t="shared" si="9"/>
        <v>0</v>
      </c>
      <c r="AZ19" s="37">
        <f t="shared" si="10"/>
        <v>0</v>
      </c>
      <c r="BA19" s="37">
        <f t="shared" si="11"/>
        <v>0</v>
      </c>
      <c r="BB19" s="37">
        <f t="shared" si="12"/>
        <v>0</v>
      </c>
      <c r="BC19" s="37">
        <f t="shared" si="13"/>
        <v>0</v>
      </c>
      <c r="BD19" s="38">
        <f t="shared" si="14"/>
        <v>0</v>
      </c>
      <c r="BE19" s="37">
        <f t="shared" si="15"/>
        <v>0</v>
      </c>
      <c r="BF19" s="54"/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6"/>
        <v>0</v>
      </c>
      <c r="AW20" s="37">
        <f t="shared" si="7"/>
        <v>0</v>
      </c>
      <c r="AX20" s="37">
        <f t="shared" si="8"/>
        <v>0</v>
      </c>
      <c r="AY20" s="37">
        <f t="shared" si="9"/>
        <v>0</v>
      </c>
      <c r="AZ20" s="37">
        <f t="shared" si="10"/>
        <v>0</v>
      </c>
      <c r="BA20" s="37">
        <f t="shared" si="11"/>
        <v>0</v>
      </c>
      <c r="BB20" s="37">
        <f t="shared" si="12"/>
        <v>0</v>
      </c>
      <c r="BC20" s="37">
        <f t="shared" si="13"/>
        <v>0</v>
      </c>
      <c r="BD20" s="38">
        <f t="shared" si="14"/>
        <v>0</v>
      </c>
      <c r="BE20" s="37">
        <f t="shared" si="15"/>
        <v>0</v>
      </c>
      <c r="BF20" s="54"/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6"/>
        <v>0</v>
      </c>
      <c r="AW21" s="37">
        <f t="shared" si="7"/>
        <v>0</v>
      </c>
      <c r="AX21" s="37">
        <f t="shared" si="8"/>
        <v>0</v>
      </c>
      <c r="AY21" s="37">
        <f t="shared" si="9"/>
        <v>0</v>
      </c>
      <c r="AZ21" s="37">
        <f t="shared" si="10"/>
        <v>0</v>
      </c>
      <c r="BA21" s="37">
        <f t="shared" si="11"/>
        <v>0</v>
      </c>
      <c r="BB21" s="37">
        <f t="shared" si="12"/>
        <v>0</v>
      </c>
      <c r="BC21" s="37">
        <f t="shared" si="13"/>
        <v>0</v>
      </c>
      <c r="BD21" s="38">
        <f t="shared" si="14"/>
        <v>0</v>
      </c>
      <c r="BE21" s="37">
        <f t="shared" si="15"/>
        <v>0</v>
      </c>
      <c r="BF21" s="54"/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6"/>
        <v>0</v>
      </c>
      <c r="AW22" s="37">
        <f t="shared" si="7"/>
        <v>0</v>
      </c>
      <c r="AX22" s="37">
        <f t="shared" si="8"/>
        <v>0</v>
      </c>
      <c r="AY22" s="37">
        <f t="shared" si="9"/>
        <v>0</v>
      </c>
      <c r="AZ22" s="37">
        <f t="shared" si="10"/>
        <v>0</v>
      </c>
      <c r="BA22" s="37">
        <f t="shared" si="11"/>
        <v>0</v>
      </c>
      <c r="BB22" s="37">
        <f t="shared" si="12"/>
        <v>0</v>
      </c>
      <c r="BC22" s="37">
        <f t="shared" si="13"/>
        <v>0</v>
      </c>
      <c r="BD22" s="38">
        <f t="shared" si="14"/>
        <v>0</v>
      </c>
      <c r="BE22" s="37">
        <f t="shared" si="15"/>
        <v>0</v>
      </c>
      <c r="BF22" s="54"/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6"/>
        <v>0</v>
      </c>
      <c r="AW23" s="37">
        <f t="shared" si="7"/>
        <v>0</v>
      </c>
      <c r="AX23" s="37">
        <f t="shared" si="8"/>
        <v>0</v>
      </c>
      <c r="AY23" s="37">
        <f t="shared" si="9"/>
        <v>0</v>
      </c>
      <c r="AZ23" s="37">
        <f t="shared" si="10"/>
        <v>0</v>
      </c>
      <c r="BA23" s="37">
        <f t="shared" si="11"/>
        <v>0</v>
      </c>
      <c r="BB23" s="37">
        <f t="shared" si="12"/>
        <v>0</v>
      </c>
      <c r="BC23" s="37">
        <f t="shared" si="13"/>
        <v>0</v>
      </c>
      <c r="BD23" s="38">
        <f t="shared" si="14"/>
        <v>0</v>
      </c>
      <c r="BE23" s="37">
        <f t="shared" si="15"/>
        <v>0</v>
      </c>
      <c r="BF23" s="54"/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6"/>
        <v>0</v>
      </c>
      <c r="AW24" s="37">
        <f t="shared" si="7"/>
        <v>0</v>
      </c>
      <c r="AX24" s="37">
        <f t="shared" si="8"/>
        <v>0</v>
      </c>
      <c r="AY24" s="37">
        <f t="shared" si="9"/>
        <v>0</v>
      </c>
      <c r="AZ24" s="37">
        <f t="shared" si="10"/>
        <v>0</v>
      </c>
      <c r="BA24" s="37">
        <f t="shared" si="11"/>
        <v>0</v>
      </c>
      <c r="BB24" s="37">
        <f t="shared" si="12"/>
        <v>0</v>
      </c>
      <c r="BC24" s="37">
        <f t="shared" si="13"/>
        <v>0</v>
      </c>
      <c r="BD24" s="38">
        <f t="shared" si="14"/>
        <v>0</v>
      </c>
      <c r="BE24" s="37">
        <f t="shared" si="15"/>
        <v>0</v>
      </c>
      <c r="BF24" s="54"/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6"/>
        <v>0</v>
      </c>
      <c r="AW25" s="37">
        <f t="shared" si="7"/>
        <v>0</v>
      </c>
      <c r="AX25" s="37">
        <f t="shared" si="8"/>
        <v>0</v>
      </c>
      <c r="AY25" s="37">
        <f t="shared" si="9"/>
        <v>0</v>
      </c>
      <c r="AZ25" s="37">
        <f t="shared" si="10"/>
        <v>0</v>
      </c>
      <c r="BA25" s="37">
        <f t="shared" si="11"/>
        <v>0</v>
      </c>
      <c r="BB25" s="37">
        <f t="shared" si="12"/>
        <v>0</v>
      </c>
      <c r="BC25" s="37">
        <f t="shared" si="13"/>
        <v>0</v>
      </c>
      <c r="BD25" s="38">
        <f t="shared" si="14"/>
        <v>0</v>
      </c>
      <c r="BE25" s="37">
        <f t="shared" si="15"/>
        <v>0</v>
      </c>
      <c r="BF25" s="54"/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6"/>
        <v>0</v>
      </c>
      <c r="AW26" s="37">
        <f t="shared" si="7"/>
        <v>0</v>
      </c>
      <c r="AX26" s="37">
        <f t="shared" si="8"/>
        <v>0</v>
      </c>
      <c r="AY26" s="37">
        <f t="shared" si="9"/>
        <v>0</v>
      </c>
      <c r="AZ26" s="37">
        <f t="shared" si="10"/>
        <v>0</v>
      </c>
      <c r="BA26" s="37">
        <f t="shared" si="11"/>
        <v>0</v>
      </c>
      <c r="BB26" s="37">
        <f t="shared" si="12"/>
        <v>0</v>
      </c>
      <c r="BC26" s="37">
        <f t="shared" si="13"/>
        <v>0</v>
      </c>
      <c r="BD26" s="38">
        <f t="shared" si="14"/>
        <v>0</v>
      </c>
      <c r="BE26" s="37">
        <f t="shared" si="15"/>
        <v>0</v>
      </c>
      <c r="BF26" s="54"/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6"/>
        <v>0</v>
      </c>
      <c r="AW27" s="37">
        <f t="shared" si="7"/>
        <v>0</v>
      </c>
      <c r="AX27" s="37">
        <f t="shared" si="8"/>
        <v>0</v>
      </c>
      <c r="AY27" s="37">
        <f t="shared" si="9"/>
        <v>0</v>
      </c>
      <c r="AZ27" s="37">
        <f t="shared" si="10"/>
        <v>0</v>
      </c>
      <c r="BA27" s="37">
        <f t="shared" si="11"/>
        <v>0</v>
      </c>
      <c r="BB27" s="37">
        <f t="shared" si="12"/>
        <v>0</v>
      </c>
      <c r="BC27" s="37">
        <f t="shared" si="13"/>
        <v>0</v>
      </c>
      <c r="BD27" s="38">
        <f t="shared" si="14"/>
        <v>0</v>
      </c>
      <c r="BE27" s="37">
        <f t="shared" si="15"/>
        <v>0</v>
      </c>
      <c r="BF27" s="54"/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6"/>
        <v>0</v>
      </c>
      <c r="AW28" s="37">
        <f t="shared" si="7"/>
        <v>0</v>
      </c>
      <c r="AX28" s="37">
        <f t="shared" si="8"/>
        <v>0</v>
      </c>
      <c r="AY28" s="37">
        <f t="shared" si="9"/>
        <v>0</v>
      </c>
      <c r="AZ28" s="37">
        <f t="shared" si="10"/>
        <v>0</v>
      </c>
      <c r="BA28" s="37">
        <f t="shared" si="11"/>
        <v>0</v>
      </c>
      <c r="BB28" s="37">
        <f t="shared" si="12"/>
        <v>0</v>
      </c>
      <c r="BC28" s="37">
        <f t="shared" si="13"/>
        <v>0</v>
      </c>
      <c r="BD28" s="38">
        <f t="shared" si="14"/>
        <v>0</v>
      </c>
      <c r="BE28" s="37">
        <f t="shared" si="15"/>
        <v>0</v>
      </c>
      <c r="BF28" s="54"/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6"/>
        <v>0</v>
      </c>
      <c r="AW29" s="37">
        <f t="shared" si="7"/>
        <v>0</v>
      </c>
      <c r="AX29" s="37">
        <f t="shared" si="8"/>
        <v>0</v>
      </c>
      <c r="AY29" s="37">
        <f t="shared" si="9"/>
        <v>0</v>
      </c>
      <c r="AZ29" s="37">
        <f t="shared" si="10"/>
        <v>0</v>
      </c>
      <c r="BA29" s="37">
        <f t="shared" si="11"/>
        <v>0</v>
      </c>
      <c r="BB29" s="37">
        <f t="shared" si="12"/>
        <v>0</v>
      </c>
      <c r="BC29" s="37">
        <f t="shared" si="13"/>
        <v>0</v>
      </c>
      <c r="BD29" s="38">
        <f t="shared" si="14"/>
        <v>0</v>
      </c>
      <c r="BE29" s="37">
        <f t="shared" si="15"/>
        <v>0</v>
      </c>
      <c r="BF29" s="54"/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6"/>
        <v>0</v>
      </c>
      <c r="AW30" s="37">
        <f t="shared" si="7"/>
        <v>0</v>
      </c>
      <c r="AX30" s="37">
        <f t="shared" si="8"/>
        <v>0</v>
      </c>
      <c r="AY30" s="37">
        <f t="shared" si="9"/>
        <v>0</v>
      </c>
      <c r="AZ30" s="37">
        <f t="shared" si="10"/>
        <v>0</v>
      </c>
      <c r="BA30" s="37">
        <f t="shared" si="11"/>
        <v>0</v>
      </c>
      <c r="BB30" s="37">
        <f t="shared" si="12"/>
        <v>0</v>
      </c>
      <c r="BC30" s="37">
        <f t="shared" si="13"/>
        <v>0</v>
      </c>
      <c r="BD30" s="38">
        <f t="shared" si="14"/>
        <v>0</v>
      </c>
      <c r="BE30" s="37">
        <f t="shared" si="15"/>
        <v>0</v>
      </c>
      <c r="BF30" s="54"/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6"/>
        <v>0</v>
      </c>
      <c r="AW31" s="37">
        <f t="shared" si="7"/>
        <v>0</v>
      </c>
      <c r="AX31" s="37">
        <f t="shared" si="8"/>
        <v>0</v>
      </c>
      <c r="AY31" s="37">
        <f t="shared" si="9"/>
        <v>0</v>
      </c>
      <c r="AZ31" s="37">
        <f t="shared" si="10"/>
        <v>0</v>
      </c>
      <c r="BA31" s="37">
        <f t="shared" si="11"/>
        <v>0</v>
      </c>
      <c r="BB31" s="37">
        <f t="shared" si="12"/>
        <v>0</v>
      </c>
      <c r="BC31" s="37">
        <f t="shared" si="13"/>
        <v>0</v>
      </c>
      <c r="BD31" s="38">
        <f t="shared" si="14"/>
        <v>0</v>
      </c>
      <c r="BE31" s="37">
        <f t="shared" si="15"/>
        <v>0</v>
      </c>
      <c r="BF31" s="54"/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6">SUM(D32)</f>
        <v>0</v>
      </c>
      <c r="AW32" s="37">
        <f t="shared" ref="AW32:AW51" si="17">+SUM(G32:P32)</f>
        <v>0</v>
      </c>
      <c r="AX32" s="37">
        <f t="shared" ref="AX32:AX51" si="18">+SUM(Q32:S32)</f>
        <v>0</v>
      </c>
      <c r="AY32" s="37">
        <f t="shared" ref="AY32:AY51" si="19">+SUM(T32:W32)</f>
        <v>0</v>
      </c>
      <c r="AZ32" s="37">
        <f t="shared" ref="AZ32:AZ51" si="20">+SUM(X32:AC32)</f>
        <v>0</v>
      </c>
      <c r="BA32" s="37">
        <f t="shared" ref="BA32:BA51" si="21">+SUM(AD32:AH32)</f>
        <v>0</v>
      </c>
      <c r="BB32" s="37">
        <f t="shared" ref="BB32:BB51" si="22">+SUM(AJ32:AL32)</f>
        <v>0</v>
      </c>
      <c r="BC32" s="37">
        <f t="shared" ref="BC32:BC51" si="23">+SUM(AM32:AP32)</f>
        <v>0</v>
      </c>
      <c r="BD32" s="38">
        <f t="shared" ref="BD32:BD51" si="24">+SUM(AQ32:AT32)</f>
        <v>0</v>
      </c>
      <c r="BE32" s="37">
        <f t="shared" si="15"/>
        <v>0</v>
      </c>
      <c r="BF32" s="54"/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6"/>
        <v>0</v>
      </c>
      <c r="AW33" s="37">
        <f t="shared" si="17"/>
        <v>0</v>
      </c>
      <c r="AX33" s="37">
        <f t="shared" si="18"/>
        <v>0</v>
      </c>
      <c r="AY33" s="37">
        <f t="shared" si="19"/>
        <v>0</v>
      </c>
      <c r="AZ33" s="37">
        <f t="shared" si="20"/>
        <v>0</v>
      </c>
      <c r="BA33" s="37">
        <f t="shared" si="21"/>
        <v>0</v>
      </c>
      <c r="BB33" s="37">
        <f t="shared" si="22"/>
        <v>0</v>
      </c>
      <c r="BC33" s="37">
        <f t="shared" si="23"/>
        <v>0</v>
      </c>
      <c r="BD33" s="38">
        <f t="shared" si="24"/>
        <v>0</v>
      </c>
      <c r="BE33" s="37">
        <f t="shared" si="15"/>
        <v>0</v>
      </c>
      <c r="BF33" s="54"/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6"/>
        <v>0</v>
      </c>
      <c r="AW34" s="37">
        <f t="shared" si="17"/>
        <v>0</v>
      </c>
      <c r="AX34" s="37">
        <f t="shared" si="18"/>
        <v>0</v>
      </c>
      <c r="AY34" s="37">
        <f t="shared" si="19"/>
        <v>0</v>
      </c>
      <c r="AZ34" s="37">
        <f t="shared" si="20"/>
        <v>0</v>
      </c>
      <c r="BA34" s="37">
        <f t="shared" si="21"/>
        <v>0</v>
      </c>
      <c r="BB34" s="37">
        <f t="shared" si="22"/>
        <v>0</v>
      </c>
      <c r="BC34" s="37">
        <f t="shared" si="23"/>
        <v>0</v>
      </c>
      <c r="BD34" s="38">
        <f t="shared" si="24"/>
        <v>0</v>
      </c>
      <c r="BE34" s="37">
        <f t="shared" si="15"/>
        <v>0</v>
      </c>
      <c r="BF34" s="54"/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6"/>
        <v>0</v>
      </c>
      <c r="AW35" s="37">
        <f t="shared" si="17"/>
        <v>0</v>
      </c>
      <c r="AX35" s="37">
        <f t="shared" si="18"/>
        <v>0</v>
      </c>
      <c r="AY35" s="37">
        <f t="shared" si="19"/>
        <v>0</v>
      </c>
      <c r="AZ35" s="37">
        <f t="shared" si="20"/>
        <v>0</v>
      </c>
      <c r="BA35" s="37">
        <f t="shared" si="21"/>
        <v>0</v>
      </c>
      <c r="BB35" s="37">
        <f t="shared" si="22"/>
        <v>0</v>
      </c>
      <c r="BC35" s="37">
        <f t="shared" si="23"/>
        <v>0</v>
      </c>
      <c r="BD35" s="38">
        <f t="shared" si="24"/>
        <v>0</v>
      </c>
      <c r="BE35" s="37">
        <f t="shared" si="15"/>
        <v>0</v>
      </c>
      <c r="BF35" s="54"/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6"/>
        <v>0</v>
      </c>
      <c r="AW36" s="37">
        <f t="shared" si="17"/>
        <v>0</v>
      </c>
      <c r="AX36" s="37">
        <f t="shared" si="18"/>
        <v>0</v>
      </c>
      <c r="AY36" s="37">
        <f t="shared" si="19"/>
        <v>0</v>
      </c>
      <c r="AZ36" s="37">
        <f t="shared" si="20"/>
        <v>0</v>
      </c>
      <c r="BA36" s="37">
        <f t="shared" si="21"/>
        <v>0</v>
      </c>
      <c r="BB36" s="37">
        <f t="shared" si="22"/>
        <v>0</v>
      </c>
      <c r="BC36" s="37">
        <f t="shared" si="23"/>
        <v>0</v>
      </c>
      <c r="BD36" s="38">
        <f t="shared" si="24"/>
        <v>0</v>
      </c>
      <c r="BE36" s="37">
        <f t="shared" si="15"/>
        <v>0</v>
      </c>
      <c r="BF36" s="54"/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6"/>
        <v>0</v>
      </c>
      <c r="AW37" s="37">
        <f t="shared" si="17"/>
        <v>0</v>
      </c>
      <c r="AX37" s="37">
        <f t="shared" si="18"/>
        <v>0</v>
      </c>
      <c r="AY37" s="37">
        <f t="shared" si="19"/>
        <v>0</v>
      </c>
      <c r="AZ37" s="37">
        <f t="shared" si="20"/>
        <v>0</v>
      </c>
      <c r="BA37" s="37">
        <f t="shared" si="21"/>
        <v>0</v>
      </c>
      <c r="BB37" s="37">
        <f t="shared" si="22"/>
        <v>0</v>
      </c>
      <c r="BC37" s="37">
        <f t="shared" si="23"/>
        <v>0</v>
      </c>
      <c r="BD37" s="38">
        <f t="shared" si="24"/>
        <v>0</v>
      </c>
      <c r="BE37" s="37">
        <f t="shared" si="15"/>
        <v>0</v>
      </c>
      <c r="BF37" s="54"/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6"/>
        <v>0</v>
      </c>
      <c r="AW38" s="37">
        <f t="shared" si="17"/>
        <v>0</v>
      </c>
      <c r="AX38" s="37">
        <f t="shared" si="18"/>
        <v>0</v>
      </c>
      <c r="AY38" s="37">
        <f t="shared" si="19"/>
        <v>0</v>
      </c>
      <c r="AZ38" s="37">
        <f t="shared" si="20"/>
        <v>0</v>
      </c>
      <c r="BA38" s="37">
        <f t="shared" si="21"/>
        <v>0</v>
      </c>
      <c r="BB38" s="37">
        <f t="shared" si="22"/>
        <v>0</v>
      </c>
      <c r="BC38" s="37">
        <f t="shared" si="23"/>
        <v>0</v>
      </c>
      <c r="BD38" s="38">
        <f t="shared" si="24"/>
        <v>0</v>
      </c>
      <c r="BE38" s="37">
        <f t="shared" si="15"/>
        <v>0</v>
      </c>
      <c r="BF38" s="54"/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6"/>
        <v>0</v>
      </c>
      <c r="AW39" s="37">
        <f t="shared" si="17"/>
        <v>0</v>
      </c>
      <c r="AX39" s="37">
        <f t="shared" si="18"/>
        <v>0</v>
      </c>
      <c r="AY39" s="37">
        <f t="shared" si="19"/>
        <v>0</v>
      </c>
      <c r="AZ39" s="37">
        <f t="shared" si="20"/>
        <v>0</v>
      </c>
      <c r="BA39" s="37">
        <f t="shared" si="21"/>
        <v>0</v>
      </c>
      <c r="BB39" s="37">
        <f t="shared" si="22"/>
        <v>0</v>
      </c>
      <c r="BC39" s="37">
        <f t="shared" si="23"/>
        <v>0</v>
      </c>
      <c r="BD39" s="38">
        <f t="shared" si="24"/>
        <v>0</v>
      </c>
      <c r="BE39" s="37">
        <f t="shared" si="15"/>
        <v>0</v>
      </c>
      <c r="BF39" s="54"/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6"/>
        <v>0</v>
      </c>
      <c r="AW40" s="37">
        <f t="shared" si="17"/>
        <v>0</v>
      </c>
      <c r="AX40" s="37">
        <f t="shared" si="18"/>
        <v>0</v>
      </c>
      <c r="AY40" s="37">
        <f t="shared" si="19"/>
        <v>0</v>
      </c>
      <c r="AZ40" s="37">
        <f t="shared" si="20"/>
        <v>0</v>
      </c>
      <c r="BA40" s="37">
        <f t="shared" si="21"/>
        <v>0</v>
      </c>
      <c r="BB40" s="37">
        <f t="shared" si="22"/>
        <v>0</v>
      </c>
      <c r="BC40" s="37">
        <f t="shared" si="23"/>
        <v>0</v>
      </c>
      <c r="BD40" s="38">
        <f t="shared" si="24"/>
        <v>0</v>
      </c>
      <c r="BE40" s="37">
        <f t="shared" si="15"/>
        <v>0</v>
      </c>
      <c r="BF40" s="54"/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6"/>
        <v>0</v>
      </c>
      <c r="AW41" s="37">
        <f t="shared" si="17"/>
        <v>0</v>
      </c>
      <c r="AX41" s="37">
        <f t="shared" si="18"/>
        <v>0</v>
      </c>
      <c r="AY41" s="37">
        <f t="shared" si="19"/>
        <v>0</v>
      </c>
      <c r="AZ41" s="37">
        <f t="shared" si="20"/>
        <v>0</v>
      </c>
      <c r="BA41" s="37">
        <f t="shared" si="21"/>
        <v>0</v>
      </c>
      <c r="BB41" s="37">
        <f t="shared" si="22"/>
        <v>0</v>
      </c>
      <c r="BC41" s="37">
        <f t="shared" si="23"/>
        <v>0</v>
      </c>
      <c r="BD41" s="38">
        <f t="shared" si="24"/>
        <v>0</v>
      </c>
      <c r="BE41" s="37">
        <f t="shared" si="15"/>
        <v>0</v>
      </c>
      <c r="BF41" s="54"/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6"/>
        <v>0</v>
      </c>
      <c r="AW42" s="37">
        <f t="shared" si="17"/>
        <v>0</v>
      </c>
      <c r="AX42" s="37">
        <f t="shared" si="18"/>
        <v>0</v>
      </c>
      <c r="AY42" s="37">
        <f t="shared" si="19"/>
        <v>0</v>
      </c>
      <c r="AZ42" s="37">
        <f t="shared" si="20"/>
        <v>0</v>
      </c>
      <c r="BA42" s="37">
        <f t="shared" si="21"/>
        <v>0</v>
      </c>
      <c r="BB42" s="37">
        <f t="shared" si="22"/>
        <v>0</v>
      </c>
      <c r="BC42" s="37">
        <f t="shared" si="23"/>
        <v>0</v>
      </c>
      <c r="BD42" s="38">
        <f t="shared" si="24"/>
        <v>0</v>
      </c>
      <c r="BE42" s="37">
        <f t="shared" si="15"/>
        <v>0</v>
      </c>
      <c r="BF42" s="54"/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6"/>
        <v>0</v>
      </c>
      <c r="AW43" s="37">
        <f t="shared" si="17"/>
        <v>0</v>
      </c>
      <c r="AX43" s="37">
        <f t="shared" si="18"/>
        <v>0</v>
      </c>
      <c r="AY43" s="37">
        <f t="shared" si="19"/>
        <v>0</v>
      </c>
      <c r="AZ43" s="37">
        <f t="shared" si="20"/>
        <v>0</v>
      </c>
      <c r="BA43" s="37">
        <f t="shared" si="21"/>
        <v>0</v>
      </c>
      <c r="BB43" s="37">
        <f t="shared" si="22"/>
        <v>0</v>
      </c>
      <c r="BC43" s="37">
        <f t="shared" si="23"/>
        <v>0</v>
      </c>
      <c r="BD43" s="38">
        <f t="shared" si="24"/>
        <v>0</v>
      </c>
      <c r="BE43" s="37">
        <f t="shared" si="15"/>
        <v>0</v>
      </c>
      <c r="BF43" s="54"/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6"/>
        <v>0</v>
      </c>
      <c r="AW44" s="37">
        <f t="shared" si="17"/>
        <v>0</v>
      </c>
      <c r="AX44" s="37">
        <f t="shared" si="18"/>
        <v>0</v>
      </c>
      <c r="AY44" s="37">
        <f t="shared" si="19"/>
        <v>0</v>
      </c>
      <c r="AZ44" s="37">
        <f t="shared" si="20"/>
        <v>0</v>
      </c>
      <c r="BA44" s="37">
        <f t="shared" si="21"/>
        <v>0</v>
      </c>
      <c r="BB44" s="37">
        <f t="shared" si="22"/>
        <v>0</v>
      </c>
      <c r="BC44" s="37">
        <f t="shared" si="23"/>
        <v>0</v>
      </c>
      <c r="BD44" s="38">
        <f t="shared" si="24"/>
        <v>0</v>
      </c>
      <c r="BE44" s="37">
        <f t="shared" si="15"/>
        <v>0</v>
      </c>
      <c r="BF44" s="54"/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6"/>
        <v>0</v>
      </c>
      <c r="AW45" s="37">
        <f t="shared" si="17"/>
        <v>0</v>
      </c>
      <c r="AX45" s="37">
        <f t="shared" si="18"/>
        <v>0</v>
      </c>
      <c r="AY45" s="37">
        <f t="shared" si="19"/>
        <v>0</v>
      </c>
      <c r="AZ45" s="37">
        <f t="shared" si="20"/>
        <v>0</v>
      </c>
      <c r="BA45" s="37">
        <f t="shared" si="21"/>
        <v>0</v>
      </c>
      <c r="BB45" s="37">
        <f t="shared" si="22"/>
        <v>0</v>
      </c>
      <c r="BC45" s="37">
        <f t="shared" si="23"/>
        <v>0</v>
      </c>
      <c r="BD45" s="38">
        <f t="shared" si="24"/>
        <v>0</v>
      </c>
      <c r="BE45" s="37">
        <f t="shared" si="15"/>
        <v>0</v>
      </c>
      <c r="BF45" s="54"/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6"/>
        <v>0</v>
      </c>
      <c r="AW46" s="37">
        <f t="shared" si="17"/>
        <v>0</v>
      </c>
      <c r="AX46" s="37">
        <f t="shared" si="18"/>
        <v>0</v>
      </c>
      <c r="AY46" s="37">
        <f t="shared" si="19"/>
        <v>0</v>
      </c>
      <c r="AZ46" s="37">
        <f t="shared" si="20"/>
        <v>0</v>
      </c>
      <c r="BA46" s="37">
        <f t="shared" si="21"/>
        <v>0</v>
      </c>
      <c r="BB46" s="37">
        <f t="shared" si="22"/>
        <v>0</v>
      </c>
      <c r="BC46" s="37">
        <f t="shared" si="23"/>
        <v>0</v>
      </c>
      <c r="BD46" s="38">
        <f t="shared" si="24"/>
        <v>0</v>
      </c>
      <c r="BE46" s="37">
        <f t="shared" si="15"/>
        <v>0</v>
      </c>
      <c r="BF46" s="54"/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6"/>
        <v>0</v>
      </c>
      <c r="AW47" s="37">
        <f t="shared" si="17"/>
        <v>0</v>
      </c>
      <c r="AX47" s="37">
        <f t="shared" si="18"/>
        <v>0</v>
      </c>
      <c r="AY47" s="37">
        <f t="shared" si="19"/>
        <v>0</v>
      </c>
      <c r="AZ47" s="37">
        <f t="shared" si="20"/>
        <v>0</v>
      </c>
      <c r="BA47" s="37">
        <f t="shared" si="21"/>
        <v>0</v>
      </c>
      <c r="BB47" s="37">
        <f t="shared" si="22"/>
        <v>0</v>
      </c>
      <c r="BC47" s="37">
        <f t="shared" si="23"/>
        <v>0</v>
      </c>
      <c r="BD47" s="38">
        <f t="shared" si="24"/>
        <v>0</v>
      </c>
      <c r="BE47" s="37">
        <f t="shared" si="15"/>
        <v>0</v>
      </c>
      <c r="BF47" s="54"/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6"/>
        <v>0</v>
      </c>
      <c r="AW48" s="37">
        <f t="shared" si="17"/>
        <v>0</v>
      </c>
      <c r="AX48" s="37">
        <f t="shared" si="18"/>
        <v>0</v>
      </c>
      <c r="AY48" s="37">
        <f t="shared" si="19"/>
        <v>0</v>
      </c>
      <c r="AZ48" s="37">
        <f t="shared" si="20"/>
        <v>0</v>
      </c>
      <c r="BA48" s="37">
        <f t="shared" si="21"/>
        <v>0</v>
      </c>
      <c r="BB48" s="37">
        <f t="shared" si="22"/>
        <v>0</v>
      </c>
      <c r="BC48" s="37">
        <f t="shared" si="23"/>
        <v>0</v>
      </c>
      <c r="BD48" s="38">
        <f t="shared" si="24"/>
        <v>0</v>
      </c>
      <c r="BE48" s="37">
        <f t="shared" si="15"/>
        <v>0</v>
      </c>
      <c r="BF48" s="54"/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6"/>
        <v>0</v>
      </c>
      <c r="AW49" s="37">
        <f t="shared" si="17"/>
        <v>0</v>
      </c>
      <c r="AX49" s="37">
        <f t="shared" si="18"/>
        <v>0</v>
      </c>
      <c r="AY49" s="37">
        <f t="shared" si="19"/>
        <v>0</v>
      </c>
      <c r="AZ49" s="37">
        <f t="shared" si="20"/>
        <v>0</v>
      </c>
      <c r="BA49" s="37">
        <f t="shared" si="21"/>
        <v>0</v>
      </c>
      <c r="BB49" s="37">
        <f t="shared" si="22"/>
        <v>0</v>
      </c>
      <c r="BC49" s="37">
        <f t="shared" si="23"/>
        <v>0</v>
      </c>
      <c r="BD49" s="38">
        <f t="shared" si="24"/>
        <v>0</v>
      </c>
      <c r="BE49" s="37">
        <f t="shared" si="15"/>
        <v>0</v>
      </c>
      <c r="BF49" s="54"/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6"/>
        <v>0</v>
      </c>
      <c r="AW50" s="37">
        <f t="shared" si="17"/>
        <v>0</v>
      </c>
      <c r="AX50" s="37">
        <f t="shared" si="18"/>
        <v>0</v>
      </c>
      <c r="AY50" s="37">
        <f t="shared" si="19"/>
        <v>0</v>
      </c>
      <c r="AZ50" s="37">
        <f t="shared" si="20"/>
        <v>0</v>
      </c>
      <c r="BA50" s="37">
        <f t="shared" si="21"/>
        <v>0</v>
      </c>
      <c r="BB50" s="37">
        <f t="shared" si="22"/>
        <v>0</v>
      </c>
      <c r="BC50" s="37">
        <f t="shared" si="23"/>
        <v>0</v>
      </c>
      <c r="BD50" s="38">
        <f t="shared" si="24"/>
        <v>0</v>
      </c>
      <c r="BE50" s="37">
        <f t="shared" si="15"/>
        <v>0</v>
      </c>
      <c r="BF50" s="54"/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6"/>
        <v>0</v>
      </c>
      <c r="AW51" s="37">
        <f t="shared" si="17"/>
        <v>0</v>
      </c>
      <c r="AX51" s="37">
        <f t="shared" si="18"/>
        <v>0</v>
      </c>
      <c r="AY51" s="37">
        <f t="shared" si="19"/>
        <v>0</v>
      </c>
      <c r="AZ51" s="37">
        <f t="shared" si="20"/>
        <v>0</v>
      </c>
      <c r="BA51" s="37">
        <f t="shared" si="21"/>
        <v>0</v>
      </c>
      <c r="BB51" s="37">
        <f t="shared" si="22"/>
        <v>0</v>
      </c>
      <c r="BC51" s="37">
        <f t="shared" si="23"/>
        <v>0</v>
      </c>
      <c r="BD51" s="38">
        <f t="shared" si="24"/>
        <v>0</v>
      </c>
      <c r="BE51" s="37">
        <f t="shared" si="15"/>
        <v>0</v>
      </c>
      <c r="BF51" s="54"/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25">SUM(D52)</f>
        <v>0</v>
      </c>
      <c r="AW52" s="358">
        <f t="shared" ref="AW52:AW59" si="26">+SUM(G52:P52)</f>
        <v>0</v>
      </c>
      <c r="AX52" s="358">
        <f t="shared" ref="AX52:AX59" si="27">+SUM(Q52:S52)</f>
        <v>0</v>
      </c>
      <c r="AY52" s="358">
        <f t="shared" ref="AY52:AY59" si="28">+SUM(T52:W52)</f>
        <v>0</v>
      </c>
      <c r="AZ52" s="358">
        <f t="shared" ref="AZ52:AZ59" si="29">+SUM(X52:AC52)</f>
        <v>0</v>
      </c>
      <c r="BA52" s="358">
        <f t="shared" ref="BA52:BA59" si="30">+SUM(AD52:AH52)</f>
        <v>0</v>
      </c>
      <c r="BB52" s="358">
        <f t="shared" ref="BB52:BB59" si="31">+SUM(AJ52:AL52)</f>
        <v>0</v>
      </c>
      <c r="BC52" s="358">
        <f t="shared" ref="BC52:BC59" si="32">+SUM(AM52:AP52)</f>
        <v>0</v>
      </c>
      <c r="BD52" s="359">
        <f t="shared" ref="BD52:BD59" si="33">+SUM(AQ52:AT52)</f>
        <v>0</v>
      </c>
      <c r="BE52" s="358">
        <f>SUM(AV52:BD52)</f>
        <v>0</v>
      </c>
      <c r="BF52" s="54"/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25"/>
        <v>0</v>
      </c>
      <c r="AW53" s="358">
        <f t="shared" si="26"/>
        <v>0</v>
      </c>
      <c r="AX53" s="358">
        <f t="shared" si="27"/>
        <v>0</v>
      </c>
      <c r="AY53" s="358">
        <f t="shared" si="28"/>
        <v>0</v>
      </c>
      <c r="AZ53" s="358">
        <f t="shared" si="29"/>
        <v>0</v>
      </c>
      <c r="BA53" s="358">
        <f t="shared" si="30"/>
        <v>0</v>
      </c>
      <c r="BB53" s="358">
        <f t="shared" si="31"/>
        <v>0</v>
      </c>
      <c r="BC53" s="358">
        <f t="shared" si="32"/>
        <v>0</v>
      </c>
      <c r="BD53" s="359">
        <f t="shared" si="33"/>
        <v>0</v>
      </c>
      <c r="BE53" s="358">
        <f t="shared" ref="BE53:BE59" si="34">SUM(AV53:BD53)</f>
        <v>0</v>
      </c>
      <c r="BF53" s="54"/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25"/>
        <v>0</v>
      </c>
      <c r="AW54" s="358">
        <f t="shared" si="26"/>
        <v>0</v>
      </c>
      <c r="AX54" s="358">
        <f t="shared" si="27"/>
        <v>0</v>
      </c>
      <c r="AY54" s="358">
        <f t="shared" si="28"/>
        <v>0</v>
      </c>
      <c r="AZ54" s="358">
        <f t="shared" si="29"/>
        <v>0</v>
      </c>
      <c r="BA54" s="358">
        <f t="shared" si="30"/>
        <v>0</v>
      </c>
      <c r="BB54" s="358">
        <f t="shared" si="31"/>
        <v>0</v>
      </c>
      <c r="BC54" s="358">
        <f t="shared" si="32"/>
        <v>0</v>
      </c>
      <c r="BD54" s="359">
        <f t="shared" si="33"/>
        <v>0</v>
      </c>
      <c r="BE54" s="358">
        <f t="shared" si="34"/>
        <v>0</v>
      </c>
      <c r="BF54" s="54"/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25"/>
        <v>0</v>
      </c>
      <c r="AW55" s="358">
        <f t="shared" si="26"/>
        <v>0</v>
      </c>
      <c r="AX55" s="358">
        <f t="shared" si="27"/>
        <v>0</v>
      </c>
      <c r="AY55" s="358">
        <f t="shared" si="28"/>
        <v>0</v>
      </c>
      <c r="AZ55" s="358">
        <f t="shared" si="29"/>
        <v>0</v>
      </c>
      <c r="BA55" s="358">
        <f t="shared" si="30"/>
        <v>0</v>
      </c>
      <c r="BB55" s="358">
        <f t="shared" si="31"/>
        <v>0</v>
      </c>
      <c r="BC55" s="358">
        <f t="shared" si="32"/>
        <v>0</v>
      </c>
      <c r="BD55" s="359">
        <f t="shared" si="33"/>
        <v>0</v>
      </c>
      <c r="BE55" s="358">
        <f t="shared" si="34"/>
        <v>0</v>
      </c>
      <c r="BF55" s="54"/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25"/>
        <v>0</v>
      </c>
      <c r="AW56" s="358">
        <f t="shared" si="26"/>
        <v>0</v>
      </c>
      <c r="AX56" s="358">
        <f t="shared" si="27"/>
        <v>0</v>
      </c>
      <c r="AY56" s="358">
        <f t="shared" si="28"/>
        <v>0</v>
      </c>
      <c r="AZ56" s="358">
        <f t="shared" si="29"/>
        <v>0</v>
      </c>
      <c r="BA56" s="358">
        <f t="shared" si="30"/>
        <v>0</v>
      </c>
      <c r="BB56" s="358">
        <f t="shared" si="31"/>
        <v>0</v>
      </c>
      <c r="BC56" s="358">
        <f t="shared" si="32"/>
        <v>0</v>
      </c>
      <c r="BD56" s="359">
        <f t="shared" si="33"/>
        <v>0</v>
      </c>
      <c r="BE56" s="358">
        <f t="shared" si="34"/>
        <v>0</v>
      </c>
      <c r="BF56" s="54"/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25"/>
        <v>0</v>
      </c>
      <c r="AW57" s="358">
        <f t="shared" si="26"/>
        <v>0</v>
      </c>
      <c r="AX57" s="358">
        <f t="shared" si="27"/>
        <v>0</v>
      </c>
      <c r="AY57" s="358">
        <f t="shared" si="28"/>
        <v>0</v>
      </c>
      <c r="AZ57" s="358">
        <f t="shared" si="29"/>
        <v>0</v>
      </c>
      <c r="BA57" s="358">
        <f t="shared" si="30"/>
        <v>0</v>
      </c>
      <c r="BB57" s="358">
        <f t="shared" si="31"/>
        <v>0</v>
      </c>
      <c r="BC57" s="358">
        <f t="shared" si="32"/>
        <v>0</v>
      </c>
      <c r="BD57" s="359">
        <f t="shared" si="33"/>
        <v>0</v>
      </c>
      <c r="BE57" s="358">
        <f t="shared" si="34"/>
        <v>0</v>
      </c>
      <c r="BF57" s="54"/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25"/>
        <v>0</v>
      </c>
      <c r="AW58" s="358">
        <f t="shared" si="26"/>
        <v>0</v>
      </c>
      <c r="AX58" s="358">
        <f t="shared" si="27"/>
        <v>0</v>
      </c>
      <c r="AY58" s="358">
        <f t="shared" si="28"/>
        <v>0</v>
      </c>
      <c r="AZ58" s="358">
        <f t="shared" si="29"/>
        <v>0</v>
      </c>
      <c r="BA58" s="358">
        <f t="shared" si="30"/>
        <v>0</v>
      </c>
      <c r="BB58" s="358">
        <f t="shared" si="31"/>
        <v>0</v>
      </c>
      <c r="BC58" s="358">
        <f t="shared" si="32"/>
        <v>0</v>
      </c>
      <c r="BD58" s="359">
        <f t="shared" si="33"/>
        <v>0</v>
      </c>
      <c r="BE58" s="358">
        <f t="shared" si="34"/>
        <v>0</v>
      </c>
      <c r="BF58" s="54"/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25"/>
        <v>0</v>
      </c>
      <c r="AW59" s="358">
        <f t="shared" si="26"/>
        <v>0</v>
      </c>
      <c r="AX59" s="358">
        <f t="shared" si="27"/>
        <v>0</v>
      </c>
      <c r="AY59" s="358">
        <f t="shared" si="28"/>
        <v>0</v>
      </c>
      <c r="AZ59" s="358">
        <f t="shared" si="29"/>
        <v>0</v>
      </c>
      <c r="BA59" s="358">
        <f t="shared" si="30"/>
        <v>0</v>
      </c>
      <c r="BB59" s="358">
        <f t="shared" si="31"/>
        <v>0</v>
      </c>
      <c r="BC59" s="358">
        <f t="shared" si="32"/>
        <v>0</v>
      </c>
      <c r="BD59" s="359">
        <f t="shared" si="33"/>
        <v>0</v>
      </c>
      <c r="BE59" s="358">
        <f t="shared" si="34"/>
        <v>0</v>
      </c>
      <c r="BF59" s="54"/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35">SUM(D60)</f>
        <v>0</v>
      </c>
      <c r="AW60" s="358">
        <f t="shared" ref="AW60" si="36">+SUM(G60:P60)</f>
        <v>0</v>
      </c>
      <c r="AX60" s="358">
        <f t="shared" ref="AX60" si="37">+SUM(Q60:S60)</f>
        <v>0</v>
      </c>
      <c r="AY60" s="358">
        <f t="shared" ref="AY60" si="38">+SUM(T60:W60)</f>
        <v>0</v>
      </c>
      <c r="AZ60" s="358">
        <f t="shared" ref="AZ60" si="39">+SUM(X60:AC60)</f>
        <v>0</v>
      </c>
      <c r="BA60" s="358">
        <f t="shared" ref="BA60" si="40">+SUM(AD60:AH60)</f>
        <v>0</v>
      </c>
      <c r="BB60" s="358">
        <f t="shared" ref="BB60" si="41">+SUM(AJ60:AL60)</f>
        <v>0</v>
      </c>
      <c r="BC60" s="358">
        <f t="shared" ref="BC60" si="42">+SUM(AM60:AP60)</f>
        <v>0</v>
      </c>
      <c r="BD60" s="359">
        <f t="shared" ref="BD60" si="43">+SUM(AQ60:AT60)</f>
        <v>0</v>
      </c>
      <c r="BE60" s="358">
        <f t="shared" ref="BE60" si="44">SUM(AV60:BD60)</f>
        <v>0</v>
      </c>
      <c r="BF60" s="54"/>
    </row>
  </sheetData>
  <sheetProtection selectLockedCells="1"/>
  <autoFilter ref="A3:BR59" xr:uid="{00000000-0001-0000-0600-000000000000}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 t="shared" ref="BA4" si="2">+SUM(AD4:AH4)</f>
        <v>0</v>
      </c>
      <c r="BB4" s="37">
        <f t="shared" ref="BB4" si="3">+SUM(AJ4:AL4)</f>
        <v>0</v>
      </c>
      <c r="BC4" s="37">
        <f t="shared" ref="BC4" si="4">+SUM(AM4:AP4)</f>
        <v>0</v>
      </c>
      <c r="BD4" s="38">
        <f t="shared" ref="BD4" si="5">+SUM(AQ4:AT4)</f>
        <v>0</v>
      </c>
      <c r="BE4" s="37">
        <f>SUM(AQ4:AT4)</f>
        <v>0</v>
      </c>
    </row>
    <row r="5" spans="1:70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ref="AY5:AY31" si="9">+SUM(T5:W5)</f>
        <v>0</v>
      </c>
      <c r="AZ5" s="37">
        <f t="shared" ref="AZ5:AZ31" si="10">+SUM(X5:AC5)</f>
        <v>0</v>
      </c>
      <c r="BA5" s="37">
        <f t="shared" ref="BA5:BA31" si="11">+SUM(AD5:AH5)</f>
        <v>0</v>
      </c>
      <c r="BB5" s="37">
        <f t="shared" ref="BB5:BB31" si="12">+SUM(AJ5:AL5)</f>
        <v>0</v>
      </c>
      <c r="BC5" s="37">
        <f t="shared" ref="BC5:BC31" si="13">+SUM(AM5:AP5)</f>
        <v>0</v>
      </c>
      <c r="BD5" s="38">
        <f t="shared" ref="BD5:BD31" si="14">+SUM(AQ5:AT5)</f>
        <v>0</v>
      </c>
      <c r="BE5" s="37">
        <f t="shared" ref="BE5:BE51" si="15">SUM(AQ5:AT5)</f>
        <v>0</v>
      </c>
    </row>
    <row r="6" spans="1:70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9"/>
        <v>0</v>
      </c>
      <c r="AZ6" s="37">
        <f t="shared" si="10"/>
        <v>0</v>
      </c>
      <c r="BA6" s="37">
        <f t="shared" si="11"/>
        <v>0</v>
      </c>
      <c r="BB6" s="37">
        <f t="shared" si="12"/>
        <v>0</v>
      </c>
      <c r="BC6" s="37">
        <f t="shared" si="13"/>
        <v>0</v>
      </c>
      <c r="BD6" s="38">
        <f t="shared" si="14"/>
        <v>0</v>
      </c>
      <c r="BE6" s="37">
        <f t="shared" si="15"/>
        <v>0</v>
      </c>
    </row>
    <row r="7" spans="1:70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9"/>
        <v>0</v>
      </c>
      <c r="AZ7" s="37">
        <f t="shared" si="10"/>
        <v>0</v>
      </c>
      <c r="BA7" s="37">
        <f t="shared" si="11"/>
        <v>0</v>
      </c>
      <c r="BB7" s="37">
        <f t="shared" si="12"/>
        <v>0</v>
      </c>
      <c r="BC7" s="37">
        <f t="shared" si="13"/>
        <v>0</v>
      </c>
      <c r="BD7" s="38">
        <f t="shared" si="14"/>
        <v>0</v>
      </c>
      <c r="BE7" s="37">
        <f t="shared" si="15"/>
        <v>0</v>
      </c>
    </row>
    <row r="8" spans="1:70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7"/>
      <c r="BD8" s="38"/>
      <c r="BE8" s="37">
        <f t="shared" si="15"/>
        <v>0</v>
      </c>
    </row>
    <row r="9" spans="1:70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9"/>
        <v>0</v>
      </c>
      <c r="AZ9" s="37">
        <f t="shared" si="10"/>
        <v>0</v>
      </c>
      <c r="BA9" s="37">
        <f t="shared" si="11"/>
        <v>0</v>
      </c>
      <c r="BB9" s="37">
        <f t="shared" si="12"/>
        <v>0</v>
      </c>
      <c r="BC9" s="37">
        <f t="shared" si="13"/>
        <v>0</v>
      </c>
      <c r="BD9" s="38">
        <f t="shared" si="14"/>
        <v>0</v>
      </c>
      <c r="BE9" s="37">
        <f t="shared" si="15"/>
        <v>0</v>
      </c>
    </row>
    <row r="10" spans="1:70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6"/>
        <v>0</v>
      </c>
      <c r="AW10" s="37">
        <f t="shared" si="7"/>
        <v>0</v>
      </c>
      <c r="AX10" s="37">
        <f t="shared" si="8"/>
        <v>0</v>
      </c>
      <c r="AY10" s="37">
        <f t="shared" si="9"/>
        <v>0</v>
      </c>
      <c r="AZ10" s="37">
        <f t="shared" si="10"/>
        <v>0</v>
      </c>
      <c r="BA10" s="37">
        <f t="shared" si="11"/>
        <v>0</v>
      </c>
      <c r="BB10" s="37">
        <f t="shared" si="12"/>
        <v>0</v>
      </c>
      <c r="BC10" s="37">
        <f t="shared" si="13"/>
        <v>0</v>
      </c>
      <c r="BD10" s="38">
        <f t="shared" si="14"/>
        <v>0</v>
      </c>
      <c r="BE10" s="37">
        <f t="shared" si="15"/>
        <v>0</v>
      </c>
    </row>
    <row r="11" spans="1:70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6"/>
        <v>0</v>
      </c>
      <c r="AW11" s="37">
        <f t="shared" si="7"/>
        <v>0</v>
      </c>
      <c r="AX11" s="37">
        <f t="shared" si="8"/>
        <v>0</v>
      </c>
      <c r="AY11" s="37">
        <f t="shared" si="9"/>
        <v>0</v>
      </c>
      <c r="AZ11" s="37">
        <f t="shared" si="10"/>
        <v>0</v>
      </c>
      <c r="BA11" s="37">
        <f t="shared" si="11"/>
        <v>0</v>
      </c>
      <c r="BB11" s="37">
        <f t="shared" si="12"/>
        <v>0</v>
      </c>
      <c r="BC11" s="37">
        <f t="shared" si="13"/>
        <v>0</v>
      </c>
      <c r="BD11" s="38">
        <f t="shared" si="14"/>
        <v>0</v>
      </c>
      <c r="BE11" s="37">
        <f t="shared" si="15"/>
        <v>0</v>
      </c>
    </row>
    <row r="12" spans="1:70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6"/>
        <v>0</v>
      </c>
      <c r="AW12" s="37">
        <f t="shared" si="7"/>
        <v>0</v>
      </c>
      <c r="AX12" s="37">
        <f t="shared" si="8"/>
        <v>0</v>
      </c>
      <c r="AY12" s="37">
        <f t="shared" si="9"/>
        <v>0</v>
      </c>
      <c r="AZ12" s="37">
        <f t="shared" si="10"/>
        <v>0</v>
      </c>
      <c r="BA12" s="37">
        <f t="shared" si="11"/>
        <v>0</v>
      </c>
      <c r="BB12" s="37">
        <f t="shared" si="12"/>
        <v>0</v>
      </c>
      <c r="BC12" s="37">
        <f t="shared" si="13"/>
        <v>0</v>
      </c>
      <c r="BD12" s="38">
        <f t="shared" si="14"/>
        <v>0</v>
      </c>
      <c r="BE12" s="37">
        <f t="shared" si="15"/>
        <v>0</v>
      </c>
    </row>
    <row r="13" spans="1:70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6"/>
        <v>0</v>
      </c>
      <c r="AW13" s="37">
        <f t="shared" si="7"/>
        <v>0</v>
      </c>
      <c r="AX13" s="37">
        <f t="shared" si="8"/>
        <v>0</v>
      </c>
      <c r="AY13" s="37">
        <f t="shared" si="9"/>
        <v>0</v>
      </c>
      <c r="AZ13" s="37">
        <f t="shared" si="10"/>
        <v>0</v>
      </c>
      <c r="BA13" s="37">
        <f t="shared" si="11"/>
        <v>0</v>
      </c>
      <c r="BB13" s="37">
        <f t="shared" si="12"/>
        <v>0</v>
      </c>
      <c r="BC13" s="37">
        <f t="shared" si="13"/>
        <v>0</v>
      </c>
      <c r="BD13" s="38">
        <f t="shared" si="14"/>
        <v>0</v>
      </c>
      <c r="BE13" s="37">
        <f t="shared" si="15"/>
        <v>0</v>
      </c>
    </row>
    <row r="14" spans="1:70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6"/>
        <v>0</v>
      </c>
      <c r="AW14" s="37">
        <f t="shared" si="7"/>
        <v>0</v>
      </c>
      <c r="AX14" s="37">
        <f t="shared" si="8"/>
        <v>0</v>
      </c>
      <c r="AY14" s="37">
        <f t="shared" si="9"/>
        <v>0</v>
      </c>
      <c r="AZ14" s="37">
        <f t="shared" si="10"/>
        <v>0</v>
      </c>
      <c r="BA14" s="37">
        <f t="shared" si="11"/>
        <v>0</v>
      </c>
      <c r="BB14" s="37">
        <f t="shared" si="12"/>
        <v>0</v>
      </c>
      <c r="BC14" s="37">
        <f t="shared" si="13"/>
        <v>0</v>
      </c>
      <c r="BD14" s="38">
        <f t="shared" si="14"/>
        <v>0</v>
      </c>
      <c r="BE14" s="37">
        <f t="shared" si="15"/>
        <v>0</v>
      </c>
    </row>
    <row r="15" spans="1:70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6"/>
        <v>0</v>
      </c>
      <c r="AW15" s="37">
        <f t="shared" si="7"/>
        <v>0</v>
      </c>
      <c r="AX15" s="37">
        <f t="shared" si="8"/>
        <v>0</v>
      </c>
      <c r="AY15" s="37">
        <f t="shared" si="9"/>
        <v>0</v>
      </c>
      <c r="AZ15" s="37">
        <f t="shared" si="10"/>
        <v>0</v>
      </c>
      <c r="BA15" s="37">
        <f t="shared" si="11"/>
        <v>0</v>
      </c>
      <c r="BB15" s="37">
        <f t="shared" si="12"/>
        <v>0</v>
      </c>
      <c r="BC15" s="37">
        <f t="shared" si="13"/>
        <v>0</v>
      </c>
      <c r="BD15" s="38">
        <f t="shared" si="14"/>
        <v>0</v>
      </c>
      <c r="BE15" s="37">
        <f t="shared" si="15"/>
        <v>0</v>
      </c>
    </row>
    <row r="16" spans="1:70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6"/>
        <v>0</v>
      </c>
      <c r="AW16" s="37">
        <f t="shared" si="7"/>
        <v>0</v>
      </c>
      <c r="AX16" s="37">
        <f t="shared" si="8"/>
        <v>0</v>
      </c>
      <c r="AY16" s="37">
        <f t="shared" si="9"/>
        <v>0</v>
      </c>
      <c r="AZ16" s="37">
        <f t="shared" si="10"/>
        <v>0</v>
      </c>
      <c r="BA16" s="37">
        <f t="shared" si="11"/>
        <v>0</v>
      </c>
      <c r="BB16" s="37">
        <f t="shared" si="12"/>
        <v>0</v>
      </c>
      <c r="BC16" s="37">
        <f t="shared" si="13"/>
        <v>0</v>
      </c>
      <c r="BD16" s="38">
        <f t="shared" si="14"/>
        <v>0</v>
      </c>
      <c r="BE16" s="37">
        <f t="shared" si="15"/>
        <v>0</v>
      </c>
    </row>
    <row r="17" spans="1:57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6"/>
        <v>0</v>
      </c>
      <c r="AW17" s="37">
        <f t="shared" si="7"/>
        <v>0</v>
      </c>
      <c r="AX17" s="37">
        <f t="shared" si="8"/>
        <v>0</v>
      </c>
      <c r="AY17" s="37">
        <f t="shared" si="9"/>
        <v>0</v>
      </c>
      <c r="AZ17" s="37">
        <f t="shared" si="10"/>
        <v>0</v>
      </c>
      <c r="BA17" s="37">
        <f t="shared" si="11"/>
        <v>0</v>
      </c>
      <c r="BB17" s="37">
        <f t="shared" si="12"/>
        <v>0</v>
      </c>
      <c r="BC17" s="37">
        <f t="shared" si="13"/>
        <v>0</v>
      </c>
      <c r="BD17" s="38">
        <f t="shared" si="14"/>
        <v>0</v>
      </c>
      <c r="BE17" s="37">
        <f t="shared" si="15"/>
        <v>0</v>
      </c>
    </row>
    <row r="18" spans="1:57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6"/>
        <v>0</v>
      </c>
      <c r="AW18" s="37">
        <f t="shared" si="7"/>
        <v>0</v>
      </c>
      <c r="AX18" s="37">
        <f t="shared" si="8"/>
        <v>0</v>
      </c>
      <c r="AY18" s="37">
        <f t="shared" si="9"/>
        <v>0</v>
      </c>
      <c r="AZ18" s="37">
        <f t="shared" si="10"/>
        <v>0</v>
      </c>
      <c r="BA18" s="37">
        <f t="shared" si="11"/>
        <v>0</v>
      </c>
      <c r="BB18" s="37">
        <f t="shared" si="12"/>
        <v>0</v>
      </c>
      <c r="BC18" s="37">
        <f t="shared" si="13"/>
        <v>0</v>
      </c>
      <c r="BD18" s="38">
        <f t="shared" si="14"/>
        <v>0</v>
      </c>
      <c r="BE18" s="37">
        <f t="shared" si="15"/>
        <v>0</v>
      </c>
    </row>
    <row r="19" spans="1:57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6"/>
        <v>0</v>
      </c>
      <c r="AW19" s="37">
        <f t="shared" si="7"/>
        <v>0</v>
      </c>
      <c r="AX19" s="37">
        <f t="shared" si="8"/>
        <v>0</v>
      </c>
      <c r="AY19" s="37">
        <f t="shared" si="9"/>
        <v>0</v>
      </c>
      <c r="AZ19" s="37">
        <f t="shared" si="10"/>
        <v>0</v>
      </c>
      <c r="BA19" s="37">
        <f t="shared" si="11"/>
        <v>0</v>
      </c>
      <c r="BB19" s="37">
        <f t="shared" si="12"/>
        <v>0</v>
      </c>
      <c r="BC19" s="37">
        <f t="shared" si="13"/>
        <v>0</v>
      </c>
      <c r="BD19" s="38">
        <f t="shared" si="14"/>
        <v>0</v>
      </c>
      <c r="BE19" s="37">
        <f t="shared" si="15"/>
        <v>0</v>
      </c>
    </row>
    <row r="20" spans="1:57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6"/>
        <v>0</v>
      </c>
      <c r="AW20" s="37">
        <f t="shared" si="7"/>
        <v>0</v>
      </c>
      <c r="AX20" s="37">
        <f t="shared" si="8"/>
        <v>0</v>
      </c>
      <c r="AY20" s="37">
        <f t="shared" si="9"/>
        <v>0</v>
      </c>
      <c r="AZ20" s="37">
        <f t="shared" si="10"/>
        <v>0</v>
      </c>
      <c r="BA20" s="37">
        <f t="shared" si="11"/>
        <v>0</v>
      </c>
      <c r="BB20" s="37">
        <f t="shared" si="12"/>
        <v>0</v>
      </c>
      <c r="BC20" s="37">
        <f t="shared" si="13"/>
        <v>0</v>
      </c>
      <c r="BD20" s="38">
        <f t="shared" si="14"/>
        <v>0</v>
      </c>
      <c r="BE20" s="37">
        <f t="shared" si="15"/>
        <v>0</v>
      </c>
    </row>
    <row r="21" spans="1:57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6"/>
        <v>0</v>
      </c>
      <c r="AW21" s="37">
        <f t="shared" si="7"/>
        <v>0</v>
      </c>
      <c r="AX21" s="37">
        <f t="shared" si="8"/>
        <v>0</v>
      </c>
      <c r="AY21" s="37">
        <f t="shared" si="9"/>
        <v>0</v>
      </c>
      <c r="AZ21" s="37">
        <f t="shared" si="10"/>
        <v>0</v>
      </c>
      <c r="BA21" s="37">
        <f t="shared" si="11"/>
        <v>0</v>
      </c>
      <c r="BB21" s="37">
        <f t="shared" si="12"/>
        <v>0</v>
      </c>
      <c r="BC21" s="37">
        <f t="shared" si="13"/>
        <v>0</v>
      </c>
      <c r="BD21" s="38">
        <f t="shared" si="14"/>
        <v>0</v>
      </c>
      <c r="BE21" s="37">
        <f t="shared" si="15"/>
        <v>0</v>
      </c>
    </row>
    <row r="22" spans="1:57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6"/>
        <v>0</v>
      </c>
      <c r="AW22" s="37">
        <f t="shared" si="7"/>
        <v>0</v>
      </c>
      <c r="AX22" s="37">
        <f t="shared" si="8"/>
        <v>0</v>
      </c>
      <c r="AY22" s="37">
        <f t="shared" si="9"/>
        <v>0</v>
      </c>
      <c r="AZ22" s="37">
        <f t="shared" si="10"/>
        <v>0</v>
      </c>
      <c r="BA22" s="37">
        <f t="shared" si="11"/>
        <v>0</v>
      </c>
      <c r="BB22" s="37">
        <f t="shared" si="12"/>
        <v>0</v>
      </c>
      <c r="BC22" s="37">
        <f t="shared" si="13"/>
        <v>0</v>
      </c>
      <c r="BD22" s="38">
        <f t="shared" si="14"/>
        <v>0</v>
      </c>
      <c r="BE22" s="37">
        <f t="shared" si="15"/>
        <v>0</v>
      </c>
    </row>
    <row r="23" spans="1:57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6"/>
        <v>0</v>
      </c>
      <c r="AW23" s="37">
        <f t="shared" si="7"/>
        <v>0</v>
      </c>
      <c r="AX23" s="37">
        <f t="shared" si="8"/>
        <v>0</v>
      </c>
      <c r="AY23" s="37">
        <f t="shared" si="9"/>
        <v>0</v>
      </c>
      <c r="AZ23" s="37">
        <f t="shared" si="10"/>
        <v>0</v>
      </c>
      <c r="BA23" s="37">
        <f t="shared" si="11"/>
        <v>0</v>
      </c>
      <c r="BB23" s="37">
        <f t="shared" si="12"/>
        <v>0</v>
      </c>
      <c r="BC23" s="37">
        <f t="shared" si="13"/>
        <v>0</v>
      </c>
      <c r="BD23" s="38">
        <f t="shared" si="14"/>
        <v>0</v>
      </c>
      <c r="BE23" s="37">
        <f t="shared" si="15"/>
        <v>0</v>
      </c>
    </row>
    <row r="24" spans="1:57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6"/>
        <v>0</v>
      </c>
      <c r="AW24" s="37">
        <f t="shared" si="7"/>
        <v>0</v>
      </c>
      <c r="AX24" s="37">
        <f t="shared" si="8"/>
        <v>0</v>
      </c>
      <c r="AY24" s="37">
        <f t="shared" si="9"/>
        <v>0</v>
      </c>
      <c r="AZ24" s="37">
        <f t="shared" si="10"/>
        <v>0</v>
      </c>
      <c r="BA24" s="37">
        <f t="shared" si="11"/>
        <v>0</v>
      </c>
      <c r="BB24" s="37">
        <f t="shared" si="12"/>
        <v>0</v>
      </c>
      <c r="BC24" s="37">
        <f t="shared" si="13"/>
        <v>0</v>
      </c>
      <c r="BD24" s="38">
        <f t="shared" si="14"/>
        <v>0</v>
      </c>
      <c r="BE24" s="37">
        <f t="shared" si="15"/>
        <v>0</v>
      </c>
    </row>
    <row r="25" spans="1:57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6"/>
        <v>0</v>
      </c>
      <c r="AW25" s="37">
        <f t="shared" si="7"/>
        <v>0</v>
      </c>
      <c r="AX25" s="37">
        <f t="shared" si="8"/>
        <v>0</v>
      </c>
      <c r="AY25" s="37">
        <f t="shared" si="9"/>
        <v>0</v>
      </c>
      <c r="AZ25" s="37">
        <f t="shared" si="10"/>
        <v>0</v>
      </c>
      <c r="BA25" s="37">
        <f t="shared" si="11"/>
        <v>0</v>
      </c>
      <c r="BB25" s="37">
        <f t="shared" si="12"/>
        <v>0</v>
      </c>
      <c r="BC25" s="37">
        <f t="shared" si="13"/>
        <v>0</v>
      </c>
      <c r="BD25" s="38">
        <f t="shared" si="14"/>
        <v>0</v>
      </c>
      <c r="BE25" s="37">
        <f t="shared" si="15"/>
        <v>0</v>
      </c>
    </row>
    <row r="26" spans="1:57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6"/>
        <v>0</v>
      </c>
      <c r="AW26" s="37">
        <f t="shared" si="7"/>
        <v>0</v>
      </c>
      <c r="AX26" s="37">
        <f t="shared" si="8"/>
        <v>0</v>
      </c>
      <c r="AY26" s="37">
        <f t="shared" si="9"/>
        <v>0</v>
      </c>
      <c r="AZ26" s="37">
        <f t="shared" si="10"/>
        <v>0</v>
      </c>
      <c r="BA26" s="37">
        <f t="shared" si="11"/>
        <v>0</v>
      </c>
      <c r="BB26" s="37">
        <f t="shared" si="12"/>
        <v>0</v>
      </c>
      <c r="BC26" s="37">
        <f t="shared" si="13"/>
        <v>0</v>
      </c>
      <c r="BD26" s="38">
        <f t="shared" si="14"/>
        <v>0</v>
      </c>
      <c r="BE26" s="37">
        <f t="shared" si="15"/>
        <v>0</v>
      </c>
    </row>
    <row r="27" spans="1:57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6"/>
        <v>0</v>
      </c>
      <c r="AW27" s="37">
        <f t="shared" si="7"/>
        <v>0</v>
      </c>
      <c r="AX27" s="37">
        <f t="shared" si="8"/>
        <v>0</v>
      </c>
      <c r="AY27" s="37">
        <f t="shared" si="9"/>
        <v>0</v>
      </c>
      <c r="AZ27" s="37">
        <f t="shared" si="10"/>
        <v>0</v>
      </c>
      <c r="BA27" s="37">
        <f t="shared" si="11"/>
        <v>0</v>
      </c>
      <c r="BB27" s="37">
        <f t="shared" si="12"/>
        <v>0</v>
      </c>
      <c r="BC27" s="37">
        <f t="shared" si="13"/>
        <v>0</v>
      </c>
      <c r="BD27" s="38">
        <f t="shared" si="14"/>
        <v>0</v>
      </c>
      <c r="BE27" s="37">
        <f t="shared" si="15"/>
        <v>0</v>
      </c>
    </row>
    <row r="28" spans="1:57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6"/>
        <v>0</v>
      </c>
      <c r="AW28" s="37">
        <f t="shared" si="7"/>
        <v>0</v>
      </c>
      <c r="AX28" s="37">
        <f t="shared" si="8"/>
        <v>0</v>
      </c>
      <c r="AY28" s="37">
        <f t="shared" si="9"/>
        <v>0</v>
      </c>
      <c r="AZ28" s="37">
        <f t="shared" si="10"/>
        <v>0</v>
      </c>
      <c r="BA28" s="37">
        <f t="shared" si="11"/>
        <v>0</v>
      </c>
      <c r="BB28" s="37">
        <f t="shared" si="12"/>
        <v>0</v>
      </c>
      <c r="BC28" s="37">
        <f t="shared" si="13"/>
        <v>0</v>
      </c>
      <c r="BD28" s="38">
        <f t="shared" si="14"/>
        <v>0</v>
      </c>
      <c r="BE28" s="37">
        <f t="shared" si="15"/>
        <v>0</v>
      </c>
    </row>
    <row r="29" spans="1:57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6"/>
        <v>0</v>
      </c>
      <c r="AW29" s="37">
        <f t="shared" si="7"/>
        <v>0</v>
      </c>
      <c r="AX29" s="37">
        <f t="shared" si="8"/>
        <v>0</v>
      </c>
      <c r="AY29" s="37">
        <f t="shared" si="9"/>
        <v>0</v>
      </c>
      <c r="AZ29" s="37">
        <f t="shared" si="10"/>
        <v>0</v>
      </c>
      <c r="BA29" s="37">
        <f t="shared" si="11"/>
        <v>0</v>
      </c>
      <c r="BB29" s="37">
        <f t="shared" si="12"/>
        <v>0</v>
      </c>
      <c r="BC29" s="37">
        <f t="shared" si="13"/>
        <v>0</v>
      </c>
      <c r="BD29" s="38">
        <f t="shared" si="14"/>
        <v>0</v>
      </c>
      <c r="BE29" s="37">
        <f t="shared" si="15"/>
        <v>0</v>
      </c>
    </row>
    <row r="30" spans="1:57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6"/>
        <v>0</v>
      </c>
      <c r="AW30" s="37">
        <f t="shared" si="7"/>
        <v>0</v>
      </c>
      <c r="AX30" s="37">
        <f t="shared" si="8"/>
        <v>0</v>
      </c>
      <c r="AY30" s="37">
        <f t="shared" si="9"/>
        <v>0</v>
      </c>
      <c r="AZ30" s="37">
        <f t="shared" si="10"/>
        <v>0</v>
      </c>
      <c r="BA30" s="37">
        <f t="shared" si="11"/>
        <v>0</v>
      </c>
      <c r="BB30" s="37">
        <f t="shared" si="12"/>
        <v>0</v>
      </c>
      <c r="BC30" s="37">
        <f t="shared" si="13"/>
        <v>0</v>
      </c>
      <c r="BD30" s="38">
        <f t="shared" si="14"/>
        <v>0</v>
      </c>
      <c r="BE30" s="37">
        <f t="shared" si="15"/>
        <v>0</v>
      </c>
    </row>
    <row r="31" spans="1:57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6"/>
        <v>0</v>
      </c>
      <c r="AW31" s="37">
        <f t="shared" si="7"/>
        <v>0</v>
      </c>
      <c r="AX31" s="37">
        <f t="shared" si="8"/>
        <v>0</v>
      </c>
      <c r="AY31" s="37">
        <f t="shared" si="9"/>
        <v>0</v>
      </c>
      <c r="AZ31" s="37">
        <f t="shared" si="10"/>
        <v>0</v>
      </c>
      <c r="BA31" s="37">
        <f t="shared" si="11"/>
        <v>0</v>
      </c>
      <c r="BB31" s="37">
        <f t="shared" si="12"/>
        <v>0</v>
      </c>
      <c r="BC31" s="37">
        <f t="shared" si="13"/>
        <v>0</v>
      </c>
      <c r="BD31" s="38">
        <f t="shared" si="14"/>
        <v>0</v>
      </c>
      <c r="BE31" s="37">
        <f t="shared" si="15"/>
        <v>0</v>
      </c>
    </row>
    <row r="32" spans="1:57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6">SUM(D32)</f>
        <v>0</v>
      </c>
      <c r="AW32" s="37">
        <f t="shared" ref="AW32:AW51" si="17">+SUM(G32:P32)</f>
        <v>0</v>
      </c>
      <c r="AX32" s="37">
        <f t="shared" ref="AX32:AX51" si="18">+SUM(Q32:S32)</f>
        <v>0</v>
      </c>
      <c r="AY32" s="37">
        <f t="shared" ref="AY32:AY51" si="19">+SUM(T32:W32)</f>
        <v>0</v>
      </c>
      <c r="AZ32" s="37">
        <f t="shared" ref="AZ32:AZ51" si="20">+SUM(X32:AC32)</f>
        <v>0</v>
      </c>
      <c r="BA32" s="37">
        <f t="shared" ref="BA32:BA51" si="21">+SUM(AD32:AH32)</f>
        <v>0</v>
      </c>
      <c r="BB32" s="37">
        <f t="shared" ref="BB32:BB51" si="22">+SUM(AJ32:AL32)</f>
        <v>0</v>
      </c>
      <c r="BC32" s="37">
        <f t="shared" ref="BC32:BC51" si="23">+SUM(AM32:AP32)</f>
        <v>0</v>
      </c>
      <c r="BD32" s="38">
        <f t="shared" ref="BD32:BD51" si="24">+SUM(AQ32:AT32)</f>
        <v>0</v>
      </c>
      <c r="BE32" s="37">
        <f t="shared" si="15"/>
        <v>0</v>
      </c>
    </row>
    <row r="33" spans="1:57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6"/>
        <v>0</v>
      </c>
      <c r="AW33" s="37">
        <f t="shared" si="17"/>
        <v>0</v>
      </c>
      <c r="AX33" s="37">
        <f t="shared" si="18"/>
        <v>0</v>
      </c>
      <c r="AY33" s="37">
        <f t="shared" si="19"/>
        <v>0</v>
      </c>
      <c r="AZ33" s="37">
        <f t="shared" si="20"/>
        <v>0</v>
      </c>
      <c r="BA33" s="37">
        <f t="shared" si="21"/>
        <v>0</v>
      </c>
      <c r="BB33" s="37">
        <f t="shared" si="22"/>
        <v>0</v>
      </c>
      <c r="BC33" s="37">
        <f t="shared" si="23"/>
        <v>0</v>
      </c>
      <c r="BD33" s="38">
        <f t="shared" si="24"/>
        <v>0</v>
      </c>
      <c r="BE33" s="37">
        <f t="shared" si="15"/>
        <v>0</v>
      </c>
    </row>
    <row r="34" spans="1:57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6"/>
        <v>0</v>
      </c>
      <c r="AW34" s="37">
        <f t="shared" si="17"/>
        <v>0</v>
      </c>
      <c r="AX34" s="37">
        <f t="shared" si="18"/>
        <v>0</v>
      </c>
      <c r="AY34" s="37">
        <f t="shared" si="19"/>
        <v>0</v>
      </c>
      <c r="AZ34" s="37">
        <f t="shared" si="20"/>
        <v>0</v>
      </c>
      <c r="BA34" s="37">
        <f t="shared" si="21"/>
        <v>0</v>
      </c>
      <c r="BB34" s="37">
        <f t="shared" si="22"/>
        <v>0</v>
      </c>
      <c r="BC34" s="37">
        <f t="shared" si="23"/>
        <v>0</v>
      </c>
      <c r="BD34" s="38">
        <f t="shared" si="24"/>
        <v>0</v>
      </c>
      <c r="BE34" s="37">
        <f t="shared" si="15"/>
        <v>0</v>
      </c>
    </row>
    <row r="35" spans="1:57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6"/>
        <v>0</v>
      </c>
      <c r="AW35" s="37">
        <f t="shared" si="17"/>
        <v>0</v>
      </c>
      <c r="AX35" s="37">
        <f t="shared" si="18"/>
        <v>0</v>
      </c>
      <c r="AY35" s="37">
        <f t="shared" si="19"/>
        <v>0</v>
      </c>
      <c r="AZ35" s="37">
        <f t="shared" si="20"/>
        <v>0</v>
      </c>
      <c r="BA35" s="37">
        <f t="shared" si="21"/>
        <v>0</v>
      </c>
      <c r="BB35" s="37">
        <f t="shared" si="22"/>
        <v>0</v>
      </c>
      <c r="BC35" s="37">
        <f t="shared" si="23"/>
        <v>0</v>
      </c>
      <c r="BD35" s="38">
        <f t="shared" si="24"/>
        <v>0</v>
      </c>
      <c r="BE35" s="37">
        <f t="shared" si="15"/>
        <v>0</v>
      </c>
    </row>
    <row r="36" spans="1:57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6"/>
        <v>0</v>
      </c>
      <c r="AW36" s="37">
        <f t="shared" si="17"/>
        <v>0</v>
      </c>
      <c r="AX36" s="37">
        <f t="shared" si="18"/>
        <v>0</v>
      </c>
      <c r="AY36" s="37">
        <f t="shared" si="19"/>
        <v>0</v>
      </c>
      <c r="AZ36" s="37">
        <f t="shared" si="20"/>
        <v>0</v>
      </c>
      <c r="BA36" s="37">
        <f t="shared" si="21"/>
        <v>0</v>
      </c>
      <c r="BB36" s="37">
        <f t="shared" si="22"/>
        <v>0</v>
      </c>
      <c r="BC36" s="37">
        <f t="shared" si="23"/>
        <v>0</v>
      </c>
      <c r="BD36" s="38">
        <f t="shared" si="24"/>
        <v>0</v>
      </c>
      <c r="BE36" s="37">
        <f t="shared" si="15"/>
        <v>0</v>
      </c>
    </row>
    <row r="37" spans="1:57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6"/>
        <v>0</v>
      </c>
      <c r="AW37" s="37">
        <f t="shared" si="17"/>
        <v>0</v>
      </c>
      <c r="AX37" s="37">
        <f t="shared" si="18"/>
        <v>0</v>
      </c>
      <c r="AY37" s="37">
        <f t="shared" si="19"/>
        <v>0</v>
      </c>
      <c r="AZ37" s="37">
        <f t="shared" si="20"/>
        <v>0</v>
      </c>
      <c r="BA37" s="37">
        <f t="shared" si="21"/>
        <v>0</v>
      </c>
      <c r="BB37" s="37">
        <f t="shared" si="22"/>
        <v>0</v>
      </c>
      <c r="BC37" s="37">
        <f t="shared" si="23"/>
        <v>0</v>
      </c>
      <c r="BD37" s="38">
        <f t="shared" si="24"/>
        <v>0</v>
      </c>
      <c r="BE37" s="37">
        <f t="shared" si="15"/>
        <v>0</v>
      </c>
    </row>
    <row r="38" spans="1:57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6"/>
        <v>0</v>
      </c>
      <c r="AW38" s="37">
        <f t="shared" si="17"/>
        <v>0</v>
      </c>
      <c r="AX38" s="37">
        <f t="shared" si="18"/>
        <v>0</v>
      </c>
      <c r="AY38" s="37">
        <f t="shared" si="19"/>
        <v>0</v>
      </c>
      <c r="AZ38" s="37">
        <f t="shared" si="20"/>
        <v>0</v>
      </c>
      <c r="BA38" s="37">
        <f t="shared" si="21"/>
        <v>0</v>
      </c>
      <c r="BB38" s="37">
        <f t="shared" si="22"/>
        <v>0</v>
      </c>
      <c r="BC38" s="37">
        <f t="shared" si="23"/>
        <v>0</v>
      </c>
      <c r="BD38" s="38">
        <f t="shared" si="24"/>
        <v>0</v>
      </c>
      <c r="BE38" s="37">
        <f t="shared" si="15"/>
        <v>0</v>
      </c>
    </row>
    <row r="39" spans="1:57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6"/>
        <v>0</v>
      </c>
      <c r="AW39" s="37">
        <f t="shared" si="17"/>
        <v>0</v>
      </c>
      <c r="AX39" s="37">
        <f t="shared" si="18"/>
        <v>0</v>
      </c>
      <c r="AY39" s="37">
        <f t="shared" si="19"/>
        <v>0</v>
      </c>
      <c r="AZ39" s="37">
        <f t="shared" si="20"/>
        <v>0</v>
      </c>
      <c r="BA39" s="37">
        <f t="shared" si="21"/>
        <v>0</v>
      </c>
      <c r="BB39" s="37">
        <f t="shared" si="22"/>
        <v>0</v>
      </c>
      <c r="BC39" s="37">
        <f t="shared" si="23"/>
        <v>0</v>
      </c>
      <c r="BD39" s="38">
        <f t="shared" si="24"/>
        <v>0</v>
      </c>
      <c r="BE39" s="37">
        <f t="shared" si="15"/>
        <v>0</v>
      </c>
    </row>
    <row r="40" spans="1:57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6"/>
        <v>0</v>
      </c>
      <c r="AW40" s="37">
        <f t="shared" si="17"/>
        <v>0</v>
      </c>
      <c r="AX40" s="37">
        <f t="shared" si="18"/>
        <v>0</v>
      </c>
      <c r="AY40" s="37">
        <f t="shared" si="19"/>
        <v>0</v>
      </c>
      <c r="AZ40" s="37">
        <f t="shared" si="20"/>
        <v>0</v>
      </c>
      <c r="BA40" s="37">
        <f t="shared" si="21"/>
        <v>0</v>
      </c>
      <c r="BB40" s="37">
        <f t="shared" si="22"/>
        <v>0</v>
      </c>
      <c r="BC40" s="37">
        <f t="shared" si="23"/>
        <v>0</v>
      </c>
      <c r="BD40" s="38">
        <f t="shared" si="24"/>
        <v>0</v>
      </c>
      <c r="BE40" s="37">
        <f t="shared" si="15"/>
        <v>0</v>
      </c>
    </row>
    <row r="41" spans="1:57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6"/>
        <v>0</v>
      </c>
      <c r="AW41" s="37">
        <f t="shared" si="17"/>
        <v>0</v>
      </c>
      <c r="AX41" s="37">
        <f t="shared" si="18"/>
        <v>0</v>
      </c>
      <c r="AY41" s="37">
        <f t="shared" si="19"/>
        <v>0</v>
      </c>
      <c r="AZ41" s="37">
        <f t="shared" si="20"/>
        <v>0</v>
      </c>
      <c r="BA41" s="37">
        <f t="shared" si="21"/>
        <v>0</v>
      </c>
      <c r="BB41" s="37">
        <f t="shared" si="22"/>
        <v>0</v>
      </c>
      <c r="BC41" s="37">
        <f t="shared" si="23"/>
        <v>0</v>
      </c>
      <c r="BD41" s="38">
        <f t="shared" si="24"/>
        <v>0</v>
      </c>
      <c r="BE41" s="37">
        <f t="shared" si="15"/>
        <v>0</v>
      </c>
    </row>
    <row r="42" spans="1:57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6"/>
        <v>0</v>
      </c>
      <c r="AW42" s="37">
        <f t="shared" si="17"/>
        <v>0</v>
      </c>
      <c r="AX42" s="37">
        <f t="shared" si="18"/>
        <v>0</v>
      </c>
      <c r="AY42" s="37">
        <f t="shared" si="19"/>
        <v>0</v>
      </c>
      <c r="AZ42" s="37">
        <f t="shared" si="20"/>
        <v>0</v>
      </c>
      <c r="BA42" s="37">
        <f t="shared" si="21"/>
        <v>0</v>
      </c>
      <c r="BB42" s="37">
        <f t="shared" si="22"/>
        <v>0</v>
      </c>
      <c r="BC42" s="37">
        <f t="shared" si="23"/>
        <v>0</v>
      </c>
      <c r="BD42" s="38">
        <f t="shared" si="24"/>
        <v>0</v>
      </c>
      <c r="BE42" s="37">
        <f t="shared" si="15"/>
        <v>0</v>
      </c>
    </row>
    <row r="43" spans="1:57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6"/>
        <v>0</v>
      </c>
      <c r="AW43" s="37">
        <f t="shared" si="17"/>
        <v>0</v>
      </c>
      <c r="AX43" s="37">
        <f t="shared" si="18"/>
        <v>0</v>
      </c>
      <c r="AY43" s="37">
        <f t="shared" si="19"/>
        <v>0</v>
      </c>
      <c r="AZ43" s="37">
        <f t="shared" si="20"/>
        <v>0</v>
      </c>
      <c r="BA43" s="37">
        <f t="shared" si="21"/>
        <v>0</v>
      </c>
      <c r="BB43" s="37">
        <f t="shared" si="22"/>
        <v>0</v>
      </c>
      <c r="BC43" s="37">
        <f t="shared" si="23"/>
        <v>0</v>
      </c>
      <c r="BD43" s="38">
        <f t="shared" si="24"/>
        <v>0</v>
      </c>
      <c r="BE43" s="37">
        <f t="shared" si="15"/>
        <v>0</v>
      </c>
    </row>
    <row r="44" spans="1:57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6"/>
        <v>0</v>
      </c>
      <c r="AW44" s="37">
        <f t="shared" si="17"/>
        <v>0</v>
      </c>
      <c r="AX44" s="37">
        <f t="shared" si="18"/>
        <v>0</v>
      </c>
      <c r="AY44" s="37">
        <f t="shared" si="19"/>
        <v>0</v>
      </c>
      <c r="AZ44" s="37">
        <f t="shared" si="20"/>
        <v>0</v>
      </c>
      <c r="BA44" s="37">
        <f t="shared" si="21"/>
        <v>0</v>
      </c>
      <c r="BB44" s="37">
        <f t="shared" si="22"/>
        <v>0</v>
      </c>
      <c r="BC44" s="37">
        <f t="shared" si="23"/>
        <v>0</v>
      </c>
      <c r="BD44" s="38">
        <f t="shared" si="24"/>
        <v>0</v>
      </c>
      <c r="BE44" s="37">
        <f t="shared" si="15"/>
        <v>0</v>
      </c>
    </row>
    <row r="45" spans="1:57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6"/>
        <v>0</v>
      </c>
      <c r="AW45" s="37">
        <f t="shared" si="17"/>
        <v>0</v>
      </c>
      <c r="AX45" s="37">
        <f t="shared" si="18"/>
        <v>0</v>
      </c>
      <c r="AY45" s="37">
        <f t="shared" si="19"/>
        <v>0</v>
      </c>
      <c r="AZ45" s="37">
        <f t="shared" si="20"/>
        <v>0</v>
      </c>
      <c r="BA45" s="37">
        <f t="shared" si="21"/>
        <v>0</v>
      </c>
      <c r="BB45" s="37">
        <f t="shared" si="22"/>
        <v>0</v>
      </c>
      <c r="BC45" s="37">
        <f t="shared" si="23"/>
        <v>0</v>
      </c>
      <c r="BD45" s="38">
        <f t="shared" si="24"/>
        <v>0</v>
      </c>
      <c r="BE45" s="37">
        <f t="shared" si="15"/>
        <v>0</v>
      </c>
    </row>
    <row r="46" spans="1:57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6"/>
        <v>0</v>
      </c>
      <c r="AW46" s="37">
        <f t="shared" si="17"/>
        <v>0</v>
      </c>
      <c r="AX46" s="37">
        <f t="shared" si="18"/>
        <v>0</v>
      </c>
      <c r="AY46" s="37">
        <f t="shared" si="19"/>
        <v>0</v>
      </c>
      <c r="AZ46" s="37">
        <f t="shared" si="20"/>
        <v>0</v>
      </c>
      <c r="BA46" s="37">
        <f t="shared" si="21"/>
        <v>0</v>
      </c>
      <c r="BB46" s="37">
        <f t="shared" si="22"/>
        <v>0</v>
      </c>
      <c r="BC46" s="37">
        <f t="shared" si="23"/>
        <v>0</v>
      </c>
      <c r="BD46" s="38">
        <f t="shared" si="24"/>
        <v>0</v>
      </c>
      <c r="BE46" s="37">
        <f t="shared" si="15"/>
        <v>0</v>
      </c>
    </row>
    <row r="47" spans="1:57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6"/>
        <v>0</v>
      </c>
      <c r="AW47" s="37">
        <f t="shared" si="17"/>
        <v>0</v>
      </c>
      <c r="AX47" s="37">
        <f t="shared" si="18"/>
        <v>0</v>
      </c>
      <c r="AY47" s="37">
        <f t="shared" si="19"/>
        <v>0</v>
      </c>
      <c r="AZ47" s="37">
        <f t="shared" si="20"/>
        <v>0</v>
      </c>
      <c r="BA47" s="37">
        <f t="shared" si="21"/>
        <v>0</v>
      </c>
      <c r="BB47" s="37">
        <f t="shared" si="22"/>
        <v>0</v>
      </c>
      <c r="BC47" s="37">
        <f t="shared" si="23"/>
        <v>0</v>
      </c>
      <c r="BD47" s="38">
        <f t="shared" si="24"/>
        <v>0</v>
      </c>
      <c r="BE47" s="37">
        <f t="shared" si="15"/>
        <v>0</v>
      </c>
    </row>
    <row r="48" spans="1:57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6"/>
        <v>0</v>
      </c>
      <c r="AW48" s="37">
        <f t="shared" si="17"/>
        <v>0</v>
      </c>
      <c r="AX48" s="37">
        <f t="shared" si="18"/>
        <v>0</v>
      </c>
      <c r="AY48" s="37">
        <f t="shared" si="19"/>
        <v>0</v>
      </c>
      <c r="AZ48" s="37">
        <f t="shared" si="20"/>
        <v>0</v>
      </c>
      <c r="BA48" s="37">
        <f t="shared" si="21"/>
        <v>0</v>
      </c>
      <c r="BB48" s="37">
        <f t="shared" si="22"/>
        <v>0</v>
      </c>
      <c r="BC48" s="37">
        <f t="shared" si="23"/>
        <v>0</v>
      </c>
      <c r="BD48" s="38">
        <f t="shared" si="24"/>
        <v>0</v>
      </c>
      <c r="BE48" s="37">
        <f t="shared" si="15"/>
        <v>0</v>
      </c>
    </row>
    <row r="49" spans="1:57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6"/>
        <v>0</v>
      </c>
      <c r="AW49" s="37">
        <f t="shared" si="17"/>
        <v>0</v>
      </c>
      <c r="AX49" s="37">
        <f t="shared" si="18"/>
        <v>0</v>
      </c>
      <c r="AY49" s="37">
        <f t="shared" si="19"/>
        <v>0</v>
      </c>
      <c r="AZ49" s="37">
        <f t="shared" si="20"/>
        <v>0</v>
      </c>
      <c r="BA49" s="37">
        <f t="shared" si="21"/>
        <v>0</v>
      </c>
      <c r="BB49" s="37">
        <f t="shared" si="22"/>
        <v>0</v>
      </c>
      <c r="BC49" s="37">
        <f t="shared" si="23"/>
        <v>0</v>
      </c>
      <c r="BD49" s="38">
        <f t="shared" si="24"/>
        <v>0</v>
      </c>
      <c r="BE49" s="37">
        <f t="shared" si="15"/>
        <v>0</v>
      </c>
    </row>
    <row r="50" spans="1:57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6"/>
        <v>0</v>
      </c>
      <c r="AW50" s="37">
        <f t="shared" si="17"/>
        <v>0</v>
      </c>
      <c r="AX50" s="37">
        <f t="shared" si="18"/>
        <v>0</v>
      </c>
      <c r="AY50" s="37">
        <f t="shared" si="19"/>
        <v>0</v>
      </c>
      <c r="AZ50" s="37">
        <f t="shared" si="20"/>
        <v>0</v>
      </c>
      <c r="BA50" s="37">
        <f t="shared" si="21"/>
        <v>0</v>
      </c>
      <c r="BB50" s="37">
        <f t="shared" si="22"/>
        <v>0</v>
      </c>
      <c r="BC50" s="37">
        <f t="shared" si="23"/>
        <v>0</v>
      </c>
      <c r="BD50" s="38">
        <f t="shared" si="24"/>
        <v>0</v>
      </c>
      <c r="BE50" s="37">
        <f t="shared" si="15"/>
        <v>0</v>
      </c>
    </row>
    <row r="51" spans="1:57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6"/>
        <v>0</v>
      </c>
      <c r="AW51" s="37">
        <f t="shared" si="17"/>
        <v>0</v>
      </c>
      <c r="AX51" s="37">
        <f t="shared" si="18"/>
        <v>0</v>
      </c>
      <c r="AY51" s="37">
        <f t="shared" si="19"/>
        <v>0</v>
      </c>
      <c r="AZ51" s="37">
        <f t="shared" si="20"/>
        <v>0</v>
      </c>
      <c r="BA51" s="37">
        <f t="shared" si="21"/>
        <v>0</v>
      </c>
      <c r="BB51" s="37">
        <f t="shared" si="22"/>
        <v>0</v>
      </c>
      <c r="BC51" s="37">
        <f t="shared" si="23"/>
        <v>0</v>
      </c>
      <c r="BD51" s="38">
        <f t="shared" si="24"/>
        <v>0</v>
      </c>
      <c r="BE51" s="37">
        <f t="shared" si="15"/>
        <v>0</v>
      </c>
    </row>
    <row r="52" spans="1:57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25">SUM(D52)</f>
        <v>0</v>
      </c>
      <c r="AW52" s="358">
        <f t="shared" ref="AW52:AW59" si="26">+SUM(G52:P52)</f>
        <v>0</v>
      </c>
      <c r="AX52" s="358">
        <f t="shared" ref="AX52:AX59" si="27">+SUM(Q52:S52)</f>
        <v>0</v>
      </c>
      <c r="AY52" s="358">
        <f t="shared" ref="AY52:AY59" si="28">+SUM(T52:W52)</f>
        <v>0</v>
      </c>
      <c r="AZ52" s="358">
        <f t="shared" ref="AZ52:AZ59" si="29">+SUM(X52:AC52)</f>
        <v>0</v>
      </c>
      <c r="BA52" s="358">
        <f t="shared" ref="BA52:BA59" si="30">+SUM(AD52:AH52)</f>
        <v>0</v>
      </c>
      <c r="BB52" s="358">
        <f t="shared" ref="BB52:BB59" si="31">+SUM(AJ52:AL52)</f>
        <v>0</v>
      </c>
      <c r="BC52" s="358">
        <f t="shared" ref="BC52:BC59" si="32">+SUM(AM52:AP52)</f>
        <v>0</v>
      </c>
      <c r="BD52" s="359">
        <f t="shared" ref="BD52:BD59" si="33">+SUM(AQ52:AT52)</f>
        <v>0</v>
      </c>
      <c r="BE52" s="358">
        <f>SUM(AV52:BD52)</f>
        <v>0</v>
      </c>
    </row>
    <row r="53" spans="1:57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25"/>
        <v>0</v>
      </c>
      <c r="AW53" s="358">
        <f t="shared" si="26"/>
        <v>0</v>
      </c>
      <c r="AX53" s="358">
        <f t="shared" si="27"/>
        <v>0</v>
      </c>
      <c r="AY53" s="358">
        <f t="shared" si="28"/>
        <v>0</v>
      </c>
      <c r="AZ53" s="358">
        <f t="shared" si="29"/>
        <v>0</v>
      </c>
      <c r="BA53" s="358">
        <f t="shared" si="30"/>
        <v>0</v>
      </c>
      <c r="BB53" s="358">
        <f t="shared" si="31"/>
        <v>0</v>
      </c>
      <c r="BC53" s="358">
        <f t="shared" si="32"/>
        <v>0</v>
      </c>
      <c r="BD53" s="359">
        <f t="shared" si="33"/>
        <v>0</v>
      </c>
      <c r="BE53" s="358">
        <f t="shared" ref="BE53:BE59" si="34">SUM(AV53:BD53)</f>
        <v>0</v>
      </c>
    </row>
    <row r="54" spans="1:57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25"/>
        <v>0</v>
      </c>
      <c r="AW54" s="358">
        <f t="shared" si="26"/>
        <v>0</v>
      </c>
      <c r="AX54" s="358">
        <f t="shared" si="27"/>
        <v>0</v>
      </c>
      <c r="AY54" s="358">
        <f t="shared" si="28"/>
        <v>0</v>
      </c>
      <c r="AZ54" s="358">
        <f t="shared" si="29"/>
        <v>0</v>
      </c>
      <c r="BA54" s="358">
        <f t="shared" si="30"/>
        <v>0</v>
      </c>
      <c r="BB54" s="358">
        <f t="shared" si="31"/>
        <v>0</v>
      </c>
      <c r="BC54" s="358">
        <f t="shared" si="32"/>
        <v>0</v>
      </c>
      <c r="BD54" s="359">
        <f t="shared" si="33"/>
        <v>0</v>
      </c>
      <c r="BE54" s="358">
        <f t="shared" si="34"/>
        <v>0</v>
      </c>
    </row>
    <row r="55" spans="1:57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25"/>
        <v>0</v>
      </c>
      <c r="AW55" s="358">
        <f t="shared" si="26"/>
        <v>0</v>
      </c>
      <c r="AX55" s="358">
        <f t="shared" si="27"/>
        <v>0</v>
      </c>
      <c r="AY55" s="358">
        <f t="shared" si="28"/>
        <v>0</v>
      </c>
      <c r="AZ55" s="358">
        <f t="shared" si="29"/>
        <v>0</v>
      </c>
      <c r="BA55" s="358">
        <f t="shared" si="30"/>
        <v>0</v>
      </c>
      <c r="BB55" s="358">
        <f t="shared" si="31"/>
        <v>0</v>
      </c>
      <c r="BC55" s="358">
        <f t="shared" si="32"/>
        <v>0</v>
      </c>
      <c r="BD55" s="359">
        <f t="shared" si="33"/>
        <v>0</v>
      </c>
      <c r="BE55" s="358">
        <f t="shared" si="34"/>
        <v>0</v>
      </c>
    </row>
    <row r="56" spans="1:57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25"/>
        <v>0</v>
      </c>
      <c r="AW56" s="358">
        <f t="shared" si="26"/>
        <v>0</v>
      </c>
      <c r="AX56" s="358">
        <f t="shared" si="27"/>
        <v>0</v>
      </c>
      <c r="AY56" s="358">
        <f t="shared" si="28"/>
        <v>0</v>
      </c>
      <c r="AZ56" s="358">
        <f t="shared" si="29"/>
        <v>0</v>
      </c>
      <c r="BA56" s="358">
        <f t="shared" si="30"/>
        <v>0</v>
      </c>
      <c r="BB56" s="358">
        <f t="shared" si="31"/>
        <v>0</v>
      </c>
      <c r="BC56" s="358">
        <f t="shared" si="32"/>
        <v>0</v>
      </c>
      <c r="BD56" s="359">
        <f t="shared" si="33"/>
        <v>0</v>
      </c>
      <c r="BE56" s="358">
        <f t="shared" si="34"/>
        <v>0</v>
      </c>
    </row>
    <row r="57" spans="1:57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25"/>
        <v>0</v>
      </c>
      <c r="AW57" s="358">
        <f t="shared" si="26"/>
        <v>0</v>
      </c>
      <c r="AX57" s="358">
        <f t="shared" si="27"/>
        <v>0</v>
      </c>
      <c r="AY57" s="358">
        <f t="shared" si="28"/>
        <v>0</v>
      </c>
      <c r="AZ57" s="358">
        <f t="shared" si="29"/>
        <v>0</v>
      </c>
      <c r="BA57" s="358">
        <f t="shared" si="30"/>
        <v>0</v>
      </c>
      <c r="BB57" s="358">
        <f t="shared" si="31"/>
        <v>0</v>
      </c>
      <c r="BC57" s="358">
        <f t="shared" si="32"/>
        <v>0</v>
      </c>
      <c r="BD57" s="359">
        <f t="shared" si="33"/>
        <v>0</v>
      </c>
      <c r="BE57" s="358">
        <f t="shared" si="34"/>
        <v>0</v>
      </c>
    </row>
    <row r="58" spans="1:57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25"/>
        <v>0</v>
      </c>
      <c r="AW58" s="358">
        <f t="shared" si="26"/>
        <v>0</v>
      </c>
      <c r="AX58" s="358">
        <f t="shared" si="27"/>
        <v>0</v>
      </c>
      <c r="AY58" s="358">
        <f t="shared" si="28"/>
        <v>0</v>
      </c>
      <c r="AZ58" s="358">
        <f t="shared" si="29"/>
        <v>0</v>
      </c>
      <c r="BA58" s="358">
        <f t="shared" si="30"/>
        <v>0</v>
      </c>
      <c r="BB58" s="358">
        <f t="shared" si="31"/>
        <v>0</v>
      </c>
      <c r="BC58" s="358">
        <f t="shared" si="32"/>
        <v>0</v>
      </c>
      <c r="BD58" s="359">
        <f t="shared" si="33"/>
        <v>0</v>
      </c>
      <c r="BE58" s="358">
        <f t="shared" si="34"/>
        <v>0</v>
      </c>
    </row>
    <row r="59" spans="1:57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25"/>
        <v>0</v>
      </c>
      <c r="AW59" s="358">
        <f t="shared" si="26"/>
        <v>0</v>
      </c>
      <c r="AX59" s="358">
        <f t="shared" si="27"/>
        <v>0</v>
      </c>
      <c r="AY59" s="358">
        <f t="shared" si="28"/>
        <v>0</v>
      </c>
      <c r="AZ59" s="358">
        <f t="shared" si="29"/>
        <v>0</v>
      </c>
      <c r="BA59" s="358">
        <f t="shared" si="30"/>
        <v>0</v>
      </c>
      <c r="BB59" s="358">
        <f t="shared" si="31"/>
        <v>0</v>
      </c>
      <c r="BC59" s="358">
        <f t="shared" si="32"/>
        <v>0</v>
      </c>
      <c r="BD59" s="359">
        <f t="shared" si="33"/>
        <v>0</v>
      </c>
      <c r="BE59" s="358">
        <f t="shared" si="34"/>
        <v>0</v>
      </c>
    </row>
    <row r="60" spans="1:57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35">SUM(D60)</f>
        <v>0</v>
      </c>
      <c r="AW60" s="358">
        <f t="shared" ref="AW60" si="36">+SUM(G60:P60)</f>
        <v>0</v>
      </c>
      <c r="AX60" s="358">
        <f t="shared" ref="AX60" si="37">+SUM(Q60:S60)</f>
        <v>0</v>
      </c>
      <c r="AY60" s="358">
        <f t="shared" ref="AY60" si="38">+SUM(T60:W60)</f>
        <v>0</v>
      </c>
      <c r="AZ60" s="358">
        <f t="shared" ref="AZ60" si="39">+SUM(X60:AC60)</f>
        <v>0</v>
      </c>
      <c r="BA60" s="358">
        <f t="shared" ref="BA60" si="40">+SUM(AD60:AH60)</f>
        <v>0</v>
      </c>
      <c r="BB60" s="358">
        <f t="shared" ref="BB60" si="41">+SUM(AJ60:AL60)</f>
        <v>0</v>
      </c>
      <c r="BC60" s="358">
        <f t="shared" ref="BC60" si="42">+SUM(AM60:AP60)</f>
        <v>0</v>
      </c>
      <c r="BD60" s="359">
        <f t="shared" ref="BD60" si="43">+SUM(AQ60:AT60)</f>
        <v>0</v>
      </c>
      <c r="BE60" s="358">
        <f t="shared" ref="BE60" si="44">SUM(AV60:BD60)</f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 t="shared" ref="BA4" si="0">+SUM(AD4:AH4)</f>
        <v>0</v>
      </c>
      <c r="BB4" s="37">
        <f>+SUM(AJ4:AL4)</f>
        <v>0</v>
      </c>
      <c r="BC4" s="38">
        <f>+SUM(AM4:AP4)</f>
        <v>0</v>
      </c>
      <c r="BD4" s="37">
        <f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1">SUM(D5)</f>
        <v>0</v>
      </c>
      <c r="AW5" s="37">
        <f t="shared" ref="AW5:AW31" si="2">+SUM(G5:P5)</f>
        <v>0</v>
      </c>
      <c r="AX5" s="37">
        <f t="shared" ref="AX5:AX31" si="3">+SUM(Q5:S5)</f>
        <v>0</v>
      </c>
      <c r="AY5" s="37">
        <f t="shared" ref="AY5:AY31" si="4">+SUM(T5:W5)</f>
        <v>0</v>
      </c>
      <c r="AZ5" s="37">
        <f t="shared" ref="AZ5:AZ31" si="5">+SUM(X5:AC5)</f>
        <v>0</v>
      </c>
      <c r="BA5" s="37">
        <f t="shared" ref="BA5:BA31" si="6">+SUM(AD5:AH5)</f>
        <v>0</v>
      </c>
      <c r="BB5" s="37">
        <f t="shared" ref="BB5:BB31" si="7">+SUM(AJ5:AL5)</f>
        <v>0</v>
      </c>
      <c r="BC5" s="38">
        <f t="shared" ref="BC5:BC31" si="8">+SUM(AM5:AP5)</f>
        <v>0</v>
      </c>
      <c r="BD5" s="37">
        <f t="shared" ref="BD5:BD31" si="9">+SUM(AQ5:AT5)</f>
        <v>0</v>
      </c>
      <c r="BE5" s="54">
        <f t="shared" ref="BE5:BE51" si="10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1"/>
        <v>0</v>
      </c>
      <c r="AW6" s="37">
        <f t="shared" si="2"/>
        <v>0</v>
      </c>
      <c r="AX6" s="37">
        <f t="shared" si="3"/>
        <v>0</v>
      </c>
      <c r="AY6" s="37">
        <f t="shared" si="4"/>
        <v>0</v>
      </c>
      <c r="AZ6" s="37">
        <f t="shared" si="5"/>
        <v>0</v>
      </c>
      <c r="BA6" s="37">
        <f t="shared" si="6"/>
        <v>0</v>
      </c>
      <c r="BB6" s="37">
        <f t="shared" si="7"/>
        <v>0</v>
      </c>
      <c r="BC6" s="38">
        <f t="shared" si="8"/>
        <v>0</v>
      </c>
      <c r="BD6" s="37">
        <f t="shared" si="9"/>
        <v>0</v>
      </c>
      <c r="BE6" s="54">
        <f t="shared" si="10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1"/>
        <v>0</v>
      </c>
      <c r="AW7" s="37">
        <f t="shared" si="2"/>
        <v>0</v>
      </c>
      <c r="AX7" s="37">
        <f t="shared" si="3"/>
        <v>0</v>
      </c>
      <c r="AY7" s="37">
        <f t="shared" si="4"/>
        <v>0</v>
      </c>
      <c r="AZ7" s="37">
        <f t="shared" si="5"/>
        <v>0</v>
      </c>
      <c r="BA7" s="37">
        <f t="shared" si="6"/>
        <v>0</v>
      </c>
      <c r="BB7" s="37">
        <f t="shared" si="7"/>
        <v>0</v>
      </c>
      <c r="BC7" s="38">
        <f t="shared" si="8"/>
        <v>0</v>
      </c>
      <c r="BD7" s="37">
        <f t="shared" si="9"/>
        <v>0</v>
      </c>
      <c r="BE7" s="54">
        <f t="shared" si="10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10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1"/>
        <v>0</v>
      </c>
      <c r="AW9" s="37">
        <f t="shared" si="2"/>
        <v>0</v>
      </c>
      <c r="AX9" s="37">
        <f t="shared" si="3"/>
        <v>0</v>
      </c>
      <c r="AY9" s="37">
        <f t="shared" si="4"/>
        <v>0</v>
      </c>
      <c r="AZ9" s="37">
        <f t="shared" si="5"/>
        <v>0</v>
      </c>
      <c r="BA9" s="37">
        <f t="shared" si="6"/>
        <v>0</v>
      </c>
      <c r="BB9" s="37">
        <f t="shared" si="7"/>
        <v>0</v>
      </c>
      <c r="BC9" s="38">
        <f t="shared" si="8"/>
        <v>0</v>
      </c>
      <c r="BD9" s="37">
        <f t="shared" si="9"/>
        <v>0</v>
      </c>
      <c r="BE9" s="54">
        <f t="shared" si="10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1"/>
        <v>0</v>
      </c>
      <c r="AW10" s="37">
        <f t="shared" si="2"/>
        <v>0</v>
      </c>
      <c r="AX10" s="37">
        <f t="shared" si="3"/>
        <v>0</v>
      </c>
      <c r="AY10" s="37">
        <f t="shared" si="4"/>
        <v>0</v>
      </c>
      <c r="AZ10" s="37">
        <f t="shared" si="5"/>
        <v>0</v>
      </c>
      <c r="BA10" s="37">
        <f t="shared" si="6"/>
        <v>0</v>
      </c>
      <c r="BB10" s="37">
        <f t="shared" si="7"/>
        <v>0</v>
      </c>
      <c r="BC10" s="38">
        <f t="shared" si="8"/>
        <v>0</v>
      </c>
      <c r="BD10" s="37">
        <f t="shared" si="9"/>
        <v>0</v>
      </c>
      <c r="BE10" s="54">
        <f t="shared" si="10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"/>
        <v>0</v>
      </c>
      <c r="AW11" s="37">
        <f t="shared" si="2"/>
        <v>0</v>
      </c>
      <c r="AX11" s="37">
        <f t="shared" si="3"/>
        <v>0</v>
      </c>
      <c r="AY11" s="37">
        <f t="shared" si="4"/>
        <v>0</v>
      </c>
      <c r="AZ11" s="37">
        <f t="shared" si="5"/>
        <v>0</v>
      </c>
      <c r="BA11" s="37">
        <f t="shared" si="6"/>
        <v>0</v>
      </c>
      <c r="BB11" s="37">
        <f t="shared" si="7"/>
        <v>0</v>
      </c>
      <c r="BC11" s="38">
        <f t="shared" si="8"/>
        <v>0</v>
      </c>
      <c r="BD11" s="37">
        <f t="shared" si="9"/>
        <v>0</v>
      </c>
      <c r="BE11" s="54">
        <f t="shared" si="10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"/>
        <v>0</v>
      </c>
      <c r="AW12" s="37">
        <f t="shared" si="2"/>
        <v>0</v>
      </c>
      <c r="AX12" s="37">
        <f t="shared" si="3"/>
        <v>0</v>
      </c>
      <c r="AY12" s="37">
        <f t="shared" si="4"/>
        <v>0</v>
      </c>
      <c r="AZ12" s="37">
        <f t="shared" si="5"/>
        <v>0</v>
      </c>
      <c r="BA12" s="37">
        <f t="shared" si="6"/>
        <v>0</v>
      </c>
      <c r="BB12" s="37">
        <f t="shared" si="7"/>
        <v>0</v>
      </c>
      <c r="BC12" s="38">
        <f t="shared" si="8"/>
        <v>0</v>
      </c>
      <c r="BD12" s="37">
        <f t="shared" si="9"/>
        <v>0</v>
      </c>
      <c r="BE12" s="54">
        <f t="shared" si="10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"/>
        <v>0</v>
      </c>
      <c r="AW13" s="37">
        <f t="shared" si="2"/>
        <v>0</v>
      </c>
      <c r="AX13" s="37">
        <f t="shared" si="3"/>
        <v>0</v>
      </c>
      <c r="AY13" s="37">
        <f t="shared" si="4"/>
        <v>0</v>
      </c>
      <c r="AZ13" s="37">
        <f t="shared" si="5"/>
        <v>0</v>
      </c>
      <c r="BA13" s="37">
        <f t="shared" si="6"/>
        <v>0</v>
      </c>
      <c r="BB13" s="37">
        <f t="shared" si="7"/>
        <v>0</v>
      </c>
      <c r="BC13" s="38">
        <f t="shared" si="8"/>
        <v>0</v>
      </c>
      <c r="BD13" s="37">
        <f t="shared" si="9"/>
        <v>0</v>
      </c>
      <c r="BE13" s="54">
        <f t="shared" si="10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"/>
        <v>0</v>
      </c>
      <c r="AW14" s="37">
        <f t="shared" si="2"/>
        <v>0</v>
      </c>
      <c r="AX14" s="37">
        <f t="shared" si="3"/>
        <v>0</v>
      </c>
      <c r="AY14" s="37">
        <f t="shared" si="4"/>
        <v>0</v>
      </c>
      <c r="AZ14" s="37">
        <f t="shared" si="5"/>
        <v>0</v>
      </c>
      <c r="BA14" s="37">
        <f t="shared" si="6"/>
        <v>0</v>
      </c>
      <c r="BB14" s="37">
        <f t="shared" si="7"/>
        <v>0</v>
      </c>
      <c r="BC14" s="38">
        <f t="shared" si="8"/>
        <v>0</v>
      </c>
      <c r="BD14" s="37">
        <f t="shared" si="9"/>
        <v>0</v>
      </c>
      <c r="BE14" s="54">
        <f t="shared" si="10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"/>
        <v>0</v>
      </c>
      <c r="AW15" s="37">
        <f t="shared" si="2"/>
        <v>0</v>
      </c>
      <c r="AX15" s="37">
        <f t="shared" si="3"/>
        <v>0</v>
      </c>
      <c r="AY15" s="37">
        <f t="shared" si="4"/>
        <v>0</v>
      </c>
      <c r="AZ15" s="37">
        <f t="shared" si="5"/>
        <v>0</v>
      </c>
      <c r="BA15" s="37">
        <f t="shared" si="6"/>
        <v>0</v>
      </c>
      <c r="BB15" s="37">
        <f t="shared" si="7"/>
        <v>0</v>
      </c>
      <c r="BC15" s="38">
        <f t="shared" si="8"/>
        <v>0</v>
      </c>
      <c r="BD15" s="37">
        <f t="shared" si="9"/>
        <v>0</v>
      </c>
      <c r="BE15" s="54">
        <f t="shared" si="10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"/>
        <v>0</v>
      </c>
      <c r="AW16" s="37">
        <f t="shared" si="2"/>
        <v>0</v>
      </c>
      <c r="AX16" s="37">
        <f t="shared" si="3"/>
        <v>0</v>
      </c>
      <c r="AY16" s="37">
        <f t="shared" si="4"/>
        <v>0</v>
      </c>
      <c r="AZ16" s="37">
        <f t="shared" si="5"/>
        <v>0</v>
      </c>
      <c r="BA16" s="37">
        <f t="shared" si="6"/>
        <v>0</v>
      </c>
      <c r="BB16" s="37">
        <f t="shared" si="7"/>
        <v>0</v>
      </c>
      <c r="BC16" s="38">
        <f t="shared" si="8"/>
        <v>0</v>
      </c>
      <c r="BD16" s="37">
        <f t="shared" si="9"/>
        <v>0</v>
      </c>
      <c r="BE16" s="54">
        <f t="shared" si="10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"/>
        <v>0</v>
      </c>
      <c r="AW17" s="37">
        <f t="shared" si="2"/>
        <v>0</v>
      </c>
      <c r="AX17" s="37">
        <f t="shared" si="3"/>
        <v>0</v>
      </c>
      <c r="AY17" s="37">
        <f t="shared" si="4"/>
        <v>0</v>
      </c>
      <c r="AZ17" s="37">
        <f t="shared" si="5"/>
        <v>0</v>
      </c>
      <c r="BA17" s="37">
        <f t="shared" si="6"/>
        <v>0</v>
      </c>
      <c r="BB17" s="37">
        <f t="shared" si="7"/>
        <v>0</v>
      </c>
      <c r="BC17" s="38">
        <f t="shared" si="8"/>
        <v>0</v>
      </c>
      <c r="BD17" s="37">
        <f t="shared" si="9"/>
        <v>0</v>
      </c>
      <c r="BE17" s="54">
        <f t="shared" si="10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"/>
        <v>0</v>
      </c>
      <c r="AW18" s="37">
        <f t="shared" si="2"/>
        <v>0</v>
      </c>
      <c r="AX18" s="37">
        <f t="shared" si="3"/>
        <v>0</v>
      </c>
      <c r="AY18" s="37">
        <f t="shared" si="4"/>
        <v>0</v>
      </c>
      <c r="AZ18" s="37">
        <f t="shared" si="5"/>
        <v>0</v>
      </c>
      <c r="BA18" s="37">
        <f t="shared" si="6"/>
        <v>0</v>
      </c>
      <c r="BB18" s="37">
        <f t="shared" si="7"/>
        <v>0</v>
      </c>
      <c r="BC18" s="38">
        <f t="shared" si="8"/>
        <v>0</v>
      </c>
      <c r="BD18" s="37">
        <f t="shared" si="9"/>
        <v>0</v>
      </c>
      <c r="BE18" s="54">
        <f t="shared" si="10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"/>
        <v>0</v>
      </c>
      <c r="AW19" s="37">
        <f t="shared" si="2"/>
        <v>0</v>
      </c>
      <c r="AX19" s="37">
        <f t="shared" si="3"/>
        <v>0</v>
      </c>
      <c r="AY19" s="37">
        <f t="shared" si="4"/>
        <v>0</v>
      </c>
      <c r="AZ19" s="37">
        <f t="shared" si="5"/>
        <v>0</v>
      </c>
      <c r="BA19" s="37">
        <f t="shared" si="6"/>
        <v>0</v>
      </c>
      <c r="BB19" s="37">
        <f t="shared" si="7"/>
        <v>0</v>
      </c>
      <c r="BC19" s="38">
        <f t="shared" si="8"/>
        <v>0</v>
      </c>
      <c r="BD19" s="37">
        <f t="shared" si="9"/>
        <v>0</v>
      </c>
      <c r="BE19" s="54">
        <f t="shared" si="10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"/>
        <v>0</v>
      </c>
      <c r="AW20" s="37">
        <f t="shared" si="2"/>
        <v>0</v>
      </c>
      <c r="AX20" s="37">
        <f t="shared" si="3"/>
        <v>0</v>
      </c>
      <c r="AY20" s="37">
        <f t="shared" si="4"/>
        <v>0</v>
      </c>
      <c r="AZ20" s="37">
        <f t="shared" si="5"/>
        <v>0</v>
      </c>
      <c r="BA20" s="37">
        <f t="shared" si="6"/>
        <v>0</v>
      </c>
      <c r="BB20" s="37">
        <f t="shared" si="7"/>
        <v>0</v>
      </c>
      <c r="BC20" s="38">
        <f t="shared" si="8"/>
        <v>0</v>
      </c>
      <c r="BD20" s="37">
        <f t="shared" si="9"/>
        <v>0</v>
      </c>
      <c r="BE20" s="54">
        <f t="shared" si="10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"/>
        <v>0</v>
      </c>
      <c r="AW21" s="37">
        <f t="shared" si="2"/>
        <v>0</v>
      </c>
      <c r="AX21" s="37">
        <f t="shared" si="3"/>
        <v>0</v>
      </c>
      <c r="AY21" s="37">
        <f t="shared" si="4"/>
        <v>0</v>
      </c>
      <c r="AZ21" s="37">
        <f t="shared" si="5"/>
        <v>0</v>
      </c>
      <c r="BA21" s="37">
        <f t="shared" si="6"/>
        <v>0</v>
      </c>
      <c r="BB21" s="37">
        <f t="shared" si="7"/>
        <v>0</v>
      </c>
      <c r="BC21" s="38">
        <f t="shared" si="8"/>
        <v>0</v>
      </c>
      <c r="BD21" s="37">
        <f t="shared" si="9"/>
        <v>0</v>
      </c>
      <c r="BE21" s="54">
        <f t="shared" si="10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"/>
        <v>0</v>
      </c>
      <c r="AW22" s="37">
        <f t="shared" si="2"/>
        <v>0</v>
      </c>
      <c r="AX22" s="37">
        <f t="shared" si="3"/>
        <v>0</v>
      </c>
      <c r="AY22" s="37">
        <f t="shared" si="4"/>
        <v>0</v>
      </c>
      <c r="AZ22" s="37">
        <f t="shared" si="5"/>
        <v>0</v>
      </c>
      <c r="BA22" s="37">
        <f t="shared" si="6"/>
        <v>0</v>
      </c>
      <c r="BB22" s="37">
        <f t="shared" si="7"/>
        <v>0</v>
      </c>
      <c r="BC22" s="38">
        <f t="shared" si="8"/>
        <v>0</v>
      </c>
      <c r="BD22" s="37">
        <f t="shared" si="9"/>
        <v>0</v>
      </c>
      <c r="BE22" s="54">
        <f t="shared" si="10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"/>
        <v>0</v>
      </c>
      <c r="AW23" s="37">
        <f t="shared" si="2"/>
        <v>0</v>
      </c>
      <c r="AX23" s="37">
        <f t="shared" si="3"/>
        <v>0</v>
      </c>
      <c r="AY23" s="37">
        <f t="shared" si="4"/>
        <v>0</v>
      </c>
      <c r="AZ23" s="37">
        <f t="shared" si="5"/>
        <v>0</v>
      </c>
      <c r="BA23" s="37">
        <f t="shared" si="6"/>
        <v>0</v>
      </c>
      <c r="BB23" s="37">
        <f t="shared" si="7"/>
        <v>0</v>
      </c>
      <c r="BC23" s="38">
        <f t="shared" si="8"/>
        <v>0</v>
      </c>
      <c r="BD23" s="37">
        <f t="shared" si="9"/>
        <v>0</v>
      </c>
      <c r="BE23" s="54">
        <f t="shared" si="10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"/>
        <v>0</v>
      </c>
      <c r="AW24" s="37">
        <f t="shared" si="2"/>
        <v>0</v>
      </c>
      <c r="AX24" s="37">
        <f t="shared" si="3"/>
        <v>0</v>
      </c>
      <c r="AY24" s="37">
        <f t="shared" si="4"/>
        <v>0</v>
      </c>
      <c r="AZ24" s="37">
        <f t="shared" si="5"/>
        <v>0</v>
      </c>
      <c r="BA24" s="37">
        <f t="shared" si="6"/>
        <v>0</v>
      </c>
      <c r="BB24" s="37">
        <f t="shared" si="7"/>
        <v>0</v>
      </c>
      <c r="BC24" s="38">
        <f t="shared" si="8"/>
        <v>0</v>
      </c>
      <c r="BD24" s="37">
        <f t="shared" si="9"/>
        <v>0</v>
      </c>
      <c r="BE24" s="54">
        <f t="shared" si="10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"/>
        <v>0</v>
      </c>
      <c r="AW25" s="37">
        <f t="shared" si="2"/>
        <v>0</v>
      </c>
      <c r="AX25" s="37">
        <f t="shared" si="3"/>
        <v>0</v>
      </c>
      <c r="AY25" s="37">
        <f t="shared" si="4"/>
        <v>0</v>
      </c>
      <c r="AZ25" s="37">
        <f t="shared" si="5"/>
        <v>0</v>
      </c>
      <c r="BA25" s="37">
        <f t="shared" si="6"/>
        <v>0</v>
      </c>
      <c r="BB25" s="37">
        <f t="shared" si="7"/>
        <v>0</v>
      </c>
      <c r="BC25" s="38">
        <f t="shared" si="8"/>
        <v>0</v>
      </c>
      <c r="BD25" s="37">
        <f t="shared" si="9"/>
        <v>0</v>
      </c>
      <c r="BE25" s="54">
        <f t="shared" si="10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"/>
        <v>0</v>
      </c>
      <c r="AW26" s="37">
        <f t="shared" si="2"/>
        <v>0</v>
      </c>
      <c r="AX26" s="37">
        <f t="shared" si="3"/>
        <v>0</v>
      </c>
      <c r="AY26" s="37">
        <f t="shared" si="4"/>
        <v>0</v>
      </c>
      <c r="AZ26" s="37">
        <f t="shared" si="5"/>
        <v>0</v>
      </c>
      <c r="BA26" s="37">
        <f t="shared" si="6"/>
        <v>0</v>
      </c>
      <c r="BB26" s="37">
        <f t="shared" si="7"/>
        <v>0</v>
      </c>
      <c r="BC26" s="38">
        <f t="shared" si="8"/>
        <v>0</v>
      </c>
      <c r="BD26" s="37">
        <f t="shared" si="9"/>
        <v>0</v>
      </c>
      <c r="BE26" s="54">
        <f t="shared" si="10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"/>
        <v>0</v>
      </c>
      <c r="AW27" s="37">
        <f t="shared" si="2"/>
        <v>0</v>
      </c>
      <c r="AX27" s="37">
        <f t="shared" si="3"/>
        <v>0</v>
      </c>
      <c r="AY27" s="37">
        <f t="shared" si="4"/>
        <v>0</v>
      </c>
      <c r="AZ27" s="37">
        <f t="shared" si="5"/>
        <v>0</v>
      </c>
      <c r="BA27" s="37">
        <f t="shared" si="6"/>
        <v>0</v>
      </c>
      <c r="BB27" s="37">
        <f t="shared" si="7"/>
        <v>0</v>
      </c>
      <c r="BC27" s="38">
        <f t="shared" si="8"/>
        <v>0</v>
      </c>
      <c r="BD27" s="37">
        <f t="shared" si="9"/>
        <v>0</v>
      </c>
      <c r="BE27" s="54">
        <f t="shared" si="10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"/>
        <v>0</v>
      </c>
      <c r="AW28" s="37">
        <f t="shared" si="2"/>
        <v>0</v>
      </c>
      <c r="AX28" s="37">
        <f t="shared" si="3"/>
        <v>0</v>
      </c>
      <c r="AY28" s="37">
        <f t="shared" si="4"/>
        <v>0</v>
      </c>
      <c r="AZ28" s="37">
        <f t="shared" si="5"/>
        <v>0</v>
      </c>
      <c r="BA28" s="37">
        <f t="shared" si="6"/>
        <v>0</v>
      </c>
      <c r="BB28" s="37">
        <f t="shared" si="7"/>
        <v>0</v>
      </c>
      <c r="BC28" s="38">
        <f t="shared" si="8"/>
        <v>0</v>
      </c>
      <c r="BD28" s="37">
        <f t="shared" si="9"/>
        <v>0</v>
      </c>
      <c r="BE28" s="54">
        <f t="shared" si="10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"/>
        <v>0</v>
      </c>
      <c r="AW29" s="37">
        <f t="shared" si="2"/>
        <v>0</v>
      </c>
      <c r="AX29" s="37">
        <f t="shared" si="3"/>
        <v>0</v>
      </c>
      <c r="AY29" s="37">
        <f t="shared" si="4"/>
        <v>0</v>
      </c>
      <c r="AZ29" s="37">
        <f t="shared" si="5"/>
        <v>0</v>
      </c>
      <c r="BA29" s="37">
        <f t="shared" si="6"/>
        <v>0</v>
      </c>
      <c r="BB29" s="37">
        <f t="shared" si="7"/>
        <v>0</v>
      </c>
      <c r="BC29" s="38">
        <f t="shared" si="8"/>
        <v>0</v>
      </c>
      <c r="BD29" s="37">
        <f t="shared" si="9"/>
        <v>0</v>
      </c>
      <c r="BE29" s="54">
        <f t="shared" si="10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"/>
        <v>0</v>
      </c>
      <c r="AW30" s="37">
        <f t="shared" si="2"/>
        <v>0</v>
      </c>
      <c r="AX30" s="37">
        <f t="shared" si="3"/>
        <v>0</v>
      </c>
      <c r="AY30" s="37">
        <f t="shared" si="4"/>
        <v>0</v>
      </c>
      <c r="AZ30" s="37">
        <f t="shared" si="5"/>
        <v>0</v>
      </c>
      <c r="BA30" s="37">
        <f t="shared" si="6"/>
        <v>0</v>
      </c>
      <c r="BB30" s="37">
        <f t="shared" si="7"/>
        <v>0</v>
      </c>
      <c r="BC30" s="38">
        <f t="shared" si="8"/>
        <v>0</v>
      </c>
      <c r="BD30" s="37">
        <f t="shared" si="9"/>
        <v>0</v>
      </c>
      <c r="BE30" s="54">
        <f t="shared" si="10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"/>
        <v>0</v>
      </c>
      <c r="AW31" s="37">
        <f t="shared" si="2"/>
        <v>0</v>
      </c>
      <c r="AX31" s="37">
        <f t="shared" si="3"/>
        <v>0</v>
      </c>
      <c r="AY31" s="37">
        <f t="shared" si="4"/>
        <v>0</v>
      </c>
      <c r="AZ31" s="37">
        <f t="shared" si="5"/>
        <v>0</v>
      </c>
      <c r="BA31" s="37">
        <f t="shared" si="6"/>
        <v>0</v>
      </c>
      <c r="BB31" s="37">
        <f t="shared" si="7"/>
        <v>0</v>
      </c>
      <c r="BC31" s="38">
        <f t="shared" si="8"/>
        <v>0</v>
      </c>
      <c r="BD31" s="37">
        <f t="shared" si="9"/>
        <v>0</v>
      </c>
      <c r="BE31" s="54">
        <f t="shared" si="10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1">SUM(D32)</f>
        <v>0</v>
      </c>
      <c r="AW32" s="37">
        <f t="shared" ref="AW32:AW51" si="12">+SUM(G32:P32)</f>
        <v>0</v>
      </c>
      <c r="AX32" s="37">
        <f t="shared" ref="AX32:AX51" si="13">+SUM(Q32:S32)</f>
        <v>0</v>
      </c>
      <c r="AY32" s="37">
        <f t="shared" ref="AY32:AY51" si="14">+SUM(T32:W32)</f>
        <v>0</v>
      </c>
      <c r="AZ32" s="37">
        <f t="shared" ref="AZ32:AZ51" si="15">+SUM(X32:AC32)</f>
        <v>0</v>
      </c>
      <c r="BA32" s="37">
        <f t="shared" ref="BA32:BA51" si="16">+SUM(AD32:AH32)</f>
        <v>0</v>
      </c>
      <c r="BB32" s="37">
        <f t="shared" ref="BB32:BB51" si="17">+SUM(AJ32:AL32)</f>
        <v>0</v>
      </c>
      <c r="BC32" s="38">
        <f t="shared" ref="BC32:BC51" si="18">+SUM(AM32:AP32)</f>
        <v>0</v>
      </c>
      <c r="BD32" s="37">
        <f t="shared" ref="BD32:BD51" si="19">+SUM(AQ32:AT32)</f>
        <v>0</v>
      </c>
      <c r="BE32" s="54">
        <f t="shared" si="10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1"/>
        <v>0</v>
      </c>
      <c r="AW33" s="37">
        <f t="shared" si="12"/>
        <v>0</v>
      </c>
      <c r="AX33" s="37">
        <f t="shared" si="13"/>
        <v>0</v>
      </c>
      <c r="AY33" s="37">
        <f t="shared" si="14"/>
        <v>0</v>
      </c>
      <c r="AZ33" s="37">
        <f t="shared" si="15"/>
        <v>0</v>
      </c>
      <c r="BA33" s="37">
        <f t="shared" si="16"/>
        <v>0</v>
      </c>
      <c r="BB33" s="37">
        <f t="shared" si="17"/>
        <v>0</v>
      </c>
      <c r="BC33" s="38">
        <f t="shared" si="18"/>
        <v>0</v>
      </c>
      <c r="BD33" s="37">
        <f t="shared" si="19"/>
        <v>0</v>
      </c>
      <c r="BE33" s="54">
        <f t="shared" si="10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1"/>
        <v>0</v>
      </c>
      <c r="AW34" s="37">
        <f t="shared" si="12"/>
        <v>0</v>
      </c>
      <c r="AX34" s="37">
        <f t="shared" si="13"/>
        <v>0</v>
      </c>
      <c r="AY34" s="37">
        <f t="shared" si="14"/>
        <v>0</v>
      </c>
      <c r="AZ34" s="37">
        <f t="shared" si="15"/>
        <v>0</v>
      </c>
      <c r="BA34" s="37">
        <f t="shared" si="16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10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1"/>
        <v>0</v>
      </c>
      <c r="AW35" s="37">
        <f t="shared" si="12"/>
        <v>0</v>
      </c>
      <c r="AX35" s="37">
        <f t="shared" si="13"/>
        <v>0</v>
      </c>
      <c r="AY35" s="37">
        <f t="shared" si="14"/>
        <v>0</v>
      </c>
      <c r="AZ35" s="37">
        <f t="shared" si="15"/>
        <v>0</v>
      </c>
      <c r="BA35" s="37">
        <f t="shared" si="16"/>
        <v>0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10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1"/>
        <v>0</v>
      </c>
      <c r="AW36" s="37">
        <f t="shared" si="12"/>
        <v>0</v>
      </c>
      <c r="AX36" s="37">
        <f t="shared" si="13"/>
        <v>0</v>
      </c>
      <c r="AY36" s="37">
        <f t="shared" si="14"/>
        <v>0</v>
      </c>
      <c r="AZ36" s="37">
        <f t="shared" si="15"/>
        <v>0</v>
      </c>
      <c r="BA36" s="37">
        <f t="shared" si="16"/>
        <v>0</v>
      </c>
      <c r="BB36" s="37">
        <f t="shared" si="17"/>
        <v>0</v>
      </c>
      <c r="BC36" s="38">
        <f t="shared" si="18"/>
        <v>0</v>
      </c>
      <c r="BD36" s="37">
        <f t="shared" si="19"/>
        <v>0</v>
      </c>
      <c r="BE36" s="54">
        <f t="shared" si="10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1"/>
        <v>0</v>
      </c>
      <c r="AW37" s="37">
        <f t="shared" si="12"/>
        <v>0</v>
      </c>
      <c r="AX37" s="37">
        <f t="shared" si="13"/>
        <v>0</v>
      </c>
      <c r="AY37" s="37">
        <f t="shared" si="14"/>
        <v>0</v>
      </c>
      <c r="AZ37" s="37">
        <f t="shared" si="15"/>
        <v>0</v>
      </c>
      <c r="BA37" s="37">
        <f t="shared" si="16"/>
        <v>0</v>
      </c>
      <c r="BB37" s="37">
        <f t="shared" si="17"/>
        <v>0</v>
      </c>
      <c r="BC37" s="38">
        <f t="shared" si="18"/>
        <v>0</v>
      </c>
      <c r="BD37" s="37">
        <f t="shared" si="19"/>
        <v>0</v>
      </c>
      <c r="BE37" s="54">
        <f t="shared" si="10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1"/>
        <v>0</v>
      </c>
      <c r="AW38" s="37">
        <f t="shared" si="12"/>
        <v>0</v>
      </c>
      <c r="AX38" s="37">
        <f t="shared" si="13"/>
        <v>0</v>
      </c>
      <c r="AY38" s="37">
        <f t="shared" si="14"/>
        <v>0</v>
      </c>
      <c r="AZ38" s="37">
        <f t="shared" si="15"/>
        <v>0</v>
      </c>
      <c r="BA38" s="37">
        <f t="shared" si="16"/>
        <v>0</v>
      </c>
      <c r="BB38" s="37">
        <f t="shared" si="17"/>
        <v>0</v>
      </c>
      <c r="BC38" s="38">
        <f t="shared" si="18"/>
        <v>0</v>
      </c>
      <c r="BD38" s="37">
        <f t="shared" si="19"/>
        <v>0</v>
      </c>
      <c r="BE38" s="54">
        <f t="shared" si="10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1"/>
        <v>0</v>
      </c>
      <c r="AW39" s="37">
        <f t="shared" si="12"/>
        <v>0</v>
      </c>
      <c r="AX39" s="37">
        <f t="shared" si="13"/>
        <v>0</v>
      </c>
      <c r="AY39" s="37">
        <f t="shared" si="14"/>
        <v>0</v>
      </c>
      <c r="AZ39" s="37">
        <f t="shared" si="15"/>
        <v>0</v>
      </c>
      <c r="BA39" s="37">
        <f t="shared" si="16"/>
        <v>0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10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1"/>
        <v>0</v>
      </c>
      <c r="AW40" s="37">
        <f t="shared" si="12"/>
        <v>0</v>
      </c>
      <c r="AX40" s="37">
        <f t="shared" si="13"/>
        <v>0</v>
      </c>
      <c r="AY40" s="37">
        <f t="shared" si="14"/>
        <v>0</v>
      </c>
      <c r="AZ40" s="37">
        <f t="shared" si="15"/>
        <v>0</v>
      </c>
      <c r="BA40" s="37">
        <f t="shared" si="16"/>
        <v>0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10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1"/>
        <v>0</v>
      </c>
      <c r="AW41" s="37">
        <f t="shared" si="12"/>
        <v>0</v>
      </c>
      <c r="AX41" s="37">
        <f t="shared" si="13"/>
        <v>0</v>
      </c>
      <c r="AY41" s="37">
        <f t="shared" si="14"/>
        <v>0</v>
      </c>
      <c r="AZ41" s="37">
        <f t="shared" si="15"/>
        <v>0</v>
      </c>
      <c r="BA41" s="37">
        <f t="shared" si="16"/>
        <v>0</v>
      </c>
      <c r="BB41" s="37">
        <f t="shared" si="17"/>
        <v>0</v>
      </c>
      <c r="BC41" s="38">
        <f t="shared" si="18"/>
        <v>0</v>
      </c>
      <c r="BD41" s="37">
        <f t="shared" si="19"/>
        <v>0</v>
      </c>
      <c r="BE41" s="54">
        <f t="shared" si="10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1"/>
        <v>0</v>
      </c>
      <c r="AW42" s="37">
        <f t="shared" si="12"/>
        <v>0</v>
      </c>
      <c r="AX42" s="37">
        <f t="shared" si="13"/>
        <v>0</v>
      </c>
      <c r="AY42" s="37">
        <f t="shared" si="14"/>
        <v>0</v>
      </c>
      <c r="AZ42" s="37">
        <f t="shared" si="15"/>
        <v>0</v>
      </c>
      <c r="BA42" s="37">
        <f t="shared" si="16"/>
        <v>0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10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1"/>
        <v>0</v>
      </c>
      <c r="AW43" s="37">
        <f t="shared" si="12"/>
        <v>0</v>
      </c>
      <c r="AX43" s="37">
        <f t="shared" si="13"/>
        <v>0</v>
      </c>
      <c r="AY43" s="37">
        <f t="shared" si="14"/>
        <v>0</v>
      </c>
      <c r="AZ43" s="37">
        <f t="shared" si="15"/>
        <v>0</v>
      </c>
      <c r="BA43" s="37">
        <f t="shared" si="16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10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1"/>
        <v>0</v>
      </c>
      <c r="AW44" s="37">
        <f t="shared" si="12"/>
        <v>0</v>
      </c>
      <c r="AX44" s="37">
        <f t="shared" si="13"/>
        <v>0</v>
      </c>
      <c r="AY44" s="37">
        <f t="shared" si="14"/>
        <v>0</v>
      </c>
      <c r="AZ44" s="37">
        <f t="shared" si="15"/>
        <v>0</v>
      </c>
      <c r="BA44" s="37">
        <f t="shared" si="16"/>
        <v>0</v>
      </c>
      <c r="BB44" s="37">
        <f t="shared" si="17"/>
        <v>0</v>
      </c>
      <c r="BC44" s="38">
        <f t="shared" si="18"/>
        <v>0</v>
      </c>
      <c r="BD44" s="37">
        <f t="shared" si="19"/>
        <v>0</v>
      </c>
      <c r="BE44" s="54">
        <f t="shared" si="10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1"/>
        <v>0</v>
      </c>
      <c r="AW45" s="37">
        <f t="shared" si="12"/>
        <v>0</v>
      </c>
      <c r="AX45" s="37">
        <f t="shared" si="13"/>
        <v>0</v>
      </c>
      <c r="AY45" s="37">
        <f t="shared" si="14"/>
        <v>0</v>
      </c>
      <c r="AZ45" s="37">
        <f t="shared" si="15"/>
        <v>0</v>
      </c>
      <c r="BA45" s="37">
        <f t="shared" si="16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10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1"/>
        <v>0</v>
      </c>
      <c r="AW46" s="37">
        <f t="shared" si="12"/>
        <v>0</v>
      </c>
      <c r="AX46" s="37">
        <f t="shared" si="13"/>
        <v>0</v>
      </c>
      <c r="AY46" s="37">
        <f t="shared" si="14"/>
        <v>0</v>
      </c>
      <c r="AZ46" s="37">
        <f t="shared" si="15"/>
        <v>0</v>
      </c>
      <c r="BA46" s="37">
        <f t="shared" si="16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10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1"/>
        <v>0</v>
      </c>
      <c r="AW47" s="37">
        <f t="shared" si="12"/>
        <v>0</v>
      </c>
      <c r="AX47" s="37">
        <f t="shared" si="13"/>
        <v>0</v>
      </c>
      <c r="AY47" s="37">
        <f t="shared" si="14"/>
        <v>0</v>
      </c>
      <c r="AZ47" s="37">
        <f t="shared" si="15"/>
        <v>0</v>
      </c>
      <c r="BA47" s="37">
        <f t="shared" si="16"/>
        <v>0</v>
      </c>
      <c r="BB47" s="37">
        <f t="shared" si="17"/>
        <v>0</v>
      </c>
      <c r="BC47" s="38">
        <f t="shared" si="18"/>
        <v>0</v>
      </c>
      <c r="BD47" s="37">
        <f t="shared" si="19"/>
        <v>0</v>
      </c>
      <c r="BE47" s="54">
        <f t="shared" si="10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1"/>
        <v>0</v>
      </c>
      <c r="AW48" s="37">
        <f t="shared" si="12"/>
        <v>0</v>
      </c>
      <c r="AX48" s="37">
        <f t="shared" si="13"/>
        <v>0</v>
      </c>
      <c r="AY48" s="37">
        <f t="shared" si="14"/>
        <v>0</v>
      </c>
      <c r="AZ48" s="37">
        <f t="shared" si="15"/>
        <v>0</v>
      </c>
      <c r="BA48" s="37">
        <f t="shared" si="16"/>
        <v>0</v>
      </c>
      <c r="BB48" s="37">
        <f t="shared" si="17"/>
        <v>0</v>
      </c>
      <c r="BC48" s="38">
        <f t="shared" si="18"/>
        <v>0</v>
      </c>
      <c r="BD48" s="37">
        <f t="shared" si="19"/>
        <v>0</v>
      </c>
      <c r="BE48" s="54">
        <f t="shared" si="10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1"/>
        <v>0</v>
      </c>
      <c r="AW49" s="37">
        <f t="shared" si="12"/>
        <v>0</v>
      </c>
      <c r="AX49" s="37">
        <f t="shared" si="13"/>
        <v>0</v>
      </c>
      <c r="AY49" s="37">
        <f t="shared" si="14"/>
        <v>0</v>
      </c>
      <c r="AZ49" s="37">
        <f t="shared" si="15"/>
        <v>0</v>
      </c>
      <c r="BA49" s="37">
        <f t="shared" si="16"/>
        <v>0</v>
      </c>
      <c r="BB49" s="37">
        <f t="shared" si="17"/>
        <v>0</v>
      </c>
      <c r="BC49" s="38">
        <f t="shared" si="18"/>
        <v>0</v>
      </c>
      <c r="BD49" s="37">
        <f t="shared" si="19"/>
        <v>0</v>
      </c>
      <c r="BE49" s="54">
        <f t="shared" si="10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1"/>
        <v>0</v>
      </c>
      <c r="AW50" s="37">
        <f t="shared" si="12"/>
        <v>0</v>
      </c>
      <c r="AX50" s="37">
        <f t="shared" si="13"/>
        <v>0</v>
      </c>
      <c r="AY50" s="37">
        <f t="shared" si="14"/>
        <v>0</v>
      </c>
      <c r="AZ50" s="37">
        <f t="shared" si="15"/>
        <v>0</v>
      </c>
      <c r="BA50" s="37">
        <f t="shared" si="16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10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1"/>
        <v>0</v>
      </c>
      <c r="AW51" s="37">
        <f t="shared" si="12"/>
        <v>0</v>
      </c>
      <c r="AX51" s="37">
        <f t="shared" si="13"/>
        <v>0</v>
      </c>
      <c r="AY51" s="37">
        <f t="shared" si="14"/>
        <v>0</v>
      </c>
      <c r="AZ51" s="37">
        <f t="shared" si="15"/>
        <v>0</v>
      </c>
      <c r="BA51" s="37">
        <f t="shared" si="16"/>
        <v>0</v>
      </c>
      <c r="BB51" s="37">
        <f t="shared" si="17"/>
        <v>0</v>
      </c>
      <c r="BC51" s="38">
        <f t="shared" si="18"/>
        <v>0</v>
      </c>
      <c r="BD51" s="37">
        <f t="shared" si="19"/>
        <v>0</v>
      </c>
      <c r="BE51" s="54">
        <f t="shared" si="10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0</v>
      </c>
      <c r="AX52" s="37">
        <f t="shared" ref="AX52:AX59" si="22">+SUM(Q52:S52)</f>
        <v>0</v>
      </c>
      <c r="AY52" s="37">
        <f t="shared" ref="AY52:AY59" si="23">+SUM(T52:W52)</f>
        <v>0</v>
      </c>
      <c r="AZ52" s="37">
        <f t="shared" ref="AZ52:AZ59" si="24">+SUM(X52:AC52)</f>
        <v>0</v>
      </c>
      <c r="BA52" s="37">
        <f t="shared" ref="BA52:BA59" si="25">+SUM(AD52:AH52)</f>
        <v>0</v>
      </c>
      <c r="BB52" s="37">
        <f t="shared" ref="BB52:BB59" si="26">+SUM(AJ52:AL52)</f>
        <v>0</v>
      </c>
      <c r="BC52" s="38">
        <f t="shared" ref="BC52:BC59" si="27">+SUM(AM52:AP52)</f>
        <v>0</v>
      </c>
      <c r="BD52" s="37">
        <f t="shared" ref="BD52:BD59" si="28">+SUM(AQ52:AT52)</f>
        <v>0</v>
      </c>
      <c r="BE52" s="54">
        <f t="shared" ref="BE52:BE59" si="29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0</v>
      </c>
      <c r="AX53" s="37">
        <f t="shared" si="22"/>
        <v>0</v>
      </c>
      <c r="AY53" s="37">
        <f t="shared" si="23"/>
        <v>0</v>
      </c>
      <c r="AZ53" s="37">
        <f t="shared" si="24"/>
        <v>0</v>
      </c>
      <c r="BA53" s="37">
        <f t="shared" si="25"/>
        <v>0</v>
      </c>
      <c r="BB53" s="37">
        <f t="shared" si="26"/>
        <v>0</v>
      </c>
      <c r="BC53" s="38">
        <f t="shared" si="27"/>
        <v>0</v>
      </c>
      <c r="BD53" s="37">
        <f t="shared" si="28"/>
        <v>0</v>
      </c>
      <c r="BE53" s="54">
        <f t="shared" si="29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0</v>
      </c>
      <c r="AX54" s="37">
        <f t="shared" si="22"/>
        <v>0</v>
      </c>
      <c r="AY54" s="37">
        <f t="shared" si="23"/>
        <v>0</v>
      </c>
      <c r="AZ54" s="37">
        <f t="shared" si="24"/>
        <v>0</v>
      </c>
      <c r="BA54" s="37">
        <f t="shared" si="25"/>
        <v>0</v>
      </c>
      <c r="BB54" s="37">
        <f t="shared" si="26"/>
        <v>0</v>
      </c>
      <c r="BC54" s="38">
        <f t="shared" si="27"/>
        <v>0</v>
      </c>
      <c r="BD54" s="37">
        <f t="shared" si="28"/>
        <v>0</v>
      </c>
      <c r="BE54" s="54">
        <f t="shared" si="29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0</v>
      </c>
      <c r="AX55" s="37">
        <f t="shared" si="22"/>
        <v>0</v>
      </c>
      <c r="AY55" s="37">
        <f t="shared" si="23"/>
        <v>0</v>
      </c>
      <c r="AZ55" s="37">
        <f t="shared" si="24"/>
        <v>0</v>
      </c>
      <c r="BA55" s="37">
        <f t="shared" si="25"/>
        <v>0</v>
      </c>
      <c r="BB55" s="37">
        <f t="shared" si="26"/>
        <v>0</v>
      </c>
      <c r="BC55" s="38">
        <f t="shared" si="27"/>
        <v>0</v>
      </c>
      <c r="BD55" s="37">
        <f t="shared" si="28"/>
        <v>0</v>
      </c>
      <c r="BE55" s="54">
        <f t="shared" si="29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25"/>
        <v>0</v>
      </c>
      <c r="BB56" s="37">
        <f t="shared" si="26"/>
        <v>0</v>
      </c>
      <c r="BC56" s="38">
        <f t="shared" si="27"/>
        <v>0</v>
      </c>
      <c r="BD56" s="37">
        <f t="shared" si="28"/>
        <v>0</v>
      </c>
      <c r="BE56" s="54">
        <f t="shared" si="2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0"/>
        <v>0</v>
      </c>
      <c r="AW57" s="37">
        <f t="shared" si="21"/>
        <v>0</v>
      </c>
      <c r="AX57" s="37">
        <f t="shared" si="22"/>
        <v>0</v>
      </c>
      <c r="AY57" s="37">
        <f t="shared" si="23"/>
        <v>0</v>
      </c>
      <c r="AZ57" s="37">
        <f t="shared" si="24"/>
        <v>0</v>
      </c>
      <c r="BA57" s="37">
        <f t="shared" si="25"/>
        <v>0</v>
      </c>
      <c r="BB57" s="37">
        <f t="shared" si="26"/>
        <v>0</v>
      </c>
      <c r="BC57" s="38">
        <f t="shared" si="27"/>
        <v>0</v>
      </c>
      <c r="BD57" s="37">
        <f t="shared" si="28"/>
        <v>0</v>
      </c>
      <c r="BE57" s="54">
        <f t="shared" si="2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25"/>
        <v>0</v>
      </c>
      <c r="BB58" s="37">
        <f t="shared" si="26"/>
        <v>0</v>
      </c>
      <c r="BC58" s="38">
        <f t="shared" si="27"/>
        <v>0</v>
      </c>
      <c r="BD58" s="37">
        <f t="shared" si="28"/>
        <v>0</v>
      </c>
      <c r="BE58" s="54">
        <f t="shared" si="2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0</v>
      </c>
      <c r="AX59" s="37">
        <f t="shared" si="22"/>
        <v>0</v>
      </c>
      <c r="AY59" s="37">
        <f t="shared" si="23"/>
        <v>0</v>
      </c>
      <c r="AZ59" s="37">
        <f t="shared" si="24"/>
        <v>0</v>
      </c>
      <c r="BA59" s="37">
        <f t="shared" si="25"/>
        <v>0</v>
      </c>
      <c r="BB59" s="37">
        <f t="shared" si="26"/>
        <v>0</v>
      </c>
      <c r="BC59" s="38">
        <f t="shared" si="27"/>
        <v>0</v>
      </c>
      <c r="BD59" s="37">
        <f t="shared" si="28"/>
        <v>0</v>
      </c>
      <c r="BE59" s="54">
        <f t="shared" si="29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0">SUM(D60)</f>
        <v>0</v>
      </c>
      <c r="AW60" s="37">
        <f t="shared" ref="AW60" si="31">+SUM(G60:P60)</f>
        <v>0</v>
      </c>
      <c r="AX60" s="37">
        <f t="shared" ref="AX60" si="32">+SUM(Q60:S60)</f>
        <v>0</v>
      </c>
      <c r="AY60" s="37">
        <f t="shared" ref="AY60" si="33">+SUM(T60:W60)</f>
        <v>0</v>
      </c>
      <c r="AZ60" s="37">
        <f t="shared" ref="AZ60" si="34">+SUM(X60:AC60)</f>
        <v>0</v>
      </c>
      <c r="BA60" s="37">
        <f t="shared" ref="BA60" si="35">+SUM(AD60:AH60)</f>
        <v>0</v>
      </c>
      <c r="BB60" s="37">
        <f t="shared" ref="BB60" si="36">+SUM(AJ60:AL60)</f>
        <v>0</v>
      </c>
      <c r="BC60" s="38">
        <f t="shared" ref="BC60" si="37">+SUM(AM60:AP60)</f>
        <v>0</v>
      </c>
      <c r="BD60" s="37">
        <f t="shared" ref="BD60" si="38">+SUM(AQ60:AT60)</f>
        <v>0</v>
      </c>
      <c r="BE60" s="54">
        <f t="shared" ref="BE60" si="39">SUM(AV60:BD60)</f>
        <v>0</v>
      </c>
    </row>
  </sheetData>
  <sheetProtection selectLockedCells="1"/>
  <conditionalFormatting sqref="A3:AT3">
    <cfRule type="expression" dxfId="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 t="shared" ref="AZ4:AZ31" si="1">+SUM(X4:AC4)</f>
        <v>0</v>
      </c>
      <c r="BA4" s="37">
        <f t="shared" ref="BA4:BA31" si="2">+SUM(AD4:AH4)</f>
        <v>0</v>
      </c>
      <c r="BB4" s="37">
        <f t="shared" ref="BB4:BB31" si="3">+SUM(AJ4:AL4)</f>
        <v>0</v>
      </c>
      <c r="BC4" s="38">
        <f t="shared" ref="BC4:BC31" si="4">+SUM(AM4:AP4)</f>
        <v>0</v>
      </c>
      <c r="BD4" s="37">
        <f t="shared" ref="BD4:BD31" si="5">+SUM(AQ4:AT4)</f>
        <v>0</v>
      </c>
      <c r="BE4" s="54">
        <f>SUM(AQ4:AT4)</f>
        <v>0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31" si="7">+SUM(G5:P5)</f>
        <v>0</v>
      </c>
      <c r="AX5" s="37">
        <f t="shared" ref="AX5:AX31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7"/>
        <v>0</v>
      </c>
      <c r="AX29" s="37">
        <f t="shared" si="8"/>
        <v>0</v>
      </c>
      <c r="AY29" s="37">
        <f t="shared" si="0"/>
        <v>0</v>
      </c>
      <c r="AZ29" s="37">
        <f t="shared" si="1"/>
        <v>0</v>
      </c>
      <c r="BA29" s="37">
        <f t="shared" si="2"/>
        <v>0</v>
      </c>
      <c r="BB29" s="37">
        <f t="shared" si="3"/>
        <v>0</v>
      </c>
      <c r="BC29" s="38">
        <f t="shared" si="4"/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7"/>
        <v>0</v>
      </c>
      <c r="AX30" s="37">
        <f t="shared" si="8"/>
        <v>0</v>
      </c>
      <c r="AY30" s="37">
        <f t="shared" si="0"/>
        <v>0</v>
      </c>
      <c r="AZ30" s="37">
        <f t="shared" si="1"/>
        <v>0</v>
      </c>
      <c r="BA30" s="37">
        <f t="shared" si="2"/>
        <v>0</v>
      </c>
      <c r="BB30" s="37">
        <f t="shared" si="3"/>
        <v>0</v>
      </c>
      <c r="BC30" s="38">
        <f t="shared" si="4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7"/>
        <v>0</v>
      </c>
      <c r="AX31" s="37">
        <f t="shared" si="8"/>
        <v>0</v>
      </c>
      <c r="AY31" s="37">
        <f t="shared" si="0"/>
        <v>0</v>
      </c>
      <c r="AZ31" s="37">
        <f t="shared" si="1"/>
        <v>0</v>
      </c>
      <c r="BA31" s="37">
        <f t="shared" si="2"/>
        <v>0</v>
      </c>
      <c r="BB31" s="37">
        <f t="shared" si="3"/>
        <v>0</v>
      </c>
      <c r="BC31" s="38">
        <f t="shared" si="4"/>
        <v>0</v>
      </c>
      <c r="BD31" s="37">
        <f t="shared" si="5"/>
        <v>0</v>
      </c>
      <c r="BE31" s="54">
        <f t="shared" si="9"/>
        <v>0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0</v>
      </c>
      <c r="AX32" s="37">
        <f t="shared" ref="AX32:AX51" si="14">+SUM(Q32:S32)</f>
        <v>0</v>
      </c>
      <c r="AY32" s="37">
        <f t="shared" ref="AY32:AY51" si="15">+SUM(T32:W32)</f>
        <v>0</v>
      </c>
      <c r="AZ32" s="37">
        <f t="shared" ref="AZ32:AZ51" si="16">+SUM(X32:AC32)</f>
        <v>0</v>
      </c>
      <c r="BA32" s="37">
        <f t="shared" ref="BA32:BA51" si="17">+SUM(AD32:AH32)</f>
        <v>0</v>
      </c>
      <c r="BB32" s="37">
        <f t="shared" ref="BB32:BB51" si="18">+SUM(AJ32:AL32)</f>
        <v>0</v>
      </c>
      <c r="BC32" s="38">
        <f t="shared" ref="BC32:BC51" si="19">+SUM(AM32:AP32)</f>
        <v>0</v>
      </c>
      <c r="BD32" s="37">
        <f t="shared" ref="BD32:BD51" si="20">+SUM(AQ32:AT32)</f>
        <v>0</v>
      </c>
      <c r="BE32" s="54">
        <f t="shared" si="9"/>
        <v>0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0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17"/>
        <v>0</v>
      </c>
      <c r="BB33" s="37">
        <f t="shared" si="18"/>
        <v>0</v>
      </c>
      <c r="BC33" s="38">
        <f t="shared" si="19"/>
        <v>0</v>
      </c>
      <c r="BD33" s="37">
        <f t="shared" si="20"/>
        <v>0</v>
      </c>
      <c r="BE33" s="54">
        <f t="shared" si="9"/>
        <v>0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17"/>
        <v>0</v>
      </c>
      <c r="BB34" s="37">
        <f t="shared" si="18"/>
        <v>0</v>
      </c>
      <c r="BC34" s="38">
        <f t="shared" si="19"/>
        <v>0</v>
      </c>
      <c r="BD34" s="37">
        <f t="shared" si="20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17"/>
        <v>0</v>
      </c>
      <c r="BB35" s="37">
        <f t="shared" si="18"/>
        <v>0</v>
      </c>
      <c r="BC35" s="38">
        <f t="shared" si="19"/>
        <v>0</v>
      </c>
      <c r="BD35" s="37">
        <f t="shared" si="20"/>
        <v>0</v>
      </c>
      <c r="BE35" s="54">
        <f t="shared" si="9"/>
        <v>0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0</v>
      </c>
      <c r="AX36" s="37">
        <f t="shared" si="14"/>
        <v>0</v>
      </c>
      <c r="AY36" s="37">
        <f t="shared" si="15"/>
        <v>0</v>
      </c>
      <c r="AZ36" s="37">
        <f t="shared" si="16"/>
        <v>0</v>
      </c>
      <c r="BA36" s="37">
        <f t="shared" si="17"/>
        <v>0</v>
      </c>
      <c r="BB36" s="37">
        <f t="shared" si="18"/>
        <v>0</v>
      </c>
      <c r="BC36" s="38">
        <f t="shared" si="19"/>
        <v>0</v>
      </c>
      <c r="BD36" s="37">
        <f t="shared" si="20"/>
        <v>0</v>
      </c>
      <c r="BE36" s="54">
        <f t="shared" si="9"/>
        <v>0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0</v>
      </c>
      <c r="AX37" s="37">
        <f t="shared" si="14"/>
        <v>0</v>
      </c>
      <c r="AY37" s="37">
        <f t="shared" si="15"/>
        <v>0</v>
      </c>
      <c r="AZ37" s="37">
        <f t="shared" si="16"/>
        <v>0</v>
      </c>
      <c r="BA37" s="37">
        <f t="shared" si="17"/>
        <v>0</v>
      </c>
      <c r="BB37" s="37">
        <f t="shared" si="18"/>
        <v>0</v>
      </c>
      <c r="BC37" s="38">
        <f t="shared" si="19"/>
        <v>0</v>
      </c>
      <c r="BD37" s="37">
        <f t="shared" si="20"/>
        <v>0</v>
      </c>
      <c r="BE37" s="54">
        <f t="shared" si="9"/>
        <v>0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0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17"/>
        <v>0</v>
      </c>
      <c r="BB38" s="37">
        <f t="shared" si="18"/>
        <v>0</v>
      </c>
      <c r="BC38" s="38">
        <f t="shared" si="19"/>
        <v>0</v>
      </c>
      <c r="BD38" s="37">
        <f t="shared" si="20"/>
        <v>0</v>
      </c>
      <c r="BE38" s="54">
        <f t="shared" si="9"/>
        <v>0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17"/>
        <v>0</v>
      </c>
      <c r="BB39" s="37">
        <f t="shared" si="18"/>
        <v>0</v>
      </c>
      <c r="BC39" s="38">
        <f t="shared" si="19"/>
        <v>0</v>
      </c>
      <c r="BD39" s="37">
        <f t="shared" si="20"/>
        <v>0</v>
      </c>
      <c r="BE39" s="54">
        <f t="shared" si="9"/>
        <v>0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17"/>
        <v>0</v>
      </c>
      <c r="BB40" s="37">
        <f t="shared" si="18"/>
        <v>0</v>
      </c>
      <c r="BC40" s="38">
        <f t="shared" si="19"/>
        <v>0</v>
      </c>
      <c r="BD40" s="37">
        <f t="shared" si="20"/>
        <v>0</v>
      </c>
      <c r="BE40" s="54">
        <f t="shared" si="9"/>
        <v>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0</v>
      </c>
      <c r="AX41" s="37">
        <f t="shared" si="14"/>
        <v>0</v>
      </c>
      <c r="AY41" s="37">
        <f t="shared" si="15"/>
        <v>0</v>
      </c>
      <c r="AZ41" s="37">
        <f t="shared" si="16"/>
        <v>0</v>
      </c>
      <c r="BA41" s="37">
        <f t="shared" si="17"/>
        <v>0</v>
      </c>
      <c r="BB41" s="37">
        <f t="shared" si="18"/>
        <v>0</v>
      </c>
      <c r="BC41" s="38">
        <f t="shared" si="19"/>
        <v>0</v>
      </c>
      <c r="BD41" s="37">
        <f t="shared" si="20"/>
        <v>0</v>
      </c>
      <c r="BE41" s="54">
        <f t="shared" si="9"/>
        <v>0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17"/>
        <v>0</v>
      </c>
      <c r="BB42" s="37">
        <f t="shared" si="18"/>
        <v>0</v>
      </c>
      <c r="BC42" s="38">
        <f t="shared" si="19"/>
        <v>0</v>
      </c>
      <c r="BD42" s="37">
        <f t="shared" si="20"/>
        <v>0</v>
      </c>
      <c r="BE42" s="54">
        <f t="shared" si="9"/>
        <v>0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17"/>
        <v>0</v>
      </c>
      <c r="BB43" s="37">
        <f t="shared" si="18"/>
        <v>0</v>
      </c>
      <c r="BC43" s="38">
        <f t="shared" si="19"/>
        <v>0</v>
      </c>
      <c r="BD43" s="37">
        <f t="shared" si="20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17"/>
        <v>0</v>
      </c>
      <c r="BB44" s="37">
        <f t="shared" si="18"/>
        <v>0</v>
      </c>
      <c r="BC44" s="38">
        <f t="shared" si="19"/>
        <v>0</v>
      </c>
      <c r="BD44" s="37">
        <f t="shared" si="20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17"/>
        <v>0</v>
      </c>
      <c r="BB45" s="37">
        <f t="shared" si="18"/>
        <v>0</v>
      </c>
      <c r="BC45" s="38">
        <f t="shared" si="19"/>
        <v>0</v>
      </c>
      <c r="BD45" s="37">
        <f t="shared" si="20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0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17"/>
        <v>0</v>
      </c>
      <c r="BB46" s="37">
        <f t="shared" si="18"/>
        <v>0</v>
      </c>
      <c r="BC46" s="38">
        <f t="shared" si="19"/>
        <v>0</v>
      </c>
      <c r="BD46" s="37">
        <f t="shared" si="20"/>
        <v>0</v>
      </c>
      <c r="BE46" s="54">
        <f t="shared" si="9"/>
        <v>0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0</v>
      </c>
      <c r="AX47" s="37">
        <f t="shared" si="14"/>
        <v>0</v>
      </c>
      <c r="AY47" s="37">
        <f t="shared" si="15"/>
        <v>0</v>
      </c>
      <c r="AZ47" s="37">
        <f t="shared" si="16"/>
        <v>0</v>
      </c>
      <c r="BA47" s="37">
        <f t="shared" si="17"/>
        <v>0</v>
      </c>
      <c r="BB47" s="37">
        <f t="shared" si="18"/>
        <v>0</v>
      </c>
      <c r="BC47" s="38">
        <f t="shared" si="19"/>
        <v>0</v>
      </c>
      <c r="BD47" s="37">
        <f t="shared" si="20"/>
        <v>0</v>
      </c>
      <c r="BE47" s="54">
        <f t="shared" si="9"/>
        <v>0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17"/>
        <v>0</v>
      </c>
      <c r="BB48" s="37">
        <f t="shared" si="18"/>
        <v>0</v>
      </c>
      <c r="BC48" s="38">
        <f t="shared" si="19"/>
        <v>0</v>
      </c>
      <c r="BD48" s="37">
        <f t="shared" si="20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17"/>
        <v>0</v>
      </c>
      <c r="BB49" s="37">
        <f t="shared" si="18"/>
        <v>0</v>
      </c>
      <c r="BC49" s="38">
        <f t="shared" si="19"/>
        <v>0</v>
      </c>
      <c r="BD49" s="37">
        <f t="shared" si="20"/>
        <v>0</v>
      </c>
      <c r="BE49" s="54">
        <f t="shared" si="9"/>
        <v>0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17"/>
        <v>0</v>
      </c>
      <c r="BB50" s="37">
        <f t="shared" si="18"/>
        <v>0</v>
      </c>
      <c r="BC50" s="38">
        <f t="shared" si="19"/>
        <v>0</v>
      </c>
      <c r="BD50" s="37">
        <f t="shared" si="20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17"/>
        <v>0</v>
      </c>
      <c r="BB51" s="37">
        <f t="shared" si="18"/>
        <v>0</v>
      </c>
      <c r="BC51" s="38">
        <f t="shared" si="19"/>
        <v>0</v>
      </c>
      <c r="BD51" s="37">
        <f t="shared" si="20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1">SUM(D52)</f>
        <v>0</v>
      </c>
      <c r="AW52" s="37">
        <f t="shared" ref="AW52:AW59" si="22">+SUM(G52:P52)</f>
        <v>0</v>
      </c>
      <c r="AX52" s="37">
        <f t="shared" ref="AX52:AX59" si="23">+SUM(Q52:S52)</f>
        <v>0</v>
      </c>
      <c r="AY52" s="37">
        <f t="shared" ref="AY52:AY59" si="24">+SUM(T52:W52)</f>
        <v>0</v>
      </c>
      <c r="AZ52" s="37">
        <f t="shared" ref="AZ52:AZ59" si="25">+SUM(X52:AC52)</f>
        <v>0</v>
      </c>
      <c r="BA52" s="37">
        <f t="shared" ref="BA52:BA59" si="26">+SUM(AD52:AH52)</f>
        <v>0</v>
      </c>
      <c r="BB52" s="37">
        <f t="shared" ref="BB52:BB59" si="27">+SUM(AJ52:AL52)</f>
        <v>0</v>
      </c>
      <c r="BC52" s="38">
        <f t="shared" ref="BC52:BC59" si="28">+SUM(AM52:AP52)</f>
        <v>0</v>
      </c>
      <c r="BD52" s="37">
        <f t="shared" ref="BD52:BD59" si="29">+SUM(AQ52:AT52)</f>
        <v>0</v>
      </c>
      <c r="BE52" s="54">
        <f t="shared" ref="BE52:BE59" si="30">SUM(AV52:BD52)</f>
        <v>0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1"/>
        <v>0</v>
      </c>
      <c r="AW53" s="37">
        <f t="shared" si="22"/>
        <v>0</v>
      </c>
      <c r="AX53" s="37">
        <f t="shared" si="23"/>
        <v>0</v>
      </c>
      <c r="AY53" s="37">
        <f t="shared" si="24"/>
        <v>0</v>
      </c>
      <c r="AZ53" s="37">
        <f t="shared" si="25"/>
        <v>0</v>
      </c>
      <c r="BA53" s="37">
        <f t="shared" si="26"/>
        <v>0</v>
      </c>
      <c r="BB53" s="37">
        <f t="shared" si="27"/>
        <v>0</v>
      </c>
      <c r="BC53" s="38">
        <f t="shared" si="28"/>
        <v>0</v>
      </c>
      <c r="BD53" s="37">
        <f t="shared" si="29"/>
        <v>0</v>
      </c>
      <c r="BE53" s="54">
        <f t="shared" si="30"/>
        <v>0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1"/>
        <v>0</v>
      </c>
      <c r="AW54" s="37">
        <f t="shared" si="22"/>
        <v>0</v>
      </c>
      <c r="AX54" s="37">
        <f t="shared" si="23"/>
        <v>0</v>
      </c>
      <c r="AY54" s="37">
        <f t="shared" si="24"/>
        <v>0</v>
      </c>
      <c r="AZ54" s="37">
        <f t="shared" si="25"/>
        <v>0</v>
      </c>
      <c r="BA54" s="37">
        <f t="shared" si="26"/>
        <v>0</v>
      </c>
      <c r="BB54" s="37">
        <f t="shared" si="27"/>
        <v>0</v>
      </c>
      <c r="BC54" s="38">
        <f t="shared" si="28"/>
        <v>0</v>
      </c>
      <c r="BD54" s="37">
        <f t="shared" si="29"/>
        <v>0</v>
      </c>
      <c r="BE54" s="54">
        <f t="shared" si="30"/>
        <v>0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1"/>
        <v>0</v>
      </c>
      <c r="AW55" s="37">
        <f t="shared" si="22"/>
        <v>0</v>
      </c>
      <c r="AX55" s="37">
        <f t="shared" si="23"/>
        <v>0</v>
      </c>
      <c r="AY55" s="37">
        <f t="shared" si="24"/>
        <v>0</v>
      </c>
      <c r="AZ55" s="37">
        <f t="shared" si="25"/>
        <v>0</v>
      </c>
      <c r="BA55" s="37">
        <f t="shared" si="26"/>
        <v>0</v>
      </c>
      <c r="BB55" s="37">
        <f t="shared" si="27"/>
        <v>0</v>
      </c>
      <c r="BC55" s="38">
        <f t="shared" si="28"/>
        <v>0</v>
      </c>
      <c r="BD55" s="37">
        <f t="shared" si="29"/>
        <v>0</v>
      </c>
      <c r="BE55" s="54">
        <f t="shared" si="30"/>
        <v>0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1"/>
        <v>0</v>
      </c>
      <c r="AW56" s="37">
        <f t="shared" si="22"/>
        <v>0</v>
      </c>
      <c r="AX56" s="37">
        <f t="shared" si="23"/>
        <v>0</v>
      </c>
      <c r="AY56" s="37">
        <f t="shared" si="24"/>
        <v>0</v>
      </c>
      <c r="AZ56" s="37">
        <f t="shared" si="25"/>
        <v>0</v>
      </c>
      <c r="BA56" s="37">
        <f t="shared" si="26"/>
        <v>0</v>
      </c>
      <c r="BB56" s="37">
        <f t="shared" si="27"/>
        <v>0</v>
      </c>
      <c r="BC56" s="38">
        <f t="shared" si="28"/>
        <v>0</v>
      </c>
      <c r="BD56" s="37">
        <f t="shared" si="29"/>
        <v>0</v>
      </c>
      <c r="BE56" s="54">
        <f t="shared" si="30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1"/>
        <v>0</v>
      </c>
      <c r="AW57" s="37">
        <f t="shared" si="22"/>
        <v>0</v>
      </c>
      <c r="AX57" s="37">
        <f t="shared" si="23"/>
        <v>0</v>
      </c>
      <c r="AY57" s="37">
        <f t="shared" si="24"/>
        <v>0</v>
      </c>
      <c r="AZ57" s="37">
        <f t="shared" si="25"/>
        <v>0</v>
      </c>
      <c r="BA57" s="37">
        <f t="shared" si="26"/>
        <v>0</v>
      </c>
      <c r="BB57" s="37">
        <f t="shared" si="27"/>
        <v>0</v>
      </c>
      <c r="BC57" s="38">
        <f t="shared" si="28"/>
        <v>0</v>
      </c>
      <c r="BD57" s="37">
        <f t="shared" si="29"/>
        <v>0</v>
      </c>
      <c r="BE57" s="54">
        <f t="shared" si="30"/>
        <v>0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1"/>
        <v>0</v>
      </c>
      <c r="AW58" s="37">
        <f t="shared" si="22"/>
        <v>0</v>
      </c>
      <c r="AX58" s="37">
        <f t="shared" si="23"/>
        <v>0</v>
      </c>
      <c r="AY58" s="37">
        <f t="shared" si="24"/>
        <v>0</v>
      </c>
      <c r="AZ58" s="37">
        <f t="shared" si="25"/>
        <v>0</v>
      </c>
      <c r="BA58" s="37">
        <f t="shared" si="26"/>
        <v>0</v>
      </c>
      <c r="BB58" s="37">
        <f t="shared" si="27"/>
        <v>0</v>
      </c>
      <c r="BC58" s="38">
        <f t="shared" si="28"/>
        <v>0</v>
      </c>
      <c r="BD58" s="37">
        <f t="shared" si="29"/>
        <v>0</v>
      </c>
      <c r="BE58" s="54">
        <f t="shared" si="30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1"/>
        <v>0</v>
      </c>
      <c r="AW59" s="37">
        <f t="shared" si="22"/>
        <v>0</v>
      </c>
      <c r="AX59" s="37">
        <f t="shared" si="23"/>
        <v>0</v>
      </c>
      <c r="AY59" s="37">
        <f t="shared" si="24"/>
        <v>0</v>
      </c>
      <c r="AZ59" s="37">
        <f t="shared" si="25"/>
        <v>0</v>
      </c>
      <c r="BA59" s="37">
        <f t="shared" si="26"/>
        <v>0</v>
      </c>
      <c r="BB59" s="37">
        <f t="shared" si="27"/>
        <v>0</v>
      </c>
      <c r="BC59" s="38">
        <f t="shared" si="28"/>
        <v>0</v>
      </c>
      <c r="BD59" s="37">
        <f t="shared" si="29"/>
        <v>0</v>
      </c>
      <c r="BE59" s="54">
        <f t="shared" si="30"/>
        <v>0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1">SUM(D60)</f>
        <v>0</v>
      </c>
      <c r="AW60" s="37">
        <f t="shared" ref="AW60" si="32">+SUM(G60:P60)</f>
        <v>0</v>
      </c>
      <c r="AX60" s="37">
        <f t="shared" ref="AX60" si="33">+SUM(Q60:S60)</f>
        <v>0</v>
      </c>
      <c r="AY60" s="37">
        <f t="shared" ref="AY60" si="34">+SUM(T60:W60)</f>
        <v>0</v>
      </c>
      <c r="AZ60" s="37">
        <f t="shared" ref="AZ60" si="35">+SUM(X60:AC60)</f>
        <v>0</v>
      </c>
      <c r="BA60" s="37">
        <f t="shared" ref="BA60" si="36">+SUM(AD60:AH60)</f>
        <v>0</v>
      </c>
      <c r="BB60" s="37">
        <f t="shared" ref="BB60" si="37">+SUM(AJ60:AL60)</f>
        <v>0</v>
      </c>
      <c r="BC60" s="38">
        <f t="shared" ref="BC60" si="38">+SUM(AM60:AP60)</f>
        <v>0</v>
      </c>
      <c r="BD60" s="37">
        <f t="shared" ref="BD60" si="39">+SUM(AQ60:AT60)</f>
        <v>0</v>
      </c>
      <c r="BE60" s="54">
        <f t="shared" ref="BE60" si="40">SUM(AV60:BD60)</f>
        <v>0</v>
      </c>
    </row>
  </sheetData>
  <sheetProtection selectLockedCells="1"/>
  <conditionalFormatting sqref="A3:AT3">
    <cfRule type="expression" dxfId="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C31" sqref="C3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28" si="5">+SUM(AQ4:AT4)</f>
        <v>0</v>
      </c>
      <c r="BE4" s="54">
        <f>SUM(AQ4:AT4)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51" si="9">SUM(AQ5:AT5)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0</v>
      </c>
      <c r="AX7" s="37">
        <f t="shared" si="8"/>
        <v>0</v>
      </c>
      <c r="AY7" s="37">
        <f t="shared" si="0"/>
        <v>0</v>
      </c>
      <c r="AZ7" s="37">
        <f t="shared" si="1"/>
        <v>0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0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0</v>
      </c>
      <c r="Z8" s="387">
        <v>0</v>
      </c>
      <c r="AA8" s="387">
        <v>0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0</v>
      </c>
      <c r="E9" s="378">
        <v>0</v>
      </c>
      <c r="F9" s="378">
        <v>0</v>
      </c>
      <c r="G9" s="378">
        <v>0</v>
      </c>
      <c r="H9" s="378">
        <v>0</v>
      </c>
      <c r="I9" s="378">
        <v>0</v>
      </c>
      <c r="J9" s="378">
        <v>0</v>
      </c>
      <c r="K9" s="378">
        <v>0</v>
      </c>
      <c r="L9" s="378">
        <v>0</v>
      </c>
      <c r="M9" s="378">
        <v>0</v>
      </c>
      <c r="N9" s="378">
        <v>0</v>
      </c>
      <c r="O9" s="378">
        <v>0</v>
      </c>
      <c r="P9" s="378">
        <v>0</v>
      </c>
      <c r="Q9" s="378">
        <v>0</v>
      </c>
      <c r="R9" s="378">
        <v>0</v>
      </c>
      <c r="S9" s="378">
        <v>0</v>
      </c>
      <c r="T9" s="378">
        <v>0</v>
      </c>
      <c r="U9" s="378">
        <v>0</v>
      </c>
      <c r="V9" s="378">
        <v>0</v>
      </c>
      <c r="W9" s="378">
        <v>0</v>
      </c>
      <c r="X9" s="378">
        <v>0</v>
      </c>
      <c r="Y9" s="378">
        <v>0</v>
      </c>
      <c r="Z9" s="378">
        <v>0</v>
      </c>
      <c r="AA9" s="378">
        <v>0</v>
      </c>
      <c r="AB9" s="378">
        <v>0</v>
      </c>
      <c r="AC9" s="378">
        <v>0</v>
      </c>
      <c r="AD9" s="378">
        <v>0</v>
      </c>
      <c r="AE9" s="378">
        <v>0</v>
      </c>
      <c r="AF9" s="378">
        <v>0</v>
      </c>
      <c r="AG9" s="378">
        <v>0</v>
      </c>
      <c r="AH9" s="378">
        <v>0</v>
      </c>
      <c r="AI9" s="378">
        <v>0</v>
      </c>
      <c r="AJ9" s="378">
        <v>0</v>
      </c>
      <c r="AK9" s="378">
        <v>0</v>
      </c>
      <c r="AL9" s="378">
        <v>0</v>
      </c>
      <c r="AM9" s="378">
        <v>0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0</v>
      </c>
      <c r="AT9" s="378">
        <v>0</v>
      </c>
      <c r="AV9" s="37">
        <f t="shared" si="6"/>
        <v>0</v>
      </c>
      <c r="AW9" s="37">
        <f t="shared" si="7"/>
        <v>0</v>
      </c>
      <c r="AX9" s="37">
        <f t="shared" si="8"/>
        <v>0</v>
      </c>
      <c r="AY9" s="37">
        <f t="shared" si="0"/>
        <v>0</v>
      </c>
      <c r="AZ9" s="37">
        <f t="shared" si="1"/>
        <v>0</v>
      </c>
      <c r="BA9" s="37">
        <f t="shared" si="2"/>
        <v>0</v>
      </c>
      <c r="BB9" s="37">
        <f t="shared" si="3"/>
        <v>0</v>
      </c>
      <c r="BC9" s="38">
        <f t="shared" si="4"/>
        <v>0</v>
      </c>
      <c r="BD9" s="37">
        <f t="shared" si="5"/>
        <v>0</v>
      </c>
      <c r="BE9" s="54">
        <f t="shared" si="9"/>
        <v>0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0</v>
      </c>
      <c r="Y10" s="378">
        <v>0</v>
      </c>
      <c r="Z10" s="378">
        <v>0</v>
      </c>
      <c r="AA10" s="378">
        <v>0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0</v>
      </c>
      <c r="AZ10" s="37">
        <f t="shared" si="1"/>
        <v>0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0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0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0</v>
      </c>
      <c r="E15" s="381">
        <v>0</v>
      </c>
      <c r="F15" s="381">
        <v>0</v>
      </c>
      <c r="G15" s="381">
        <v>0</v>
      </c>
      <c r="H15" s="381">
        <v>0</v>
      </c>
      <c r="I15" s="381">
        <v>0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0</v>
      </c>
      <c r="U15" s="381">
        <v>0</v>
      </c>
      <c r="V15" s="381">
        <v>0</v>
      </c>
      <c r="W15" s="381">
        <v>0</v>
      </c>
      <c r="X15" s="381">
        <v>0</v>
      </c>
      <c r="Y15" s="381">
        <v>0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0</v>
      </c>
      <c r="AW15" s="37">
        <f t="shared" si="7"/>
        <v>0</v>
      </c>
      <c r="AX15" s="37">
        <f t="shared" si="8"/>
        <v>0</v>
      </c>
      <c r="AY15" s="37">
        <f t="shared" si="0"/>
        <v>0</v>
      </c>
      <c r="AZ15" s="37">
        <f t="shared" si="1"/>
        <v>0</v>
      </c>
      <c r="BA15" s="37">
        <f t="shared" si="2"/>
        <v>0</v>
      </c>
      <c r="BB15" s="37">
        <f t="shared" si="3"/>
        <v>0</v>
      </c>
      <c r="BC15" s="38">
        <f t="shared" si="4"/>
        <v>0</v>
      </c>
      <c r="BD15" s="37">
        <f t="shared" si="5"/>
        <v>0</v>
      </c>
      <c r="BE15" s="54">
        <f t="shared" si="9"/>
        <v>0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0</v>
      </c>
      <c r="E16" s="381">
        <v>0</v>
      </c>
      <c r="F16" s="381">
        <v>0</v>
      </c>
      <c r="G16" s="381">
        <v>0</v>
      </c>
      <c r="H16" s="381">
        <v>0</v>
      </c>
      <c r="I16" s="381">
        <v>0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0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0</v>
      </c>
      <c r="AW16" s="37">
        <f t="shared" si="7"/>
        <v>0</v>
      </c>
      <c r="AX16" s="37">
        <f t="shared" si="8"/>
        <v>0</v>
      </c>
      <c r="AY16" s="37">
        <f t="shared" si="0"/>
        <v>0</v>
      </c>
      <c r="AZ16" s="37">
        <f t="shared" si="1"/>
        <v>0</v>
      </c>
      <c r="BA16" s="37">
        <f t="shared" si="2"/>
        <v>0</v>
      </c>
      <c r="BB16" s="37">
        <f t="shared" si="3"/>
        <v>0</v>
      </c>
      <c r="BC16" s="38">
        <f t="shared" si="4"/>
        <v>0</v>
      </c>
      <c r="BD16" s="37">
        <f t="shared" si="5"/>
        <v>0</v>
      </c>
      <c r="BE16" s="54">
        <f t="shared" si="9"/>
        <v>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0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0</v>
      </c>
      <c r="BC20" s="38">
        <f t="shared" si="4"/>
        <v>0</v>
      </c>
      <c r="BD20" s="37">
        <f t="shared" si="5"/>
        <v>0</v>
      </c>
      <c r="BE20" s="54">
        <f t="shared" si="9"/>
        <v>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0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0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0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0</v>
      </c>
      <c r="I25" s="384">
        <v>0</v>
      </c>
      <c r="J25" s="384">
        <v>0</v>
      </c>
      <c r="K25" s="384">
        <v>0</v>
      </c>
      <c r="L25" s="384">
        <v>0</v>
      </c>
      <c r="M25" s="384">
        <v>0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0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0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0</v>
      </c>
      <c r="H26" s="384">
        <v>0</v>
      </c>
      <c r="I26" s="384">
        <v>0</v>
      </c>
      <c r="J26" s="384">
        <v>0</v>
      </c>
      <c r="K26" s="384">
        <v>0</v>
      </c>
      <c r="L26" s="384">
        <v>0</v>
      </c>
      <c r="M26" s="384">
        <v>0</v>
      </c>
      <c r="N26" s="384">
        <v>0</v>
      </c>
      <c r="O26" s="384">
        <v>0</v>
      </c>
      <c r="P26" s="384">
        <v>0</v>
      </c>
      <c r="Q26" s="384">
        <v>0</v>
      </c>
      <c r="R26" s="384">
        <v>0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0</v>
      </c>
      <c r="AK26" s="384">
        <v>0</v>
      </c>
      <c r="AL26" s="384">
        <v>0</v>
      </c>
      <c r="AM26" s="384">
        <v>0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0</v>
      </c>
      <c r="AX26" s="37">
        <f t="shared" si="8"/>
        <v>0</v>
      </c>
      <c r="AY26" s="37">
        <f t="shared" si="0"/>
        <v>0</v>
      </c>
      <c r="AZ26" s="37">
        <f t="shared" si="1"/>
        <v>0</v>
      </c>
      <c r="BA26" s="37">
        <f t="shared" si="2"/>
        <v>0</v>
      </c>
      <c r="BB26" s="37">
        <f t="shared" si="3"/>
        <v>0</v>
      </c>
      <c r="BC26" s="38">
        <f t="shared" si="4"/>
        <v>0</v>
      </c>
      <c r="BD26" s="37">
        <f t="shared" si="5"/>
        <v>0</v>
      </c>
      <c r="BE26" s="54">
        <f t="shared" si="9"/>
        <v>0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0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19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0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0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19"/>
        <v>0</v>
      </c>
      <c r="BE31" s="54">
        <f t="shared" si="9"/>
        <v>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0</v>
      </c>
      <c r="AX32" s="37">
        <f t="shared" ref="AX32:AX51" si="22">+SUM(Q32:S32)</f>
        <v>0</v>
      </c>
      <c r="AY32" s="37">
        <f t="shared" ref="AY32:AY51" si="23">+SUM(T32:W32)</f>
        <v>0</v>
      </c>
      <c r="AZ32" s="37">
        <f t="shared" ref="AZ32:AZ51" si="24">+SUM(X32:AC32)</f>
        <v>0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0</v>
      </c>
      <c r="AX33" s="37">
        <f t="shared" si="22"/>
        <v>0</v>
      </c>
      <c r="AY33" s="37">
        <f t="shared" si="23"/>
        <v>0</v>
      </c>
      <c r="AZ33" s="37">
        <f t="shared" si="24"/>
        <v>0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0</v>
      </c>
      <c r="AX36" s="37">
        <f t="shared" si="22"/>
        <v>0</v>
      </c>
      <c r="AY36" s="37">
        <f t="shared" si="23"/>
        <v>0</v>
      </c>
      <c r="AZ36" s="37">
        <f t="shared" si="24"/>
        <v>0</v>
      </c>
      <c r="BA36" s="37">
        <f t="shared" si="25"/>
        <v>0</v>
      </c>
      <c r="BB36" s="37">
        <f t="shared" si="26"/>
        <v>0</v>
      </c>
      <c r="BC36" s="38">
        <f t="shared" si="27"/>
        <v>0</v>
      </c>
      <c r="BD36" s="37">
        <f t="shared" si="28"/>
        <v>0</v>
      </c>
      <c r="BE36" s="54">
        <f t="shared" si="9"/>
        <v>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0</v>
      </c>
      <c r="AX37" s="37">
        <f t="shared" si="22"/>
        <v>0</v>
      </c>
      <c r="AY37" s="37">
        <f t="shared" si="23"/>
        <v>0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0</v>
      </c>
      <c r="BD37" s="37">
        <f t="shared" si="28"/>
        <v>0</v>
      </c>
      <c r="BE37" s="54">
        <f t="shared" si="9"/>
        <v>0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0</v>
      </c>
      <c r="BA40" s="37">
        <f t="shared" si="25"/>
        <v>0</v>
      </c>
      <c r="BB40" s="37">
        <f t="shared" si="26"/>
        <v>0</v>
      </c>
      <c r="BC40" s="38">
        <f t="shared" si="27"/>
        <v>0</v>
      </c>
      <c r="BD40" s="37">
        <f t="shared" si="28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0</v>
      </c>
      <c r="BD41" s="37">
        <f t="shared" si="28"/>
        <v>0</v>
      </c>
      <c r="BE41" s="54">
        <f t="shared" si="9"/>
        <v>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0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0</v>
      </c>
      <c r="BC46" s="38">
        <f t="shared" si="27"/>
        <v>0</v>
      </c>
      <c r="BD46" s="37">
        <f t="shared" si="28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0</v>
      </c>
      <c r="AX47" s="37">
        <f t="shared" si="22"/>
        <v>0</v>
      </c>
      <c r="AY47" s="37">
        <f t="shared" si="23"/>
        <v>0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0</v>
      </c>
      <c r="BD47" s="37">
        <f t="shared" si="28"/>
        <v>0</v>
      </c>
      <c r="BE47" s="54">
        <f t="shared" si="9"/>
        <v>0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0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0</v>
      </c>
      <c r="AX51" s="37">
        <f t="shared" si="22"/>
        <v>0</v>
      </c>
      <c r="AY51" s="37">
        <f t="shared" si="23"/>
        <v>0</v>
      </c>
      <c r="AZ51" s="37">
        <f t="shared" si="24"/>
        <v>0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0</v>
      </c>
      <c r="AX52" s="37">
        <f t="shared" ref="AX52:AX59" si="31">+SUM(Q52:S52)</f>
        <v>0</v>
      </c>
      <c r="AY52" s="37">
        <f t="shared" ref="AY52:AY59" si="32">+SUM(T52:W52)</f>
        <v>0</v>
      </c>
      <c r="AZ52" s="37">
        <f t="shared" ref="AZ52:AZ59" si="33">+SUM(X52:AC52)</f>
        <v>0</v>
      </c>
      <c r="BA52" s="37">
        <f t="shared" ref="BA52:BA59" si="34">+SUM(AD52:AH52)</f>
        <v>0</v>
      </c>
      <c r="BB52" s="37">
        <f t="shared" ref="BB52:BB59" si="35">+SUM(AJ52:AL52)</f>
        <v>0</v>
      </c>
      <c r="BC52" s="38">
        <f t="shared" ref="BC52:BC59" si="36">+SUM(AM52:AP52)</f>
        <v>0</v>
      </c>
      <c r="BD52" s="37">
        <f t="shared" ref="BD52:BD59" si="37">+SUM(AQ52:AT52)</f>
        <v>0</v>
      </c>
      <c r="BE52" s="54">
        <f t="shared" ref="BE52:BE59" si="38">SUM(AV52:BD52)</f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0</v>
      </c>
      <c r="AX53" s="37">
        <f t="shared" si="31"/>
        <v>0</v>
      </c>
      <c r="AY53" s="37">
        <f t="shared" si="32"/>
        <v>0</v>
      </c>
      <c r="AZ53" s="37">
        <f t="shared" si="33"/>
        <v>0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0</v>
      </c>
      <c r="BE53" s="54">
        <f t="shared" si="38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0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38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0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si="38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0</v>
      </c>
      <c r="AX59" s="37">
        <f t="shared" si="31"/>
        <v>0</v>
      </c>
      <c r="AY59" s="37">
        <f t="shared" si="32"/>
        <v>0</v>
      </c>
      <c r="AZ59" s="37">
        <f t="shared" si="33"/>
        <v>0</v>
      </c>
      <c r="BA59" s="37">
        <f t="shared" si="34"/>
        <v>0</v>
      </c>
      <c r="BB59" s="37">
        <f t="shared" si="35"/>
        <v>0</v>
      </c>
      <c r="BC59" s="38">
        <f t="shared" si="36"/>
        <v>0</v>
      </c>
      <c r="BD59" s="37">
        <f t="shared" si="37"/>
        <v>0</v>
      </c>
      <c r="BE59" s="54">
        <f t="shared" si="38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zoomScale="80" zoomScaleNormal="80" workbookViewId="0">
      <pane xSplit="3" ySplit="3" topLeftCell="AU4" activePane="bottomRight" state="frozen"/>
      <selection activeCell="E15" sqref="E15"/>
      <selection pane="topRight" activeCell="E15" sqref="E15"/>
      <selection pane="bottomLeft" activeCell="E15" sqref="E15"/>
      <selection pane="bottomRight" activeCell="BH9" sqref="BH9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0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2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0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0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2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6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11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1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1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0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0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0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0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2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0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25</v>
      </c>
      <c r="AV4" s="37">
        <f>SUM(D4)</f>
        <v>0</v>
      </c>
      <c r="AW4" s="37">
        <f>+E4</f>
        <v>0</v>
      </c>
      <c r="AX4" s="37">
        <f t="shared" ref="AX4" si="0">+SUM(G4:P4)</f>
        <v>2</v>
      </c>
      <c r="AY4" s="37">
        <f t="shared" ref="AY4" si="1">+SUM(Q4:S4)</f>
        <v>2</v>
      </c>
      <c r="AZ4" s="37">
        <f t="shared" ref="AZ4" si="2">+SUM(T4:W4)</f>
        <v>6</v>
      </c>
      <c r="BA4" s="37">
        <f t="shared" ref="BA4" si="3">+SUM(X4:AC4)</f>
        <v>12</v>
      </c>
      <c r="BB4" s="37">
        <f>+SUM(AD4:AI4)</f>
        <v>1</v>
      </c>
      <c r="BC4" s="37">
        <f t="shared" ref="BC4" si="4">+SUM(AJ4:AL4)</f>
        <v>0</v>
      </c>
      <c r="BD4" s="38">
        <f t="shared" ref="BD4" si="5">+SUM(AM4:AP4)</f>
        <v>2</v>
      </c>
      <c r="BE4" s="37">
        <f>+SUM(AQ4:AT4)</f>
        <v>0</v>
      </c>
      <c r="BF4" s="54">
        <f t="shared" ref="BF4:BF59" si="6">SUM(AV4:BE4)</f>
        <v>25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1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0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0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0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1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1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2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0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0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0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0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0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5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1</v>
      </c>
      <c r="AY5" s="37">
        <f t="shared" ref="AY5:AY51" si="12">+SUM(Q5:S5)</f>
        <v>0</v>
      </c>
      <c r="AZ5" s="37">
        <f t="shared" ref="AZ5:AZ51" si="13">+SUM(T5:W5)</f>
        <v>2</v>
      </c>
      <c r="BA5" s="37">
        <f t="shared" ref="BA5:BA51" si="14">+SUM(X5:AC5)</f>
        <v>2</v>
      </c>
      <c r="BB5" s="37">
        <f t="shared" ref="BB5:BB51" si="15">+SUM(AD5:AI5)</f>
        <v>0</v>
      </c>
      <c r="BC5" s="37">
        <f t="shared" ref="BC5:BC51" si="16">+SUM(AJ5:AL5)</f>
        <v>0</v>
      </c>
      <c r="BD5" s="38">
        <f t="shared" ref="BD5:BD51" si="17">+SUM(AM5:AP5)</f>
        <v>0</v>
      </c>
      <c r="BE5" s="37">
        <f t="shared" ref="BE5:BE51" si="18">+SUM(AQ5:AT5)</f>
        <v>0</v>
      </c>
      <c r="BF5" s="54">
        <f t="shared" si="6"/>
        <v>5</v>
      </c>
      <c r="BG5" t="str">
        <f t="shared" si="7"/>
        <v>OK</v>
      </c>
      <c r="BH5" s="416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757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368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213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125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159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513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359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742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235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825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279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658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1180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2627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9040</v>
      </c>
      <c r="AV6" s="37">
        <f t="shared" si="9"/>
        <v>0</v>
      </c>
      <c r="AW6" s="37">
        <f t="shared" si="10"/>
        <v>0</v>
      </c>
      <c r="AX6" s="37">
        <f t="shared" si="11"/>
        <v>1125</v>
      </c>
      <c r="AY6" s="37">
        <f t="shared" si="12"/>
        <v>497</v>
      </c>
      <c r="AZ6" s="37">
        <f t="shared" si="13"/>
        <v>513</v>
      </c>
      <c r="BA6" s="37">
        <f t="shared" si="14"/>
        <v>1336</v>
      </c>
      <c r="BB6" s="37">
        <f t="shared" si="15"/>
        <v>1104</v>
      </c>
      <c r="BC6" s="37">
        <f t="shared" si="16"/>
        <v>658</v>
      </c>
      <c r="BD6" s="38">
        <f t="shared" si="17"/>
        <v>1180</v>
      </c>
      <c r="BE6" s="37">
        <f>+SUM(AQ6:AT6)</f>
        <v>2627</v>
      </c>
      <c r="BF6" s="54">
        <f t="shared" si="6"/>
        <v>9040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33627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410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60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91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1040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1867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12442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323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0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2944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0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53191</v>
      </c>
      <c r="AV7" s="37">
        <f t="shared" si="9"/>
        <v>0</v>
      </c>
      <c r="AW7" s="37">
        <f t="shared" si="10"/>
        <v>0</v>
      </c>
      <c r="AX7" s="37">
        <f t="shared" si="11"/>
        <v>34037</v>
      </c>
      <c r="AY7" s="37">
        <f t="shared" si="12"/>
        <v>538</v>
      </c>
      <c r="AZ7" s="37">
        <f t="shared" si="13"/>
        <v>1040</v>
      </c>
      <c r="BA7" s="37">
        <f t="shared" si="14"/>
        <v>14632</v>
      </c>
      <c r="BB7" s="37">
        <f t="shared" si="15"/>
        <v>0</v>
      </c>
      <c r="BC7" s="37">
        <f t="shared" si="16"/>
        <v>0</v>
      </c>
      <c r="BD7" s="38">
        <f t="shared" si="17"/>
        <v>2944</v>
      </c>
      <c r="BE7" s="37">
        <f t="shared" si="18"/>
        <v>0</v>
      </c>
      <c r="BF7" s="54">
        <f t="shared" si="6"/>
        <v>53191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0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28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35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82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31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39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22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35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19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0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0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330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67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244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19</v>
      </c>
      <c r="BE8" s="37">
        <f t="shared" ref="BE8" si="29">+SUM(AQ8:AT8)</f>
        <v>0</v>
      </c>
      <c r="BF8" s="54">
        <f t="shared" si="6"/>
        <v>330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3450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274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2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5710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291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118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253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348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34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218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129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129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646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949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134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330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754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122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59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181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423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3021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85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254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181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208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1139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123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418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185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255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1047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84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99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804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83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125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97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1377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27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83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135</v>
      </c>
      <c r="AU9" s="367">
        <f>+SUM(D9:AT9)-F9</f>
        <v>24382</v>
      </c>
      <c r="AV9" s="37">
        <f t="shared" si="9"/>
        <v>3450</v>
      </c>
      <c r="AW9" s="37">
        <f t="shared" si="10"/>
        <v>274</v>
      </c>
      <c r="AX9" s="37">
        <f t="shared" si="11"/>
        <v>7876</v>
      </c>
      <c r="AY9" s="37">
        <f t="shared" si="12"/>
        <v>1413</v>
      </c>
      <c r="AZ9" s="37">
        <f t="shared" si="13"/>
        <v>1116</v>
      </c>
      <c r="BA9" s="37">
        <f t="shared" si="14"/>
        <v>4172</v>
      </c>
      <c r="BB9" s="37">
        <f t="shared" si="15"/>
        <v>2120</v>
      </c>
      <c r="BC9" s="37">
        <f t="shared" si="16"/>
        <v>1230</v>
      </c>
      <c r="BD9" s="38">
        <f t="shared" si="17"/>
        <v>1109</v>
      </c>
      <c r="BE9" s="37">
        <f t="shared" si="18"/>
        <v>1622</v>
      </c>
      <c r="BF9" s="54">
        <f t="shared" si="6"/>
        <v>24382</v>
      </c>
      <c r="BG9" t="str">
        <f t="shared" si="7"/>
        <v>OK</v>
      </c>
      <c r="BH9" s="388">
        <f>BF9-AW9</f>
        <v>24108</v>
      </c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226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242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0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97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35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64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86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23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27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55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37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180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20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34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22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36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93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21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8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136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4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10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11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0</v>
      </c>
      <c r="AU10" s="367">
        <f t="shared" si="8"/>
        <v>1593</v>
      </c>
      <c r="AV10" s="37">
        <f t="shared" si="9"/>
        <v>226</v>
      </c>
      <c r="AW10" s="37">
        <f t="shared" si="10"/>
        <v>0</v>
      </c>
      <c r="AX10" s="37">
        <f t="shared" si="11"/>
        <v>242</v>
      </c>
      <c r="AY10" s="37">
        <f t="shared" si="12"/>
        <v>196</v>
      </c>
      <c r="AZ10" s="37">
        <f t="shared" si="13"/>
        <v>191</v>
      </c>
      <c r="BA10" s="37">
        <f t="shared" si="14"/>
        <v>329</v>
      </c>
      <c r="BB10" s="37">
        <f t="shared" si="15"/>
        <v>190</v>
      </c>
      <c r="BC10" s="37">
        <f t="shared" si="16"/>
        <v>8</v>
      </c>
      <c r="BD10" s="38">
        <f t="shared" si="17"/>
        <v>161</v>
      </c>
      <c r="BE10" s="37">
        <f t="shared" si="18"/>
        <v>50</v>
      </c>
      <c r="BF10" s="54">
        <f t="shared" si="6"/>
        <v>1593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65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0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8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0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0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81</v>
      </c>
      <c r="AV11" s="37">
        <f t="shared" si="9"/>
        <v>0</v>
      </c>
      <c r="AW11" s="37">
        <f t="shared" si="10"/>
        <v>0</v>
      </c>
      <c r="AX11" s="37">
        <f t="shared" si="11"/>
        <v>69</v>
      </c>
      <c r="AY11" s="37">
        <f t="shared" si="12"/>
        <v>0</v>
      </c>
      <c r="AZ11" s="37">
        <f t="shared" si="13"/>
        <v>0</v>
      </c>
      <c r="BA11" s="37">
        <f t="shared" si="14"/>
        <v>10</v>
      </c>
      <c r="BB11" s="37">
        <f t="shared" si="15"/>
        <v>2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6"/>
        <v>81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18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0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0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8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0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0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31</v>
      </c>
      <c r="AV12" s="37">
        <f t="shared" si="9"/>
        <v>0</v>
      </c>
      <c r="AW12" s="37">
        <f t="shared" si="10"/>
        <v>0</v>
      </c>
      <c r="AX12" s="37">
        <f t="shared" si="11"/>
        <v>19</v>
      </c>
      <c r="AY12" s="37">
        <f t="shared" si="12"/>
        <v>0</v>
      </c>
      <c r="AZ12" s="37">
        <f t="shared" si="13"/>
        <v>0</v>
      </c>
      <c r="BA12" s="37">
        <f t="shared" si="14"/>
        <v>10</v>
      </c>
      <c r="BB12" s="37">
        <f t="shared" si="15"/>
        <v>2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6"/>
        <v>31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1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11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0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2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0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17</v>
      </c>
      <c r="AV13" s="37">
        <f t="shared" si="9"/>
        <v>1</v>
      </c>
      <c r="AW13" s="37">
        <f t="shared" si="10"/>
        <v>0</v>
      </c>
      <c r="AX13" s="37">
        <f t="shared" si="11"/>
        <v>12</v>
      </c>
      <c r="AY13" s="37">
        <f t="shared" si="12"/>
        <v>0</v>
      </c>
      <c r="AZ13" s="37">
        <f t="shared" si="13"/>
        <v>1</v>
      </c>
      <c r="BA13" s="37">
        <f t="shared" si="14"/>
        <v>3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6"/>
        <v>17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2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5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0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2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2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1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0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0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0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14</v>
      </c>
      <c r="AV14" s="37">
        <f t="shared" si="9"/>
        <v>2</v>
      </c>
      <c r="AW14" s="37">
        <f t="shared" si="10"/>
        <v>0</v>
      </c>
      <c r="AX14" s="37">
        <f t="shared" si="11"/>
        <v>6</v>
      </c>
      <c r="AY14" s="37">
        <f t="shared" si="12"/>
        <v>0</v>
      </c>
      <c r="AZ14" s="37">
        <f t="shared" si="13"/>
        <v>2</v>
      </c>
      <c r="BA14" s="37">
        <f t="shared" si="14"/>
        <v>3</v>
      </c>
      <c r="BB14" s="37">
        <f t="shared" si="15"/>
        <v>1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6"/>
        <v>14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440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512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12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15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19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57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12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14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31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5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91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14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30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74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8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6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17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26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45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14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14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9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9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9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20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67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30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43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54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38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9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15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21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16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0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0</v>
      </c>
      <c r="AU15" s="367">
        <f t="shared" si="8"/>
        <v>1843</v>
      </c>
      <c r="AV15" s="37">
        <f t="shared" si="9"/>
        <v>440</v>
      </c>
      <c r="AW15" s="37">
        <f t="shared" si="10"/>
        <v>0</v>
      </c>
      <c r="AX15" s="37">
        <f t="shared" si="11"/>
        <v>677</v>
      </c>
      <c r="AY15" s="37">
        <f t="shared" si="12"/>
        <v>135</v>
      </c>
      <c r="AZ15" s="37">
        <f t="shared" si="13"/>
        <v>105</v>
      </c>
      <c r="BA15" s="37">
        <f t="shared" si="14"/>
        <v>117</v>
      </c>
      <c r="BB15" s="37">
        <f t="shared" si="15"/>
        <v>169</v>
      </c>
      <c r="BC15" s="37">
        <f t="shared" si="16"/>
        <v>99</v>
      </c>
      <c r="BD15" s="38">
        <f t="shared" si="17"/>
        <v>83</v>
      </c>
      <c r="BE15" s="37">
        <f t="shared" si="18"/>
        <v>18</v>
      </c>
      <c r="BF15" s="54">
        <f t="shared" si="6"/>
        <v>1843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431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504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12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15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18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40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12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14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31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4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90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14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30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31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8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6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14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26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44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14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13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9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9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8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20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67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30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43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53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26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9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13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16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16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0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0</v>
      </c>
      <c r="AU16" s="367">
        <f t="shared" si="8"/>
        <v>1737</v>
      </c>
      <c r="AV16" s="37">
        <f t="shared" si="9"/>
        <v>431</v>
      </c>
      <c r="AW16" s="37">
        <f t="shared" si="10"/>
        <v>0</v>
      </c>
      <c r="AX16" s="37">
        <f t="shared" si="11"/>
        <v>650</v>
      </c>
      <c r="AY16" s="37">
        <f t="shared" si="12"/>
        <v>134</v>
      </c>
      <c r="AZ16" s="37">
        <f t="shared" si="13"/>
        <v>59</v>
      </c>
      <c r="BA16" s="37">
        <f t="shared" si="14"/>
        <v>115</v>
      </c>
      <c r="BB16" s="37">
        <f t="shared" si="15"/>
        <v>168</v>
      </c>
      <c r="BC16" s="37">
        <f t="shared" si="16"/>
        <v>98</v>
      </c>
      <c r="BD16" s="38">
        <f t="shared" si="17"/>
        <v>64</v>
      </c>
      <c r="BE16" s="37">
        <f t="shared" si="18"/>
        <v>18</v>
      </c>
      <c r="BF16" s="54">
        <f t="shared" si="6"/>
        <v>1737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0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0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1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5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0</v>
      </c>
      <c r="BC17" s="37">
        <f t="shared" si="16"/>
        <v>0</v>
      </c>
      <c r="BD17" s="38">
        <f t="shared" si="17"/>
        <v>1</v>
      </c>
      <c r="BE17" s="37">
        <f t="shared" si="18"/>
        <v>0</v>
      </c>
      <c r="BF17" s="54">
        <f t="shared" si="6"/>
        <v>5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0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1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4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0</v>
      </c>
      <c r="BC18" s="37">
        <f t="shared" si="16"/>
        <v>0</v>
      </c>
      <c r="BD18" s="38">
        <f t="shared" si="17"/>
        <v>1</v>
      </c>
      <c r="BE18" s="37">
        <f t="shared" si="18"/>
        <v>0</v>
      </c>
      <c r="BF18" s="54">
        <f t="shared" si="6"/>
        <v>4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8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0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0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0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8</v>
      </c>
      <c r="AV19" s="37">
        <f t="shared" si="9"/>
        <v>8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8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111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6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2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1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5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7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2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9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20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4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0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5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5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0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0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0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0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11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0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0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0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6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7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5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3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3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5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0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2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3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2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0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8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233</v>
      </c>
      <c r="AV20" s="37">
        <f t="shared" si="9"/>
        <v>0</v>
      </c>
      <c r="AW20" s="37">
        <f t="shared" si="10"/>
        <v>0</v>
      </c>
      <c r="AX20" s="37">
        <f t="shared" si="11"/>
        <v>163</v>
      </c>
      <c r="AY20" s="37">
        <f t="shared" si="12"/>
        <v>9</v>
      </c>
      <c r="AZ20" s="37">
        <f t="shared" si="13"/>
        <v>5</v>
      </c>
      <c r="BA20" s="37">
        <f t="shared" si="14"/>
        <v>11</v>
      </c>
      <c r="BB20" s="37">
        <f t="shared" si="15"/>
        <v>24</v>
      </c>
      <c r="BC20" s="37">
        <f t="shared" si="16"/>
        <v>7</v>
      </c>
      <c r="BD20" s="38">
        <f t="shared" si="17"/>
        <v>6</v>
      </c>
      <c r="BE20" s="37">
        <f t="shared" si="18"/>
        <v>8</v>
      </c>
      <c r="BF20" s="54">
        <f t="shared" si="6"/>
        <v>233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0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0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0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0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0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0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0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0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0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3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0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0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0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0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0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0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0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0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0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0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0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4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0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3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6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0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1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0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26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3</v>
      </c>
      <c r="AZ21" s="37">
        <f t="shared" si="13"/>
        <v>0</v>
      </c>
      <c r="BA21" s="37">
        <f t="shared" si="14"/>
        <v>0</v>
      </c>
      <c r="BB21" s="37">
        <f t="shared" si="15"/>
        <v>16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6"/>
        <v>26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0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0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0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0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0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0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0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0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0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0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0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0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0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0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0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0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0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0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0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0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16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90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36</v>
      </c>
      <c r="BE22" s="37">
        <f t="shared" si="18"/>
        <v>0</v>
      </c>
      <c r="BF22" s="54">
        <f t="shared" si="6"/>
        <v>90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0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0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0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0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0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0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0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0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0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0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0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0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0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0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0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0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0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0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0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0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0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0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0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0</v>
      </c>
      <c r="AV23" s="37">
        <f t="shared" si="9"/>
        <v>0</v>
      </c>
      <c r="AW23" s="37">
        <f t="shared" si="10"/>
        <v>0</v>
      </c>
      <c r="AX23" s="37">
        <f t="shared" si="11"/>
        <v>0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6"/>
        <v>0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110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26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11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9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22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3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28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10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15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35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14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10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11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45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11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12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24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9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105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24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21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4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6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37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18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17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17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18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58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9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7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43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1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13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5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51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4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0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10</v>
      </c>
      <c r="AU25" s="367">
        <f t="shared" si="8"/>
        <v>873</v>
      </c>
      <c r="AV25" s="37">
        <f t="shared" si="9"/>
        <v>0</v>
      </c>
      <c r="AW25" s="37">
        <f t="shared" si="10"/>
        <v>0</v>
      </c>
      <c r="AX25" s="37">
        <f t="shared" si="11"/>
        <v>269</v>
      </c>
      <c r="AY25" s="37">
        <f t="shared" si="12"/>
        <v>35</v>
      </c>
      <c r="AZ25" s="37">
        <f t="shared" si="13"/>
        <v>92</v>
      </c>
      <c r="BA25" s="37">
        <f t="shared" si="14"/>
        <v>169</v>
      </c>
      <c r="BB25" s="37">
        <f t="shared" si="15"/>
        <v>107</v>
      </c>
      <c r="BC25" s="37">
        <f t="shared" si="16"/>
        <v>74</v>
      </c>
      <c r="BD25" s="38">
        <f t="shared" si="17"/>
        <v>62</v>
      </c>
      <c r="BE25" s="37">
        <f t="shared" si="18"/>
        <v>65</v>
      </c>
      <c r="BF25" s="54">
        <f t="shared" si="6"/>
        <v>873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88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7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7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6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16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0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8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5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6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27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10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4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3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4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3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9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21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1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3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3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2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6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15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4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13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0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3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3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0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0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284</v>
      </c>
      <c r="AV26" s="37">
        <f t="shared" si="9"/>
        <v>0</v>
      </c>
      <c r="AW26" s="37">
        <f t="shared" si="10"/>
        <v>0</v>
      </c>
      <c r="AX26" s="37">
        <f t="shared" si="11"/>
        <v>170</v>
      </c>
      <c r="AY26" s="37">
        <f t="shared" si="12"/>
        <v>17</v>
      </c>
      <c r="AZ26" s="37">
        <f t="shared" si="13"/>
        <v>14</v>
      </c>
      <c r="BA26" s="37">
        <f t="shared" si="14"/>
        <v>31</v>
      </c>
      <c r="BB26" s="37">
        <f t="shared" si="15"/>
        <v>14</v>
      </c>
      <c r="BC26" s="37">
        <f t="shared" si="16"/>
        <v>19</v>
      </c>
      <c r="BD26" s="38">
        <f t="shared" si="17"/>
        <v>19</v>
      </c>
      <c r="BE26" s="37">
        <f t="shared" si="18"/>
        <v>0</v>
      </c>
      <c r="BF26" s="54">
        <f t="shared" si="6"/>
        <v>284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0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0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0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0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0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0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0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0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0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0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0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0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0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0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0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0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6"/>
        <v>0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0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0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0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0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6"/>
        <v>0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0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0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0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0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5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0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0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0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0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0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0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0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0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0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0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0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20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0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0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0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49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9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0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0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0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10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0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18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127</v>
      </c>
      <c r="AV29" s="37">
        <f t="shared" si="9"/>
        <v>0</v>
      </c>
      <c r="AW29" s="37">
        <f t="shared" si="10"/>
        <v>0</v>
      </c>
      <c r="AX29" s="37">
        <f t="shared" si="11"/>
        <v>5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66</v>
      </c>
      <c r="BC29" s="37">
        <f t="shared" si="16"/>
        <v>0</v>
      </c>
      <c r="BD29" s="38">
        <f t="shared" si="17"/>
        <v>36</v>
      </c>
      <c r="BE29" s="37">
        <f t="shared" si="18"/>
        <v>0</v>
      </c>
      <c r="BF29" s="54">
        <f t="shared" si="6"/>
        <v>127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0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0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0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0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0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0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0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0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0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0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0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0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0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0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0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0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0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6"/>
        <v>0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277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72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15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41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73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14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24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0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17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69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37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47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11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30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0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244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11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0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254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0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57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35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18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59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6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24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0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17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 s="367">
        <f t="shared" si="8"/>
        <v>1763</v>
      </c>
      <c r="AV31" s="37">
        <f t="shared" si="9"/>
        <v>0</v>
      </c>
      <c r="AW31" s="37">
        <f t="shared" si="10"/>
        <v>0</v>
      </c>
      <c r="AX31" s="37">
        <f t="shared" si="11"/>
        <v>599</v>
      </c>
      <c r="AY31" s="37">
        <f t="shared" si="12"/>
        <v>175</v>
      </c>
      <c r="AZ31" s="37">
        <f t="shared" si="13"/>
        <v>125</v>
      </c>
      <c r="BA31" s="37">
        <f t="shared" si="14"/>
        <v>298</v>
      </c>
      <c r="BB31" s="37">
        <f t="shared" si="15"/>
        <v>390</v>
      </c>
      <c r="BC31" s="37">
        <f t="shared" si="16"/>
        <v>64</v>
      </c>
      <c r="BD31" s="38">
        <f t="shared" si="17"/>
        <v>89</v>
      </c>
      <c r="BE31" s="37">
        <f t="shared" si="18"/>
        <v>23</v>
      </c>
      <c r="BF31" s="54">
        <f t="shared" si="6"/>
        <v>1763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100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0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0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0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0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0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0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0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20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0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20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0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0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0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0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0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0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10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0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0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385</v>
      </c>
      <c r="AV32" s="37">
        <f t="shared" si="9"/>
        <v>0</v>
      </c>
      <c r="AW32" s="37">
        <f t="shared" si="10"/>
        <v>0</v>
      </c>
      <c r="AX32" s="37">
        <f t="shared" si="11"/>
        <v>120</v>
      </c>
      <c r="AY32" s="37">
        <f t="shared" si="12"/>
        <v>20</v>
      </c>
      <c r="AZ32" s="37">
        <f t="shared" si="13"/>
        <v>0</v>
      </c>
      <c r="BA32" s="37">
        <f t="shared" si="14"/>
        <v>0</v>
      </c>
      <c r="BB32" s="37">
        <f t="shared" si="15"/>
        <v>174</v>
      </c>
      <c r="BC32" s="37">
        <f t="shared" si="16"/>
        <v>41</v>
      </c>
      <c r="BD32" s="38">
        <f t="shared" si="17"/>
        <v>30</v>
      </c>
      <c r="BE32" s="37">
        <f t="shared" si="18"/>
        <v>0</v>
      </c>
      <c r="BF32" s="54">
        <f t="shared" si="6"/>
        <v>385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0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0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0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12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0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0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0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0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0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0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0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0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0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0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0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0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0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0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127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0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0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0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10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173</v>
      </c>
      <c r="AV33" s="37">
        <f t="shared" si="9"/>
        <v>0</v>
      </c>
      <c r="AW33" s="37">
        <f t="shared" si="10"/>
        <v>0</v>
      </c>
      <c r="AX33" s="37">
        <f t="shared" si="11"/>
        <v>12</v>
      </c>
      <c r="AY33" s="37">
        <f t="shared" si="12"/>
        <v>0</v>
      </c>
      <c r="AZ33" s="37">
        <f t="shared" si="13"/>
        <v>0</v>
      </c>
      <c r="BA33" s="37">
        <f t="shared" si="14"/>
        <v>0</v>
      </c>
      <c r="BB33" s="37">
        <f t="shared" si="15"/>
        <v>145</v>
      </c>
      <c r="BC33" s="37">
        <f t="shared" si="16"/>
        <v>0</v>
      </c>
      <c r="BD33" s="38">
        <f t="shared" si="17"/>
        <v>16</v>
      </c>
      <c r="BE33" s="37">
        <f t="shared" si="18"/>
        <v>0</v>
      </c>
      <c r="BF33" s="54">
        <f t="shared" si="6"/>
        <v>173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0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0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0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0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0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0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0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0</v>
      </c>
      <c r="AV34" s="37">
        <f t="shared" si="9"/>
        <v>0</v>
      </c>
      <c r="AW34" s="37">
        <f t="shared" si="10"/>
        <v>0</v>
      </c>
      <c r="AX34" s="37">
        <f t="shared" si="11"/>
        <v>0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0</v>
      </c>
      <c r="BC34" s="37">
        <f t="shared" si="16"/>
        <v>0</v>
      </c>
      <c r="BD34" s="38">
        <f t="shared" si="17"/>
        <v>0</v>
      </c>
      <c r="BE34" s="37">
        <f t="shared" si="18"/>
        <v>0</v>
      </c>
      <c r="BF34" s="54">
        <f t="shared" si="6"/>
        <v>0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0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0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0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0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0</v>
      </c>
      <c r="AV35" s="37">
        <f t="shared" si="9"/>
        <v>0</v>
      </c>
      <c r="AW35" s="37">
        <f t="shared" si="10"/>
        <v>0</v>
      </c>
      <c r="AX35" s="37">
        <f t="shared" si="11"/>
        <v>0</v>
      </c>
      <c r="AY35" s="37">
        <f t="shared" si="12"/>
        <v>0</v>
      </c>
      <c r="AZ35" s="37">
        <f t="shared" si="13"/>
        <v>0</v>
      </c>
      <c r="BA35" s="37">
        <f t="shared" si="14"/>
        <v>0</v>
      </c>
      <c r="BB35" s="37">
        <f t="shared" si="15"/>
        <v>0</v>
      </c>
      <c r="BC35" s="37">
        <f t="shared" si="16"/>
        <v>0</v>
      </c>
      <c r="BD35" s="38">
        <f t="shared" si="17"/>
        <v>0</v>
      </c>
      <c r="BE35" s="37">
        <f t="shared" si="18"/>
        <v>0</v>
      </c>
      <c r="BF35" s="54">
        <f t="shared" si="6"/>
        <v>0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1654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90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20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7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0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0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34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71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0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129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9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41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0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54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0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0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635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0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0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0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300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42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69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12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8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15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287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25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26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28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345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0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3933</v>
      </c>
      <c r="AV36" s="37">
        <f t="shared" si="9"/>
        <v>0</v>
      </c>
      <c r="AW36" s="37">
        <f t="shared" si="10"/>
        <v>0</v>
      </c>
      <c r="AX36" s="37">
        <f t="shared" si="11"/>
        <v>1876</v>
      </c>
      <c r="AY36" s="37">
        <f t="shared" si="12"/>
        <v>179</v>
      </c>
      <c r="AZ36" s="37">
        <f t="shared" si="13"/>
        <v>60</v>
      </c>
      <c r="BA36" s="37">
        <f t="shared" si="14"/>
        <v>635</v>
      </c>
      <c r="BB36" s="37">
        <f t="shared" si="15"/>
        <v>423</v>
      </c>
      <c r="BC36" s="37">
        <f t="shared" si="16"/>
        <v>49</v>
      </c>
      <c r="BD36" s="38">
        <f t="shared" si="17"/>
        <v>366</v>
      </c>
      <c r="BE36" s="37">
        <f t="shared" si="18"/>
        <v>345</v>
      </c>
      <c r="BF36" s="54">
        <f t="shared" si="6"/>
        <v>3933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200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0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8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85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0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0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3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0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0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120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9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53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0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0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0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225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7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0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19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754</v>
      </c>
      <c r="AV37" s="37">
        <f t="shared" si="9"/>
        <v>0</v>
      </c>
      <c r="AW37" s="37">
        <f t="shared" si="10"/>
        <v>0</v>
      </c>
      <c r="AX37" s="37">
        <f t="shared" si="11"/>
        <v>296</v>
      </c>
      <c r="AY37" s="37">
        <f t="shared" si="12"/>
        <v>182</v>
      </c>
      <c r="AZ37" s="37">
        <f t="shared" si="13"/>
        <v>0</v>
      </c>
      <c r="BA37" s="37">
        <f t="shared" si="14"/>
        <v>0</v>
      </c>
      <c r="BB37" s="37">
        <f t="shared" si="15"/>
        <v>25</v>
      </c>
      <c r="BC37" s="37">
        <f t="shared" si="16"/>
        <v>0</v>
      </c>
      <c r="BD37" s="38">
        <f t="shared" si="17"/>
        <v>251</v>
      </c>
      <c r="BE37" s="37">
        <f t="shared" si="18"/>
        <v>0</v>
      </c>
      <c r="BF37" s="54">
        <f t="shared" si="6"/>
        <v>754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0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0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0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0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0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0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0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0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1</v>
      </c>
      <c r="AV38" s="37">
        <f t="shared" si="9"/>
        <v>0</v>
      </c>
      <c r="AW38" s="37">
        <f t="shared" si="10"/>
        <v>0</v>
      </c>
      <c r="AX38" s="37">
        <f t="shared" si="11"/>
        <v>0</v>
      </c>
      <c r="AY38" s="37">
        <f t="shared" si="12"/>
        <v>0</v>
      </c>
      <c r="AZ38" s="37">
        <f t="shared" si="13"/>
        <v>0</v>
      </c>
      <c r="BA38" s="37">
        <f t="shared" si="14"/>
        <v>0</v>
      </c>
      <c r="BB38" s="37">
        <f t="shared" si="15"/>
        <v>0</v>
      </c>
      <c r="BC38" s="37">
        <f t="shared" si="16"/>
        <v>0</v>
      </c>
      <c r="BD38" s="38">
        <f t="shared" si="17"/>
        <v>1</v>
      </c>
      <c r="BE38" s="37">
        <f t="shared" si="18"/>
        <v>0</v>
      </c>
      <c r="BF38" s="54">
        <f t="shared" si="6"/>
        <v>1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0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0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0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0</v>
      </c>
      <c r="AV39" s="37">
        <f t="shared" si="9"/>
        <v>0</v>
      </c>
      <c r="AW39" s="37">
        <f t="shared" si="10"/>
        <v>0</v>
      </c>
      <c r="AX39" s="37">
        <f t="shared" si="11"/>
        <v>0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0</v>
      </c>
      <c r="BC39" s="37">
        <f t="shared" si="16"/>
        <v>0</v>
      </c>
      <c r="BD39" s="38">
        <f t="shared" si="17"/>
        <v>0</v>
      </c>
      <c r="BE39" s="37">
        <f t="shared" si="18"/>
        <v>0</v>
      </c>
      <c r="BF39" s="54">
        <f t="shared" si="6"/>
        <v>0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31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0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0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12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0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0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0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0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0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0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0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0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0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0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0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38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13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0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3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137</v>
      </c>
      <c r="AV40" s="37">
        <f t="shared" si="9"/>
        <v>0</v>
      </c>
      <c r="AW40" s="37">
        <f t="shared" si="10"/>
        <v>0</v>
      </c>
      <c r="AX40" s="37">
        <f t="shared" si="11"/>
        <v>43</v>
      </c>
      <c r="AY40" s="37">
        <f t="shared" si="12"/>
        <v>0</v>
      </c>
      <c r="AZ40" s="37">
        <f t="shared" si="13"/>
        <v>2</v>
      </c>
      <c r="BA40" s="37">
        <f t="shared" si="14"/>
        <v>0</v>
      </c>
      <c r="BB40" s="37">
        <f t="shared" si="15"/>
        <v>51</v>
      </c>
      <c r="BC40" s="37">
        <f t="shared" si="16"/>
        <v>3</v>
      </c>
      <c r="BD40" s="38">
        <f t="shared" si="17"/>
        <v>5</v>
      </c>
      <c r="BE40" s="37">
        <f t="shared" si="18"/>
        <v>33</v>
      </c>
      <c r="BF40" s="54">
        <f t="shared" si="6"/>
        <v>137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136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0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0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18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0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0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0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0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28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85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12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631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0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0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33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0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0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33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113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24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24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1284</v>
      </c>
      <c r="AV41" s="37">
        <f t="shared" si="9"/>
        <v>0</v>
      </c>
      <c r="AW41" s="37">
        <f t="shared" si="10"/>
        <v>0</v>
      </c>
      <c r="AX41" s="37">
        <f t="shared" si="11"/>
        <v>182</v>
      </c>
      <c r="AY41" s="37">
        <f t="shared" si="12"/>
        <v>105</v>
      </c>
      <c r="AZ41" s="37">
        <f t="shared" si="13"/>
        <v>735</v>
      </c>
      <c r="BA41" s="37">
        <f t="shared" si="14"/>
        <v>33</v>
      </c>
      <c r="BB41" s="37">
        <f t="shared" si="15"/>
        <v>0</v>
      </c>
      <c r="BC41" s="37">
        <f t="shared" si="16"/>
        <v>33</v>
      </c>
      <c r="BD41" s="38">
        <f t="shared" si="17"/>
        <v>196</v>
      </c>
      <c r="BE41" s="37">
        <f t="shared" si="18"/>
        <v>0</v>
      </c>
      <c r="BF41" s="54">
        <f t="shared" si="6"/>
        <v>1284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0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0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0</v>
      </c>
      <c r="AV42" s="37">
        <f t="shared" si="9"/>
        <v>0</v>
      </c>
      <c r="AW42" s="37">
        <f t="shared" si="10"/>
        <v>0</v>
      </c>
      <c r="AX42" s="37">
        <f t="shared" si="11"/>
        <v>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0</v>
      </c>
      <c r="BC42" s="37">
        <f t="shared" si="16"/>
        <v>0</v>
      </c>
      <c r="BD42" s="38">
        <f t="shared" si="17"/>
        <v>0</v>
      </c>
      <c r="BE42" s="37">
        <f t="shared" si="18"/>
        <v>0</v>
      </c>
      <c r="BF42" s="54">
        <f t="shared" si="6"/>
        <v>0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0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0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0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0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132</v>
      </c>
      <c r="AV43" s="37">
        <f t="shared" si="9"/>
        <v>0</v>
      </c>
      <c r="AW43" s="37">
        <f t="shared" si="10"/>
        <v>0</v>
      </c>
      <c r="AX43" s="37">
        <f t="shared" si="11"/>
        <v>21</v>
      </c>
      <c r="AY43" s="37">
        <f t="shared" si="12"/>
        <v>0</v>
      </c>
      <c r="AZ43" s="37">
        <f t="shared" si="13"/>
        <v>0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4</v>
      </c>
      <c r="BE43" s="37">
        <f t="shared" si="18"/>
        <v>0</v>
      </c>
      <c r="BF43" s="54">
        <f t="shared" si="6"/>
        <v>132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0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8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28</v>
      </c>
      <c r="AV44" s="37">
        <f t="shared" si="9"/>
        <v>0</v>
      </c>
      <c r="AW44" s="37">
        <f t="shared" si="10"/>
        <v>0</v>
      </c>
      <c r="AX44" s="37">
        <f t="shared" si="11"/>
        <v>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0</v>
      </c>
      <c r="BC44" s="37">
        <f t="shared" si="16"/>
        <v>0</v>
      </c>
      <c r="BD44" s="38">
        <f t="shared" si="17"/>
        <v>28</v>
      </c>
      <c r="BE44" s="37">
        <f t="shared" si="18"/>
        <v>0</v>
      </c>
      <c r="BF44" s="54">
        <f t="shared" si="6"/>
        <v>28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0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0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4</v>
      </c>
      <c r="AV45" s="37">
        <f t="shared" si="9"/>
        <v>0</v>
      </c>
      <c r="AW45" s="37">
        <f t="shared" si="10"/>
        <v>0</v>
      </c>
      <c r="AX45" s="37">
        <f t="shared" si="11"/>
        <v>0</v>
      </c>
      <c r="AY45" s="37">
        <f t="shared" si="12"/>
        <v>0</v>
      </c>
      <c r="AZ45" s="37">
        <f t="shared" si="13"/>
        <v>0</v>
      </c>
      <c r="BA45" s="37">
        <f t="shared" si="14"/>
        <v>0</v>
      </c>
      <c r="BB45" s="37">
        <f t="shared" si="15"/>
        <v>0</v>
      </c>
      <c r="BC45" s="37">
        <f t="shared" si="16"/>
        <v>4</v>
      </c>
      <c r="BD45" s="38">
        <f t="shared" si="17"/>
        <v>0</v>
      </c>
      <c r="BE45" s="37">
        <f t="shared" si="18"/>
        <v>0</v>
      </c>
      <c r="BF45" s="54">
        <f t="shared" si="6"/>
        <v>4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0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0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0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0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0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0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0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0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0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0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0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0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0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11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0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0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0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0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27</v>
      </c>
      <c r="AV46" s="37">
        <f t="shared" si="9"/>
        <v>0</v>
      </c>
      <c r="AW46" s="37">
        <f t="shared" si="10"/>
        <v>0</v>
      </c>
      <c r="AX46" s="37">
        <f t="shared" si="11"/>
        <v>15</v>
      </c>
      <c r="AY46" s="37">
        <f t="shared" si="12"/>
        <v>0</v>
      </c>
      <c r="AZ46" s="37">
        <f t="shared" si="13"/>
        <v>0</v>
      </c>
      <c r="BA46" s="37">
        <f t="shared" si="14"/>
        <v>0</v>
      </c>
      <c r="BB46" s="37">
        <f t="shared" si="15"/>
        <v>11</v>
      </c>
      <c r="BC46" s="37">
        <f t="shared" si="16"/>
        <v>0</v>
      </c>
      <c r="BD46" s="38">
        <f t="shared" si="17"/>
        <v>1</v>
      </c>
      <c r="BE46" s="37">
        <f t="shared" si="18"/>
        <v>0</v>
      </c>
      <c r="BF46" s="54">
        <f t="shared" si="6"/>
        <v>27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0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0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0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0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0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0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0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0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0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0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32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0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0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56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0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5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0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0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0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0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95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304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0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0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0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0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0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0</v>
      </c>
      <c r="AU47" s="367">
        <f t="shared" si="8"/>
        <v>544</v>
      </c>
      <c r="AV47" s="37">
        <f t="shared" si="9"/>
        <v>0</v>
      </c>
      <c r="AW47" s="37">
        <f t="shared" si="10"/>
        <v>0</v>
      </c>
      <c r="AX47" s="37">
        <f t="shared" si="11"/>
        <v>0</v>
      </c>
      <c r="AY47" s="37">
        <f t="shared" si="12"/>
        <v>32</v>
      </c>
      <c r="AZ47" s="37">
        <f t="shared" si="13"/>
        <v>61</v>
      </c>
      <c r="BA47" s="37">
        <f t="shared" si="14"/>
        <v>0</v>
      </c>
      <c r="BB47" s="37">
        <f t="shared" si="15"/>
        <v>95</v>
      </c>
      <c r="BC47" s="37">
        <f t="shared" si="16"/>
        <v>356</v>
      </c>
      <c r="BD47" s="38">
        <f t="shared" si="17"/>
        <v>0</v>
      </c>
      <c r="BE47" s="37">
        <f t="shared" si="18"/>
        <v>0</v>
      </c>
      <c r="BF47" s="54">
        <f t="shared" si="6"/>
        <v>544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10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10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10</v>
      </c>
      <c r="BE48" s="37">
        <f t="shared" si="18"/>
        <v>0</v>
      </c>
      <c r="BF48" s="54">
        <f t="shared" si="6"/>
        <v>10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0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0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0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0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0</v>
      </c>
      <c r="BD49" s="38">
        <f t="shared" si="17"/>
        <v>0</v>
      </c>
      <c r="BE49" s="37">
        <f t="shared" si="18"/>
        <v>0</v>
      </c>
      <c r="BF49" s="54">
        <f t="shared" si="6"/>
        <v>0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0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0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1</v>
      </c>
      <c r="AV50" s="37">
        <f t="shared" si="9"/>
        <v>0</v>
      </c>
      <c r="AW50" s="37">
        <f t="shared" si="10"/>
        <v>0</v>
      </c>
      <c r="AX50" s="37">
        <f t="shared" si="11"/>
        <v>0</v>
      </c>
      <c r="AY50" s="37">
        <f t="shared" si="12"/>
        <v>0</v>
      </c>
      <c r="AZ50" s="37">
        <f t="shared" si="13"/>
        <v>0</v>
      </c>
      <c r="BA50" s="37">
        <f t="shared" si="14"/>
        <v>0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1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0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0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0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0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0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0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0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0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0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0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0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0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0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0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0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0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0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0</v>
      </c>
      <c r="AV51" s="37">
        <f t="shared" si="9"/>
        <v>0</v>
      </c>
      <c r="AW51" s="37">
        <f t="shared" si="10"/>
        <v>0</v>
      </c>
      <c r="AX51" s="37">
        <f t="shared" si="11"/>
        <v>0</v>
      </c>
      <c r="AY51" s="37">
        <f t="shared" si="12"/>
        <v>0</v>
      </c>
      <c r="AZ51" s="37">
        <f t="shared" si="13"/>
        <v>0</v>
      </c>
      <c r="BA51" s="37">
        <f t="shared" si="14"/>
        <v>0</v>
      </c>
      <c r="BB51" s="37">
        <f t="shared" si="15"/>
        <v>0</v>
      </c>
      <c r="BC51" s="37">
        <f t="shared" si="16"/>
        <v>0</v>
      </c>
      <c r="BD51" s="38">
        <f t="shared" si="17"/>
        <v>0</v>
      </c>
      <c r="BE51" s="37">
        <f t="shared" si="18"/>
        <v>0</v>
      </c>
      <c r="BF51" s="54">
        <f t="shared" si="6"/>
        <v>0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70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0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2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3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0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3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4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1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0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0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2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6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21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1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2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6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0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1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0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1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0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10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0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0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141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80</v>
      </c>
      <c r="AY52" s="358">
        <f t="shared" ref="AY52:AY59" si="35">+SUM(Q52:S52)</f>
        <v>8</v>
      </c>
      <c r="AZ52" s="358">
        <f t="shared" ref="AZ52:AZ59" si="36">+SUM(T52:W52)</f>
        <v>3</v>
      </c>
      <c r="BA52" s="358">
        <f t="shared" ref="BA52:BA59" si="37">+SUM(X52:AC52)</f>
        <v>30</v>
      </c>
      <c r="BB52" s="37">
        <f t="shared" ref="BB52:BB59" si="38">+SUM(AD52:AI52)</f>
        <v>8</v>
      </c>
      <c r="BC52" s="358">
        <f t="shared" ref="BC52:BC59" si="39">+SUM(AJ52:AL52)</f>
        <v>2</v>
      </c>
      <c r="BD52" s="359">
        <f t="shared" ref="BD52:BD59" si="40">+SUM(AM52:AP52)</f>
        <v>10</v>
      </c>
      <c r="BE52" s="358">
        <f t="shared" ref="BE52:BE59" si="41">+SUM(AQ52:AT52)</f>
        <v>0</v>
      </c>
      <c r="BF52" s="54">
        <f t="shared" si="6"/>
        <v>141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0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38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0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1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1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3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0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3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0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55</v>
      </c>
      <c r="AV53" s="358">
        <f t="shared" si="32"/>
        <v>0</v>
      </c>
      <c r="AW53" s="358">
        <f t="shared" si="33"/>
        <v>0</v>
      </c>
      <c r="AX53" s="358">
        <f t="shared" si="34"/>
        <v>41</v>
      </c>
      <c r="AY53" s="358">
        <f t="shared" si="35"/>
        <v>1</v>
      </c>
      <c r="AZ53" s="358">
        <f t="shared" si="36"/>
        <v>1</v>
      </c>
      <c r="BA53" s="358">
        <f t="shared" si="37"/>
        <v>4</v>
      </c>
      <c r="BB53" s="37">
        <f t="shared" si="38"/>
        <v>5</v>
      </c>
      <c r="BC53" s="358">
        <f t="shared" si="39"/>
        <v>0</v>
      </c>
      <c r="BD53" s="359">
        <f t="shared" si="40"/>
        <v>3</v>
      </c>
      <c r="BE53" s="358">
        <f t="shared" si="41"/>
        <v>0</v>
      </c>
      <c r="BF53" s="54">
        <f t="shared" si="6"/>
        <v>55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0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17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0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0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2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0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20</v>
      </c>
      <c r="AV54" s="358">
        <f t="shared" si="32"/>
        <v>0</v>
      </c>
      <c r="AW54" s="358">
        <f t="shared" si="33"/>
        <v>0</v>
      </c>
      <c r="AX54" s="358">
        <f t="shared" si="34"/>
        <v>17</v>
      </c>
      <c r="AY54" s="358">
        <f t="shared" si="35"/>
        <v>0</v>
      </c>
      <c r="AZ54" s="358">
        <f t="shared" si="36"/>
        <v>0</v>
      </c>
      <c r="BA54" s="358">
        <f t="shared" si="37"/>
        <v>2</v>
      </c>
      <c r="BB54" s="37">
        <f t="shared" si="38"/>
        <v>1</v>
      </c>
      <c r="BC54" s="358">
        <f t="shared" si="39"/>
        <v>0</v>
      </c>
      <c r="BD54" s="359">
        <f t="shared" si="40"/>
        <v>0</v>
      </c>
      <c r="BE54" s="358">
        <f t="shared" si="41"/>
        <v>0</v>
      </c>
      <c r="BF54" s="54">
        <f t="shared" si="6"/>
        <v>20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26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0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1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2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30</v>
      </c>
      <c r="AV55" s="358">
        <f t="shared" si="32"/>
        <v>0</v>
      </c>
      <c r="AW55" s="358">
        <f t="shared" si="33"/>
        <v>0</v>
      </c>
      <c r="AX55" s="358">
        <f t="shared" si="34"/>
        <v>27</v>
      </c>
      <c r="AY55" s="358">
        <f t="shared" si="35"/>
        <v>0</v>
      </c>
      <c r="AZ55" s="358">
        <f t="shared" si="36"/>
        <v>0</v>
      </c>
      <c r="BA55" s="358">
        <f t="shared" si="37"/>
        <v>1</v>
      </c>
      <c r="BB55" s="37">
        <f t="shared" si="38"/>
        <v>0</v>
      </c>
      <c r="BC55" s="358">
        <f t="shared" si="39"/>
        <v>0</v>
      </c>
      <c r="BD55" s="359">
        <f t="shared" si="40"/>
        <v>2</v>
      </c>
      <c r="BE55" s="358">
        <f t="shared" si="41"/>
        <v>0</v>
      </c>
      <c r="BF55" s="54">
        <f t="shared" si="6"/>
        <v>30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0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0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0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0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0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0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0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0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0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0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0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0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0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0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0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0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0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0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0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0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0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0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0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0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0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0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0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0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0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0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0</v>
      </c>
      <c r="AU57">
        <f t="shared" si="31"/>
        <v>0</v>
      </c>
      <c r="AV57" s="358">
        <f t="shared" si="32"/>
        <v>0</v>
      </c>
      <c r="AW57" s="358">
        <f t="shared" si="33"/>
        <v>0</v>
      </c>
      <c r="AX57" s="358">
        <f t="shared" si="34"/>
        <v>0</v>
      </c>
      <c r="AY57" s="358">
        <f t="shared" si="35"/>
        <v>0</v>
      </c>
      <c r="AZ57" s="358">
        <f t="shared" si="36"/>
        <v>0</v>
      </c>
      <c r="BA57" s="358">
        <f t="shared" si="37"/>
        <v>0</v>
      </c>
      <c r="BB57" s="37">
        <f t="shared" si="38"/>
        <v>0</v>
      </c>
      <c r="BC57" s="358">
        <f t="shared" si="39"/>
        <v>0</v>
      </c>
      <c r="BD57" s="359">
        <f t="shared" si="40"/>
        <v>0</v>
      </c>
      <c r="BE57" s="358">
        <f t="shared" si="41"/>
        <v>0</v>
      </c>
      <c r="BF57" s="54">
        <f t="shared" si="6"/>
        <v>0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47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0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0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0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0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0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1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4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3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0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0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7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17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1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2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2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0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0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4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0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1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91</v>
      </c>
      <c r="AV59" s="358">
        <f t="shared" si="32"/>
        <v>0</v>
      </c>
      <c r="AW59" s="358">
        <f t="shared" si="33"/>
        <v>0</v>
      </c>
      <c r="AX59" s="358">
        <f t="shared" si="34"/>
        <v>49</v>
      </c>
      <c r="AY59" s="358">
        <f t="shared" si="35"/>
        <v>7</v>
      </c>
      <c r="AZ59" s="358">
        <f t="shared" si="36"/>
        <v>0</v>
      </c>
      <c r="BA59" s="358">
        <f t="shared" si="37"/>
        <v>27</v>
      </c>
      <c r="BB59" s="37">
        <f t="shared" si="38"/>
        <v>3</v>
      </c>
      <c r="BC59" s="358">
        <f t="shared" si="39"/>
        <v>0</v>
      </c>
      <c r="BD59" s="359">
        <f t="shared" si="40"/>
        <v>5</v>
      </c>
      <c r="BE59" s="358">
        <f t="shared" si="41"/>
        <v>0</v>
      </c>
      <c r="BF59" s="54">
        <f t="shared" si="6"/>
        <v>91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1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80" zoomScaleNormal="80" workbookViewId="0">
      <pane xSplit="4" ySplit="16" topLeftCell="E17" activePane="bottomRight" state="frozen"/>
      <selection pane="topRight" activeCell="E1" sqref="E1"/>
      <selection pane="bottomLeft" activeCell="A17" sqref="A17"/>
      <selection pane="bottomRight" activeCell="I6" sqref="I6"/>
    </sheetView>
  </sheetViews>
  <sheetFormatPr baseColWidth="10" defaultColWidth="11.42578125" defaultRowHeight="15" x14ac:dyDescent="0.25"/>
  <cols>
    <col min="1" max="1" width="6.42578125" customWidth="1"/>
    <col min="2" max="2" width="121.85546875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394" t="str">
        <f>"METAS  " &amp; Config!B15&amp; "  "&amp;Config!E12</f>
        <v>METAS  RED  2024</v>
      </c>
      <c r="C2" s="394"/>
      <c r="D2" s="394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1.6</v>
      </c>
      <c r="AQ17" s="294">
        <v>7.6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44.800000000000004</v>
      </c>
      <c r="BF17" s="104">
        <f t="shared" si="9"/>
        <v>40.599999999999994</v>
      </c>
      <c r="BG17" s="105">
        <f t="shared" si="10"/>
        <v>833.00000000000011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1</v>
      </c>
      <c r="AQ18" s="294">
        <v>3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11</v>
      </c>
      <c r="AQ19" s="294">
        <v>32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0</v>
      </c>
      <c r="AQ20" s="294">
        <v>2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2</v>
      </c>
      <c r="AO47" s="294">
        <v>0</v>
      </c>
      <c r="AP47" s="294">
        <v>0</v>
      </c>
      <c r="AQ47" s="294">
        <v>0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2</v>
      </c>
      <c r="BF47" s="104">
        <f t="shared" si="31"/>
        <v>2</v>
      </c>
      <c r="BG47" s="105">
        <f t="shared" si="32"/>
        <v>30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4</v>
      </c>
      <c r="AO48" s="294">
        <v>3</v>
      </c>
      <c r="AP48" s="294">
        <v>3</v>
      </c>
      <c r="AQ48" s="294">
        <v>3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13</v>
      </c>
      <c r="BF48" s="104">
        <f t="shared" si="31"/>
        <v>10</v>
      </c>
      <c r="BG48" s="105">
        <f t="shared" si="32"/>
        <v>124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51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/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906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13532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0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tabSelected="1" zoomScale="80" zoomScaleNormal="80" zoomScaleSheetLayoutView="85" workbookViewId="0">
      <selection activeCell="G22" sqref="G2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ABRIL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30</v>
      </c>
      <c r="F3" s="62">
        <f>Config!$I$3</f>
        <v>33.299999999999997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&lt;= "&amp;$E$3</f>
        <v>DEFICIENTE &lt;= 30</v>
      </c>
      <c r="I6" s="73" t="str">
        <f>"PROCESO &gt; "&amp;$E$3&amp;"  -  &lt; "&amp;$F$3</f>
        <v>PROCESO &gt; 30  -  &lt; 33,3</v>
      </c>
      <c r="J6" s="73" t="str">
        <f>"OPTIMO &gt;= "&amp;$F$3</f>
        <v>OPTIMO &gt;= 33,3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833.00000000000011</v>
      </c>
      <c r="C7" s="75">
        <f>SUM(C8:C16)</f>
        <v>281</v>
      </c>
      <c r="D7" s="75">
        <f>SUM(D8:D16)</f>
        <v>233</v>
      </c>
      <c r="E7" s="75">
        <f>Config!$C$9</f>
        <v>33.333333333333336</v>
      </c>
      <c r="F7" s="76"/>
      <c r="G7" s="75">
        <f t="shared" ref="G7:G16" si="0">IFERROR(ROUND(D7*100/B7,2),0)</f>
        <v>27.97</v>
      </c>
      <c r="H7" s="77">
        <f>IF(G7&lt;=$E$3,G7,"")</f>
        <v>27.97</v>
      </c>
      <c r="I7" s="77" t="str">
        <f>IF(G7&gt;$E$3,IF(G7&lt;$F$3,G7,""),"")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ABRIL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33.333333333333336</v>
      </c>
      <c r="F8" s="81"/>
      <c r="G8" s="82">
        <f t="shared" si="0"/>
        <v>0</v>
      </c>
      <c r="H8" s="83">
        <f>IF(G8&lt;=$E$3,G8,"")</f>
        <v>0</v>
      </c>
      <c r="I8" s="83" t="str">
        <f>IF(G8&gt;$E$3,IF(G8&lt;$F$3,G8,""),"")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139</v>
      </c>
      <c r="D9" s="80">
        <f>ACUMULADO!$AX$20</f>
        <v>163</v>
      </c>
      <c r="E9" s="81">
        <f t="shared" ref="E9:E16" si="1">E8</f>
        <v>33.333333333333336</v>
      </c>
      <c r="F9" s="81"/>
      <c r="G9" s="82">
        <f t="shared" si="0"/>
        <v>39.090000000000003</v>
      </c>
      <c r="H9" s="83" t="str">
        <f t="shared" ref="H9:H16" si="2">IF(G9&lt;=$E$3,G9,"")</f>
        <v/>
      </c>
      <c r="I9" s="83" t="str">
        <f t="shared" ref="I9:I16" si="3">IF(G9&gt;$E$3,IF(G9&lt;$F$3,G9,""),"")</f>
        <v/>
      </c>
      <c r="J9" s="84">
        <f t="shared" ref="J9:J16" si="4">IF(G9&gt;=$F$3,G9,"")</f>
        <v>39.090000000000003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9</v>
      </c>
      <c r="D10" s="80">
        <f>ACUMULADO!$AY$20</f>
        <v>9</v>
      </c>
      <c r="E10" s="81">
        <f t="shared" si="1"/>
        <v>33.333333333333336</v>
      </c>
      <c r="F10" s="81"/>
      <c r="G10" s="82">
        <f t="shared" si="0"/>
        <v>33.58</v>
      </c>
      <c r="H10" s="83" t="str">
        <f t="shared" si="2"/>
        <v/>
      </c>
      <c r="I10" s="83" t="str">
        <f t="shared" si="3"/>
        <v/>
      </c>
      <c r="J10" s="84">
        <f t="shared" si="4"/>
        <v>33.58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18</v>
      </c>
      <c r="D11" s="80">
        <f>ACUMULADO!$AZ$20</f>
        <v>5</v>
      </c>
      <c r="E11" s="81">
        <f t="shared" si="1"/>
        <v>33.333333333333336</v>
      </c>
      <c r="F11" s="81"/>
      <c r="G11" s="82">
        <f t="shared" si="0"/>
        <v>9.77</v>
      </c>
      <c r="H11" s="83">
        <f>IF(G11&lt;=$E$3,G11,"")</f>
        <v>9.77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46</v>
      </c>
      <c r="D12" s="80">
        <f>ACUMULADO!$BA$20</f>
        <v>11</v>
      </c>
      <c r="E12" s="81">
        <f t="shared" si="1"/>
        <v>33.333333333333336</v>
      </c>
      <c r="F12" s="81"/>
      <c r="G12" s="82">
        <f t="shared" si="0"/>
        <v>8.06</v>
      </c>
      <c r="H12" s="83">
        <f t="shared" si="2"/>
        <v>8.06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19</v>
      </c>
      <c r="D13" s="80">
        <f>ACUMULADO!$BB$20</f>
        <v>24</v>
      </c>
      <c r="E13" s="81">
        <f t="shared" si="1"/>
        <v>33.333333333333336</v>
      </c>
      <c r="F13" s="81"/>
      <c r="G13" s="82">
        <f t="shared" si="0"/>
        <v>43.64</v>
      </c>
      <c r="H13" s="83" t="str">
        <f t="shared" si="2"/>
        <v/>
      </c>
      <c r="I13" s="83" t="str">
        <f t="shared" si="3"/>
        <v/>
      </c>
      <c r="J13" s="84">
        <f t="shared" si="4"/>
        <v>43.64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21</v>
      </c>
      <c r="D14" s="80">
        <f>ACUMULADO!$BC$20</f>
        <v>7</v>
      </c>
      <c r="E14" s="81">
        <f t="shared" si="1"/>
        <v>33.333333333333336</v>
      </c>
      <c r="F14" s="81"/>
      <c r="G14" s="82">
        <f t="shared" si="0"/>
        <v>11.44</v>
      </c>
      <c r="H14" s="83">
        <f t="shared" si="2"/>
        <v>11.44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44.800000000000004</v>
      </c>
      <c r="C15" s="61">
        <f>ROUNDUP((B15/12)*Config!$C$6,0)</f>
        <v>15</v>
      </c>
      <c r="D15" s="80">
        <f>ACUMULADO!$BD$20</f>
        <v>6</v>
      </c>
      <c r="E15" s="81">
        <f t="shared" si="1"/>
        <v>33.333333333333336</v>
      </c>
      <c r="F15" s="81"/>
      <c r="G15" s="82">
        <f t="shared" si="0"/>
        <v>13.39</v>
      </c>
      <c r="H15" s="83">
        <f t="shared" si="2"/>
        <v>13.39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14</v>
      </c>
      <c r="D16" s="80">
        <f>ACUMULADO!$BE$20</f>
        <v>8</v>
      </c>
      <c r="E16" s="81">
        <f t="shared" si="1"/>
        <v>33.333333333333336</v>
      </c>
      <c r="F16" s="81"/>
      <c r="G16" s="82">
        <f t="shared" si="0"/>
        <v>19.7</v>
      </c>
      <c r="H16" s="83">
        <f t="shared" si="2"/>
        <v>19.7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&lt;= "&amp;$E$3</f>
        <v>DEFICIENTE &lt;= 30</v>
      </c>
      <c r="I25" s="73" t="str">
        <f>"PROCESO &gt; "&amp;$E$3&amp;"  -  &lt; "&amp;$F$3</f>
        <v>PROCESO &gt; 30  -  &lt; 33,3</v>
      </c>
      <c r="J25" s="73" t="str">
        <f>"OPTIMO &gt;= "&amp;$F$3</f>
        <v>OPTIMO &gt;= 33,3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ABRIL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91</v>
      </c>
      <c r="D26" s="75">
        <f>SUM(D27:D35)</f>
        <v>26</v>
      </c>
      <c r="E26" s="75">
        <f>Config!$C$9</f>
        <v>33.333333333333336</v>
      </c>
      <c r="F26" s="76"/>
      <c r="G26" s="75">
        <f t="shared" ref="G26:G35" si="5">IFERROR(ROUND(D26*100/B26,2),0)</f>
        <v>9.89</v>
      </c>
      <c r="H26" s="77">
        <f>IF(G26&lt;=$E$3,G26,"")</f>
        <v>9.89</v>
      </c>
      <c r="I26" s="77" t="str">
        <f>IF(G26&gt;$E$3,IF(G26&lt;$F$3,G26,""),"")</f>
        <v/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33.333333333333336</v>
      </c>
      <c r="F27" s="81"/>
      <c r="G27" s="82">
        <f t="shared" si="5"/>
        <v>0</v>
      </c>
      <c r="H27" s="83">
        <f>IF(G27&lt;=$E$3,G27,"")</f>
        <v>0</v>
      </c>
      <c r="I27" s="83" t="str">
        <f>IF(G27&gt;$E$3,IF(G27&lt;$F$3,G27,""),"")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36</v>
      </c>
      <c r="D28" s="80">
        <f>ACUMULADO!$AX$21</f>
        <v>0</v>
      </c>
      <c r="E28" s="81">
        <f t="shared" ref="E28:E35" si="6">E27</f>
        <v>33.333333333333336</v>
      </c>
      <c r="F28" s="81"/>
      <c r="G28" s="82">
        <f>IFERROR(ROUND(D28*100/B28,2),0)</f>
        <v>0</v>
      </c>
      <c r="H28" s="83">
        <f t="shared" ref="H28:H35" si="7">IF(G28&lt;=$E$3,G28,"")</f>
        <v>0</v>
      </c>
      <c r="I28" s="83" t="str">
        <f t="shared" ref="I28:I35" si="8">IF(G28&gt;$E$3,IF(G28&lt;$F$3,G28,""),"")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4</v>
      </c>
      <c r="D29" s="80">
        <f>ACUMULADO!$AY$21</f>
        <v>3</v>
      </c>
      <c r="E29" s="81">
        <f t="shared" si="6"/>
        <v>33.333333333333336</v>
      </c>
      <c r="F29" s="81"/>
      <c r="G29" s="82">
        <f t="shared" si="5"/>
        <v>30</v>
      </c>
      <c r="H29" s="83">
        <f t="shared" si="7"/>
        <v>30</v>
      </c>
      <c r="I29" s="83" t="str">
        <f t="shared" si="8"/>
        <v/>
      </c>
      <c r="J29" s="84" t="str">
        <f t="shared" si="9"/>
        <v/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7</v>
      </c>
      <c r="D30" s="80">
        <f>ACUMULADO!$AZ$21</f>
        <v>0</v>
      </c>
      <c r="E30" s="81">
        <f t="shared" si="6"/>
        <v>33.333333333333336</v>
      </c>
      <c r="F30" s="81"/>
      <c r="G30" s="82">
        <f t="shared" si="5"/>
        <v>0</v>
      </c>
      <c r="H30" s="83">
        <f t="shared" si="7"/>
        <v>0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18</v>
      </c>
      <c r="D31" s="80">
        <f>ACUMULADO!$BA$21</f>
        <v>0</v>
      </c>
      <c r="E31" s="81">
        <f t="shared" si="6"/>
        <v>33.333333333333336</v>
      </c>
      <c r="F31" s="81"/>
      <c r="G31" s="82">
        <f t="shared" si="5"/>
        <v>0</v>
      </c>
      <c r="H31" s="83">
        <f t="shared" si="7"/>
        <v>0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7</v>
      </c>
      <c r="D32" s="80">
        <f>ACUMULADO!$BB$21</f>
        <v>16</v>
      </c>
      <c r="E32" s="81">
        <f t="shared" si="6"/>
        <v>33.333333333333336</v>
      </c>
      <c r="F32" s="81"/>
      <c r="G32" s="82">
        <f t="shared" si="5"/>
        <v>76.19</v>
      </c>
      <c r="H32" s="83" t="str">
        <f t="shared" si="7"/>
        <v/>
      </c>
      <c r="I32" s="83" t="str">
        <f t="shared" si="8"/>
        <v/>
      </c>
      <c r="J32" s="84">
        <f t="shared" si="9"/>
        <v>76.19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7</v>
      </c>
      <c r="D33" s="80">
        <f>ACUMULADO!$BC$21</f>
        <v>0</v>
      </c>
      <c r="E33" s="81">
        <f t="shared" si="6"/>
        <v>33.333333333333336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5</v>
      </c>
      <c r="D34" s="80">
        <f>ACUMULADO!$BD$21</f>
        <v>7</v>
      </c>
      <c r="E34" s="81">
        <f t="shared" si="6"/>
        <v>33.333333333333336</v>
      </c>
      <c r="F34" s="81"/>
      <c r="G34" s="82">
        <f t="shared" si="5"/>
        <v>50</v>
      </c>
      <c r="H34" s="83" t="str">
        <f t="shared" si="7"/>
        <v/>
      </c>
      <c r="I34" s="83" t="str">
        <f t="shared" si="8"/>
        <v/>
      </c>
      <c r="J34" s="84">
        <f t="shared" si="9"/>
        <v>50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7</v>
      </c>
      <c r="D35" s="80">
        <f>ACUMULADO!$BE$21</f>
        <v>0</v>
      </c>
      <c r="E35" s="81">
        <f t="shared" si="6"/>
        <v>33.333333333333336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ABRIL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&lt;= "&amp;$E$3</f>
        <v>DEFICIENTE &lt;= 30</v>
      </c>
      <c r="I46" s="73" t="str">
        <f>"PROCESO &gt; "&amp;$E$3&amp;"  -  &lt; "&amp;$F$3</f>
        <v>PROCESO &gt; 30  -  &lt; 33,3</v>
      </c>
      <c r="J46" s="73" t="str">
        <f>"OPTIMO &gt;= "&amp;$F$3</f>
        <v>OPTIMO &gt;= 33,3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830</v>
      </c>
      <c r="D47" s="75">
        <f>SUM(D48:D56)</f>
        <v>90</v>
      </c>
      <c r="E47" s="75">
        <f>Config!$C$9</f>
        <v>33.333333333333336</v>
      </c>
      <c r="F47" s="76"/>
      <c r="G47" s="75">
        <f t="shared" ref="G47:G56" si="10">IFERROR(ROUND(D47*100/B47,2),0)</f>
        <v>3.63</v>
      </c>
      <c r="H47" s="77">
        <f>IF(G47&lt;=$E$3,G47,"")</f>
        <v>3.63</v>
      </c>
      <c r="I47" s="77" t="str">
        <f>IF(G47&gt;$E$3,IF(G47&lt;$F$3,G47,""),"")</f>
        <v/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33.333333333333336</v>
      </c>
      <c r="F48" s="81"/>
      <c r="G48" s="82">
        <f t="shared" si="10"/>
        <v>0</v>
      </c>
      <c r="H48" s="83">
        <f>IF(G48&lt;=$E$3,G48,"")</f>
        <v>0</v>
      </c>
      <c r="I48" s="83" t="str">
        <f>IF(G48&gt;$E$3,IF(G48&lt;$F$3,G48,""),"")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354</v>
      </c>
      <c r="D49" s="80">
        <f>ACUMULADO!$AX$22</f>
        <v>0</v>
      </c>
      <c r="E49" s="81">
        <f t="shared" ref="E49:E56" si="11">E48</f>
        <v>33.333333333333336</v>
      </c>
      <c r="F49" s="90"/>
      <c r="G49" s="82">
        <f t="shared" si="10"/>
        <v>0</v>
      </c>
      <c r="H49" s="83">
        <f t="shared" ref="H49:H50" si="12">IF(G49&lt;=$E$3,G49,"")</f>
        <v>0</v>
      </c>
      <c r="I49" s="83" t="str">
        <f t="shared" ref="I49:I56" si="13">IF(G49&gt;$E$3,IF(G49&lt;$F$3,G49,""),"")</f>
        <v/>
      </c>
      <c r="J49" s="84" t="str">
        <f t="shared" ref="J49:J56" si="14">IF(G49&gt;=$F$3,G49,"")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34</v>
      </c>
      <c r="D50" s="80">
        <f>ACUMULADO!$AY$22</f>
        <v>0</v>
      </c>
      <c r="E50" s="81">
        <f t="shared" si="11"/>
        <v>33.333333333333336</v>
      </c>
      <c r="F50" s="90"/>
      <c r="G50" s="82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61</v>
      </c>
      <c r="D51" s="80">
        <f>ACUMULADO!$AZ$22</f>
        <v>54</v>
      </c>
      <c r="E51" s="81">
        <f t="shared" si="11"/>
        <v>33.333333333333336</v>
      </c>
      <c r="F51" s="90"/>
      <c r="G51" s="82">
        <f t="shared" si="10"/>
        <v>29.67</v>
      </c>
      <c r="H51" s="83">
        <f>IF(G51&lt;=$E$3,G51,"")</f>
        <v>29.67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158</v>
      </c>
      <c r="D52" s="80">
        <f>ACUMULADO!$BA$22</f>
        <v>0</v>
      </c>
      <c r="E52" s="81">
        <f t="shared" si="11"/>
        <v>33.333333333333336</v>
      </c>
      <c r="F52" s="90"/>
      <c r="G52" s="82">
        <f t="shared" si="10"/>
        <v>0</v>
      </c>
      <c r="H52" s="83">
        <f t="shared" ref="H52:H56" si="15">IF(G52&lt;=$E$3,G52,"")</f>
        <v>0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66</v>
      </c>
      <c r="D53" s="80">
        <f>ACUMULADO!$BB$22</f>
        <v>0</v>
      </c>
      <c r="E53" s="81">
        <f t="shared" si="11"/>
        <v>33.333333333333336</v>
      </c>
      <c r="F53" s="90"/>
      <c r="G53" s="82">
        <f t="shared" si="10"/>
        <v>0</v>
      </c>
      <c r="H53" s="83">
        <f t="shared" si="15"/>
        <v>0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61</v>
      </c>
      <c r="D54" s="80">
        <f>ACUMULADO!$BC$22</f>
        <v>0</v>
      </c>
      <c r="E54" s="81">
        <f t="shared" si="11"/>
        <v>33.333333333333336</v>
      </c>
      <c r="F54" s="90"/>
      <c r="G54" s="82">
        <f t="shared" si="10"/>
        <v>0</v>
      </c>
      <c r="H54" s="83">
        <f t="shared" si="15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39</v>
      </c>
      <c r="D55" s="80">
        <f>ACUMULADO!$BD$22</f>
        <v>36</v>
      </c>
      <c r="E55" s="81">
        <f t="shared" si="11"/>
        <v>33.333333333333336</v>
      </c>
      <c r="F55" s="90"/>
      <c r="G55" s="82">
        <f t="shared" si="10"/>
        <v>30.77</v>
      </c>
      <c r="H55" s="83" t="str">
        <f t="shared" si="15"/>
        <v/>
      </c>
      <c r="I55" s="83">
        <f t="shared" si="13"/>
        <v>30.77</v>
      </c>
      <c r="J55" s="84" t="str">
        <f t="shared" si="14"/>
        <v/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57</v>
      </c>
      <c r="D56" s="80">
        <f>ACUMULADO!$BE$22</f>
        <v>0</v>
      </c>
      <c r="E56" s="81">
        <f t="shared" si="11"/>
        <v>33.333333333333336</v>
      </c>
      <c r="F56" s="90"/>
      <c r="G56" s="82">
        <f t="shared" si="10"/>
        <v>0</v>
      </c>
      <c r="H56" s="83">
        <f t="shared" si="15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&lt;= "&amp;$E$3</f>
        <v>DEFICIENTE &lt;= 30</v>
      </c>
      <c r="I66" s="73" t="str">
        <f>"PROCESO &gt; "&amp;$E$3&amp;"  -  &lt; "&amp;$F$3</f>
        <v>PROCESO &gt; 30  -  &lt; 33,3</v>
      </c>
      <c r="J66" s="73" t="str">
        <f>"OPTIMO &gt;= "&amp;$F$3</f>
        <v>OPTIMO &gt;= 33,3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ABRIL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72</v>
      </c>
      <c r="D67" s="75">
        <f>SUM(D68:D76)</f>
        <v>0</v>
      </c>
      <c r="E67" s="75">
        <f>Config!$C$9</f>
        <v>33.333333333333336</v>
      </c>
      <c r="F67" s="76"/>
      <c r="G67" s="75">
        <f t="shared" ref="G67:G76" si="16">IFERROR(ROUND(D67*100/B67,2),0)</f>
        <v>0</v>
      </c>
      <c r="H67" s="77">
        <f>IF(G67&lt;=$E$3,G67,"")</f>
        <v>0</v>
      </c>
      <c r="I67" s="77" t="str">
        <f>IF(G67&gt;$E$3,IF(G67&lt;$F$3,G67,""),"")</f>
        <v/>
      </c>
      <c r="J67" s="75" t="str">
        <f>IF(G67&gt;=$F$3,G67,"")</f>
        <v/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33.333333333333336</v>
      </c>
      <c r="F68" s="81"/>
      <c r="G68" s="82">
        <f t="shared" si="16"/>
        <v>0</v>
      </c>
      <c r="H68" s="83">
        <f>IF(G68&lt;=$E$3,G68,"")</f>
        <v>0</v>
      </c>
      <c r="I68" s="83" t="str">
        <f>IF(G68&gt;$E$3,IF(G68&lt;$F$3,G68,""),"")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30</v>
      </c>
      <c r="D69" s="80">
        <f>ACUMULADO!$AX$23</f>
        <v>0</v>
      </c>
      <c r="E69" s="81">
        <f t="shared" ref="E69:E76" si="17">E68</f>
        <v>33.333333333333336</v>
      </c>
      <c r="F69" s="90"/>
      <c r="G69" s="82">
        <f t="shared" si="16"/>
        <v>0</v>
      </c>
      <c r="H69" s="83">
        <f t="shared" ref="H69:H70" si="18">IF(G69&lt;=$E$3,G69,"")</f>
        <v>0</v>
      </c>
      <c r="I69" s="83" t="str">
        <f t="shared" ref="I69:I76" si="19">IF(G69&gt;$E$3,IF(G69&lt;$F$3,G69,""),"")</f>
        <v/>
      </c>
      <c r="J69" s="84" t="str">
        <f t="shared" ref="J69:J76" si="20">IF(G69&gt;=$F$3,G69,"")</f>
        <v/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3</v>
      </c>
      <c r="D70" s="80">
        <f>ACUMULADO!$AY$23</f>
        <v>0</v>
      </c>
      <c r="E70" s="81">
        <f t="shared" si="17"/>
        <v>33.333333333333336</v>
      </c>
      <c r="F70" s="90"/>
      <c r="G70" s="82">
        <f t="shared" si="16"/>
        <v>0</v>
      </c>
      <c r="H70" s="83">
        <f t="shared" si="18"/>
        <v>0</v>
      </c>
      <c r="I70" s="83" t="str">
        <f t="shared" si="19"/>
        <v/>
      </c>
      <c r="J70" s="84" t="str">
        <f t="shared" si="20"/>
        <v/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5</v>
      </c>
      <c r="D71" s="80">
        <f>ACUMULADO!$AZ$23</f>
        <v>0</v>
      </c>
      <c r="E71" s="81">
        <f t="shared" si="17"/>
        <v>33.333333333333336</v>
      </c>
      <c r="F71" s="90"/>
      <c r="G71" s="82">
        <f t="shared" si="16"/>
        <v>0</v>
      </c>
      <c r="H71" s="83">
        <f>IF(G71&lt;=$E$3,G71,"")</f>
        <v>0</v>
      </c>
      <c r="I71" s="83" t="str">
        <f t="shared" si="19"/>
        <v/>
      </c>
      <c r="J71" s="84" t="str">
        <f t="shared" si="20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14</v>
      </c>
      <c r="D72" s="80">
        <f>ACUMULADO!$BA$23</f>
        <v>0</v>
      </c>
      <c r="E72" s="81">
        <f t="shared" si="17"/>
        <v>33.333333333333336</v>
      </c>
      <c r="F72" s="90"/>
      <c r="G72" s="82">
        <f t="shared" si="16"/>
        <v>0</v>
      </c>
      <c r="H72" s="83">
        <f t="shared" ref="H72:H76" si="21">IF(G72&lt;=$E$3,G72,"")</f>
        <v>0</v>
      </c>
      <c r="I72" s="83" t="str">
        <f t="shared" si="19"/>
        <v/>
      </c>
      <c r="J72" s="84" t="str">
        <f t="shared" si="20"/>
        <v/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7</v>
      </c>
      <c r="D73" s="80">
        <f>ACUMULADO!$BB$23</f>
        <v>0</v>
      </c>
      <c r="E73" s="81">
        <f t="shared" si="17"/>
        <v>33.333333333333336</v>
      </c>
      <c r="F73" s="90"/>
      <c r="G73" s="82">
        <f t="shared" si="16"/>
        <v>0</v>
      </c>
      <c r="H73" s="83">
        <f t="shared" si="21"/>
        <v>0</v>
      </c>
      <c r="I73" s="83" t="str">
        <f t="shared" si="19"/>
        <v/>
      </c>
      <c r="J73" s="84" t="str">
        <f t="shared" si="20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5</v>
      </c>
      <c r="D74" s="80">
        <f>ACUMULADO!$BC$23</f>
        <v>0</v>
      </c>
      <c r="E74" s="81">
        <f t="shared" si="17"/>
        <v>33.333333333333336</v>
      </c>
      <c r="F74" s="90"/>
      <c r="G74" s="82">
        <f t="shared" si="16"/>
        <v>0</v>
      </c>
      <c r="H74" s="83">
        <f t="shared" si="21"/>
        <v>0</v>
      </c>
      <c r="I74" s="83" t="str">
        <f t="shared" si="19"/>
        <v/>
      </c>
      <c r="J74" s="84" t="str">
        <f t="shared" si="20"/>
        <v/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4</v>
      </c>
      <c r="D75" s="80">
        <f>ACUMULADO!$BD$23</f>
        <v>0</v>
      </c>
      <c r="E75" s="81">
        <f t="shared" si="17"/>
        <v>33.333333333333336</v>
      </c>
      <c r="F75" s="90"/>
      <c r="G75" s="82">
        <f t="shared" si="16"/>
        <v>0</v>
      </c>
      <c r="H75" s="83">
        <f t="shared" si="21"/>
        <v>0</v>
      </c>
      <c r="I75" s="83" t="str">
        <f t="shared" si="19"/>
        <v/>
      </c>
      <c r="J75" s="84" t="str">
        <f t="shared" si="20"/>
        <v/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4</v>
      </c>
      <c r="D76" s="80">
        <f>ACUMULADO!$BE$23</f>
        <v>0</v>
      </c>
      <c r="E76" s="81">
        <f t="shared" si="17"/>
        <v>33.333333333333336</v>
      </c>
      <c r="F76" s="90"/>
      <c r="G76" s="82">
        <f t="shared" si="16"/>
        <v>0</v>
      </c>
      <c r="H76" s="83">
        <f t="shared" si="21"/>
        <v>0</v>
      </c>
      <c r="I76" s="83" t="str">
        <f t="shared" si="19"/>
        <v/>
      </c>
      <c r="J76" s="84" t="str">
        <f t="shared" si="20"/>
        <v/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&lt;= "&amp;$E$3</f>
        <v>DEFICIENTE &lt;= 30</v>
      </c>
      <c r="I86" s="73" t="str">
        <f>"PROCESO &gt; "&amp;$E$3&amp;"  -  &lt; "&amp;$F$3</f>
        <v>PROCESO &gt; 30  -  &lt; 33,3</v>
      </c>
      <c r="J86" s="73" t="str">
        <f>"OPTIMO &gt;= "&amp;$F$3</f>
        <v>OPTIMO &gt;= 33,3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ABRIL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54</v>
      </c>
      <c r="D87" s="75">
        <f>SUM(D88:D96)</f>
        <v>0</v>
      </c>
      <c r="E87" s="75">
        <f>Config!$C$9</f>
        <v>33.333333333333336</v>
      </c>
      <c r="F87" s="76"/>
      <c r="G87" s="75">
        <f t="shared" ref="G87:G92" si="22">IFERROR(ROUND(D87*100/B87,2),0)</f>
        <v>0</v>
      </c>
      <c r="H87" s="77">
        <f t="shared" ref="H87:H96" si="23">IF(G87&lt;=$E$3,G87,"")</f>
        <v>0</v>
      </c>
      <c r="I87" s="77" t="str">
        <f t="shared" ref="I87:I96" si="24">IF(G87&gt;$E$3,IF(G87&lt;$F$3,G87,""),"")</f>
        <v/>
      </c>
      <c r="J87" s="75" t="str">
        <f t="shared" ref="J87:J96" si="25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33.333333333333336</v>
      </c>
      <c r="F88" s="81"/>
      <c r="G88" s="82">
        <f t="shared" si="22"/>
        <v>0</v>
      </c>
      <c r="H88" s="83">
        <f t="shared" si="23"/>
        <v>0</v>
      </c>
      <c r="I88" s="83" t="str">
        <f t="shared" si="24"/>
        <v/>
      </c>
      <c r="J88" s="84" t="str">
        <f t="shared" si="25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10</v>
      </c>
      <c r="D89" s="80">
        <f>ACUMULADO!$AX$24</f>
        <v>0</v>
      </c>
      <c r="E89" s="81">
        <f t="shared" ref="E89:E96" si="26">E88</f>
        <v>33.333333333333336</v>
      </c>
      <c r="F89" s="90"/>
      <c r="G89" s="86">
        <f t="shared" si="22"/>
        <v>0</v>
      </c>
      <c r="H89" s="87">
        <f t="shared" si="23"/>
        <v>0</v>
      </c>
      <c r="I89" s="87" t="str">
        <f t="shared" si="24"/>
        <v/>
      </c>
      <c r="J89" s="88" t="str">
        <f t="shared" si="25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6"/>
        <v>33.333333333333336</v>
      </c>
      <c r="F90" s="90"/>
      <c r="G90" s="86">
        <f t="shared" si="22"/>
        <v>0</v>
      </c>
      <c r="H90" s="87">
        <f t="shared" si="23"/>
        <v>0</v>
      </c>
      <c r="I90" s="87" t="str">
        <f t="shared" si="24"/>
        <v/>
      </c>
      <c r="J90" s="88" t="str">
        <f t="shared" si="25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5</v>
      </c>
      <c r="D91" s="80">
        <f>ACUMULADO!$AZ$24</f>
        <v>0</v>
      </c>
      <c r="E91" s="81">
        <f t="shared" si="26"/>
        <v>33.333333333333336</v>
      </c>
      <c r="F91" s="90"/>
      <c r="G91" s="86">
        <f t="shared" si="22"/>
        <v>0</v>
      </c>
      <c r="H91" s="87">
        <f t="shared" si="23"/>
        <v>0</v>
      </c>
      <c r="I91" s="87" t="str">
        <f t="shared" si="24"/>
        <v/>
      </c>
      <c r="J91" s="88" t="str">
        <f t="shared" si="25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10</v>
      </c>
      <c r="D92" s="80">
        <f>ACUMULADO!$BA$24</f>
        <v>0</v>
      </c>
      <c r="E92" s="81">
        <f t="shared" si="26"/>
        <v>33.333333333333336</v>
      </c>
      <c r="F92" s="90"/>
      <c r="G92" s="86">
        <f t="shared" si="22"/>
        <v>0</v>
      </c>
      <c r="H92" s="87">
        <f t="shared" si="23"/>
        <v>0</v>
      </c>
      <c r="I92" s="87" t="str">
        <f t="shared" si="24"/>
        <v/>
      </c>
      <c r="J92" s="88" t="str">
        <f t="shared" si="25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10</v>
      </c>
      <c r="D93" s="80">
        <f>ACUMULADO!$BB$24</f>
        <v>0</v>
      </c>
      <c r="E93" s="81">
        <f t="shared" si="26"/>
        <v>33.333333333333336</v>
      </c>
      <c r="F93" s="90"/>
      <c r="G93" s="86">
        <f>IFERROR(ROUND(D93*100/B93,2),0)</f>
        <v>0</v>
      </c>
      <c r="H93" s="87">
        <f t="shared" si="23"/>
        <v>0</v>
      </c>
      <c r="I93" s="87" t="str">
        <f t="shared" si="24"/>
        <v/>
      </c>
      <c r="J93" s="88" t="str">
        <f t="shared" si="25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7</v>
      </c>
      <c r="D94" s="80">
        <f>ACUMULADO!$BC$24</f>
        <v>0</v>
      </c>
      <c r="E94" s="81">
        <f t="shared" si="26"/>
        <v>33.333333333333336</v>
      </c>
      <c r="F94" s="90"/>
      <c r="G94" s="86">
        <f>IFERROR(ROUND(D94*100/B94,2),0)</f>
        <v>0</v>
      </c>
      <c r="H94" s="87">
        <f t="shared" si="23"/>
        <v>0</v>
      </c>
      <c r="I94" s="87" t="str">
        <f t="shared" si="24"/>
        <v/>
      </c>
      <c r="J94" s="88" t="str">
        <f t="shared" si="25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7</v>
      </c>
      <c r="D95" s="80">
        <f>ACUMULADO!$BD$24</f>
        <v>0</v>
      </c>
      <c r="E95" s="81">
        <f t="shared" si="26"/>
        <v>33.333333333333336</v>
      </c>
      <c r="F95" s="90"/>
      <c r="G95" s="86">
        <f t="shared" ref="G95:G96" si="27">IFERROR(ROUND(D95*100/B95,2),0)</f>
        <v>0</v>
      </c>
      <c r="H95" s="87">
        <f t="shared" si="23"/>
        <v>0</v>
      </c>
      <c r="I95" s="87" t="str">
        <f t="shared" si="24"/>
        <v/>
      </c>
      <c r="J95" s="88" t="str">
        <f t="shared" si="25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5</v>
      </c>
      <c r="D96" s="80">
        <f>ACUMULADO!$BE$24</f>
        <v>0</v>
      </c>
      <c r="E96" s="81">
        <f t="shared" si="26"/>
        <v>33.333333333333336</v>
      </c>
      <c r="F96" s="90"/>
      <c r="G96" s="86">
        <f t="shared" si="27"/>
        <v>0</v>
      </c>
      <c r="H96" s="87">
        <f t="shared" si="23"/>
        <v>0</v>
      </c>
      <c r="I96" s="87" t="str">
        <f t="shared" si="24"/>
        <v/>
      </c>
      <c r="J96" s="88" t="str">
        <f t="shared" si="25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ABRIL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&lt;= "&amp;$E$3</f>
        <v>DEFICIENTE &lt;= 30</v>
      </c>
      <c r="I107" s="73" t="str">
        <f>"PROCESO &gt; "&amp;$E$3&amp;"  -  &lt; "&amp;$F$3</f>
        <v>PROCESO &gt; 30  -  &lt; 33,3</v>
      </c>
      <c r="J107" s="73" t="str">
        <f>"OPTIMO &gt;= "&amp;$F$3</f>
        <v>OPTIMO &gt;= 33,3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1029</v>
      </c>
      <c r="D108" s="75">
        <f>SUM(D109:D117)</f>
        <v>873</v>
      </c>
      <c r="E108" s="75">
        <f>Config!$C$9</f>
        <v>33.333333333333336</v>
      </c>
      <c r="F108" s="76"/>
      <c r="G108" s="75">
        <f t="shared" ref="G108:G113" si="28">IFERROR(ROUND(D108*100/B108,2),0)</f>
        <v>28.36</v>
      </c>
      <c r="H108" s="77">
        <f t="shared" ref="H108:H117" si="29">IF(G108&lt;=$E$3,G108,"")</f>
        <v>28.36</v>
      </c>
      <c r="I108" s="77" t="str">
        <f t="shared" ref="I108:I117" si="30">IF(G108&gt;$E$3,IF(G108&lt;$F$3,G108,""),"")</f>
        <v/>
      </c>
      <c r="J108" s="75" t="str">
        <f t="shared" ref="J108:J117" si="31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33.333333333333336</v>
      </c>
      <c r="F109" s="81"/>
      <c r="G109" s="82">
        <f t="shared" si="28"/>
        <v>0</v>
      </c>
      <c r="H109" s="83">
        <f t="shared" si="29"/>
        <v>0</v>
      </c>
      <c r="I109" s="83" t="str">
        <f t="shared" si="30"/>
        <v/>
      </c>
      <c r="J109" s="84" t="str">
        <f t="shared" si="31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408</v>
      </c>
      <c r="D110" s="80">
        <f>ACUMULADO!$AX$25</f>
        <v>269</v>
      </c>
      <c r="E110" s="81">
        <f t="shared" ref="E110:E117" si="32">E109</f>
        <v>33.333333333333336</v>
      </c>
      <c r="F110" s="90"/>
      <c r="G110" s="86">
        <f t="shared" si="28"/>
        <v>22</v>
      </c>
      <c r="H110" s="87">
        <f t="shared" si="29"/>
        <v>22</v>
      </c>
      <c r="I110" s="87" t="str">
        <f t="shared" si="30"/>
        <v/>
      </c>
      <c r="J110" s="88" t="str">
        <f t="shared" si="31"/>
        <v/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46</v>
      </c>
      <c r="D111" s="80">
        <f>ACUMULADO!$AY$25</f>
        <v>35</v>
      </c>
      <c r="E111" s="81">
        <f t="shared" si="32"/>
        <v>33.333333333333336</v>
      </c>
      <c r="F111" s="90"/>
      <c r="G111" s="86">
        <f t="shared" si="28"/>
        <v>25.74</v>
      </c>
      <c r="H111" s="87">
        <f t="shared" si="29"/>
        <v>25.74</v>
      </c>
      <c r="I111" s="87" t="str">
        <f t="shared" si="30"/>
        <v/>
      </c>
      <c r="J111" s="88" t="str">
        <f t="shared" si="31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77</v>
      </c>
      <c r="D112" s="80">
        <f>ACUMULADO!$AZ$25</f>
        <v>92</v>
      </c>
      <c r="E112" s="81">
        <f t="shared" si="32"/>
        <v>33.333333333333336</v>
      </c>
      <c r="F112" s="90"/>
      <c r="G112" s="86">
        <f t="shared" si="28"/>
        <v>40.17</v>
      </c>
      <c r="H112" s="87" t="str">
        <f t="shared" si="29"/>
        <v/>
      </c>
      <c r="I112" s="87" t="str">
        <f t="shared" si="30"/>
        <v/>
      </c>
      <c r="J112" s="88">
        <f t="shared" si="31"/>
        <v>40.17</v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218</v>
      </c>
      <c r="D113" s="80">
        <f>ACUMULADO!$BA$25</f>
        <v>169</v>
      </c>
      <c r="E113" s="81">
        <f t="shared" si="32"/>
        <v>33.333333333333336</v>
      </c>
      <c r="F113" s="90"/>
      <c r="G113" s="86">
        <f t="shared" si="28"/>
        <v>25.84</v>
      </c>
      <c r="H113" s="87">
        <f t="shared" si="29"/>
        <v>25.84</v>
      </c>
      <c r="I113" s="87" t="str">
        <f t="shared" si="30"/>
        <v/>
      </c>
      <c r="J113" s="88" t="str">
        <f t="shared" si="31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88</v>
      </c>
      <c r="D114" s="80">
        <f>ACUMULADO!$BB$25</f>
        <v>107</v>
      </c>
      <c r="E114" s="81">
        <f t="shared" si="32"/>
        <v>33.333333333333336</v>
      </c>
      <c r="F114" s="90"/>
      <c r="G114" s="86">
        <f>IFERROR(ROUND(D114*100/B114,2),0)</f>
        <v>40.68</v>
      </c>
      <c r="H114" s="87" t="str">
        <f t="shared" si="29"/>
        <v/>
      </c>
      <c r="I114" s="87" t="str">
        <f t="shared" si="30"/>
        <v/>
      </c>
      <c r="J114" s="88">
        <f t="shared" si="31"/>
        <v>40.68</v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72</v>
      </c>
      <c r="D115" s="80">
        <f>ACUMULADO!$BC$25</f>
        <v>74</v>
      </c>
      <c r="E115" s="81">
        <f t="shared" si="32"/>
        <v>33.333333333333336</v>
      </c>
      <c r="F115" s="90"/>
      <c r="G115" s="86">
        <f>IFERROR(ROUND(D115*100/B115,2),0)</f>
        <v>34.42</v>
      </c>
      <c r="H115" s="87" t="str">
        <f t="shared" si="29"/>
        <v/>
      </c>
      <c r="I115" s="87" t="str">
        <f t="shared" si="30"/>
        <v/>
      </c>
      <c r="J115" s="88">
        <f t="shared" si="31"/>
        <v>34.42</v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54</v>
      </c>
      <c r="D116" s="80">
        <f>ACUMULADO!$BD$25</f>
        <v>62</v>
      </c>
      <c r="E116" s="81">
        <f t="shared" si="32"/>
        <v>33.333333333333336</v>
      </c>
      <c r="F116" s="90"/>
      <c r="G116" s="86">
        <f t="shared" ref="G116:G117" si="33">IFERROR(ROUND(D116*100/B116,2),0)</f>
        <v>38.270000000000003</v>
      </c>
      <c r="H116" s="87" t="str">
        <f t="shared" si="29"/>
        <v/>
      </c>
      <c r="I116" s="87" t="str">
        <f t="shared" si="30"/>
        <v/>
      </c>
      <c r="J116" s="88">
        <f t="shared" si="31"/>
        <v>38.270000000000003</v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66</v>
      </c>
      <c r="D117" s="80">
        <f>ACUMULADO!$BE$25</f>
        <v>65</v>
      </c>
      <c r="E117" s="81">
        <f t="shared" si="32"/>
        <v>33.333333333333336</v>
      </c>
      <c r="F117" s="90"/>
      <c r="G117" s="86">
        <f t="shared" si="33"/>
        <v>33.159999999999997</v>
      </c>
      <c r="H117" s="87" t="str">
        <f t="shared" si="29"/>
        <v/>
      </c>
      <c r="I117" s="87">
        <f t="shared" si="30"/>
        <v>33.159999999999997</v>
      </c>
      <c r="J117" s="88" t="str">
        <f t="shared" si="31"/>
        <v/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ABRIL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&lt;= "&amp;$E$3</f>
        <v>DEFICIENTE &lt;= 30</v>
      </c>
      <c r="I128" s="73" t="str">
        <f>"PROCESO &gt; "&amp;$E$3&amp;"  -  &lt; "&amp;$F$3</f>
        <v>PROCESO &gt; 30  -  &lt; 33,3</v>
      </c>
      <c r="J128" s="73" t="str">
        <f>"OPTIMO &gt;= "&amp;$F$3</f>
        <v>OPTIMO &gt;= 33,3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374</v>
      </c>
      <c r="D129" s="75">
        <f>SUM(D130:D138)</f>
        <v>284</v>
      </c>
      <c r="E129" s="75">
        <f>Config!$C$9</f>
        <v>33.333333333333336</v>
      </c>
      <c r="F129" s="76"/>
      <c r="G129" s="75">
        <f t="shared" ref="G129:G134" si="34">IFERROR(ROUND(D129*100/B129,2),0)</f>
        <v>25.52</v>
      </c>
      <c r="H129" s="77">
        <f t="shared" ref="H129:H138" si="35">IF(G129&lt;=$E$3,G129,"")</f>
        <v>25.52</v>
      </c>
      <c r="I129" s="77" t="str">
        <f t="shared" ref="I129:I138" si="36">IF(G129&gt;$E$3,IF(G129&lt;$F$3,G129,""),"")</f>
        <v/>
      </c>
      <c r="J129" s="75" t="str">
        <f t="shared" ref="J129:J138" si="37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33.333333333333336</v>
      </c>
      <c r="F130" s="81"/>
      <c r="G130" s="82">
        <f t="shared" si="34"/>
        <v>0</v>
      </c>
      <c r="H130" s="83">
        <f t="shared" si="35"/>
        <v>0</v>
      </c>
      <c r="I130" s="83" t="str">
        <f t="shared" si="36"/>
        <v/>
      </c>
      <c r="J130" s="84" t="str">
        <f t="shared" si="37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147</v>
      </c>
      <c r="D131" s="80">
        <f>ACUMULADO!$AX$26</f>
        <v>170</v>
      </c>
      <c r="E131" s="81">
        <f t="shared" ref="E131:E138" si="38">E130</f>
        <v>33.333333333333336</v>
      </c>
      <c r="F131" s="90"/>
      <c r="G131" s="86">
        <f t="shared" si="34"/>
        <v>38.72</v>
      </c>
      <c r="H131" s="87" t="str">
        <f t="shared" si="35"/>
        <v/>
      </c>
      <c r="I131" s="87" t="str">
        <f t="shared" si="36"/>
        <v/>
      </c>
      <c r="J131" s="88">
        <f t="shared" si="37"/>
        <v>38.72</v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17</v>
      </c>
      <c r="D132" s="80">
        <f>ACUMULADO!$AY$26</f>
        <v>17</v>
      </c>
      <c r="E132" s="81">
        <f t="shared" si="38"/>
        <v>33.333333333333336</v>
      </c>
      <c r="F132" s="90"/>
      <c r="G132" s="86">
        <f t="shared" si="34"/>
        <v>34</v>
      </c>
      <c r="H132" s="87" t="str">
        <f t="shared" si="35"/>
        <v/>
      </c>
      <c r="I132" s="87" t="str">
        <f t="shared" si="36"/>
        <v/>
      </c>
      <c r="J132" s="88">
        <f t="shared" si="37"/>
        <v>34</v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28</v>
      </c>
      <c r="D133" s="80">
        <f>ACUMULADO!$AZ$26</f>
        <v>14</v>
      </c>
      <c r="E133" s="81">
        <f t="shared" si="38"/>
        <v>33.333333333333336</v>
      </c>
      <c r="F133" s="90"/>
      <c r="G133" s="86">
        <f t="shared" si="34"/>
        <v>17.07</v>
      </c>
      <c r="H133" s="87">
        <f t="shared" si="35"/>
        <v>17.07</v>
      </c>
      <c r="I133" s="87" t="str">
        <f t="shared" si="36"/>
        <v/>
      </c>
      <c r="J133" s="88" t="str">
        <f t="shared" si="37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80</v>
      </c>
      <c r="D134" s="80">
        <f>ACUMULADO!$BA$26</f>
        <v>31</v>
      </c>
      <c r="E134" s="81">
        <f t="shared" si="38"/>
        <v>33.333333333333336</v>
      </c>
      <c r="F134" s="90"/>
      <c r="G134" s="86">
        <f t="shared" si="34"/>
        <v>12.92</v>
      </c>
      <c r="H134" s="87">
        <f t="shared" si="35"/>
        <v>12.92</v>
      </c>
      <c r="I134" s="87" t="str">
        <f t="shared" si="36"/>
        <v/>
      </c>
      <c r="J134" s="88" t="str">
        <f t="shared" si="37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33</v>
      </c>
      <c r="D135" s="80">
        <f>ACUMULADO!$BB$26</f>
        <v>14</v>
      </c>
      <c r="E135" s="81">
        <f t="shared" si="38"/>
        <v>33.333333333333336</v>
      </c>
      <c r="F135" s="90"/>
      <c r="G135" s="86">
        <f>IFERROR(ROUND(D135*100/B135,2),0)</f>
        <v>14.29</v>
      </c>
      <c r="H135" s="87">
        <f t="shared" si="35"/>
        <v>14.29</v>
      </c>
      <c r="I135" s="87" t="str">
        <f t="shared" si="36"/>
        <v/>
      </c>
      <c r="J135" s="88" t="str">
        <f t="shared" si="37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25</v>
      </c>
      <c r="D136" s="80">
        <f>ACUMULADO!$BC$26</f>
        <v>19</v>
      </c>
      <c r="E136" s="81">
        <f t="shared" si="38"/>
        <v>33.333333333333336</v>
      </c>
      <c r="F136" s="90"/>
      <c r="G136" s="86">
        <f>IFERROR(ROUND(D136*100/B136,2),0)</f>
        <v>25.33</v>
      </c>
      <c r="H136" s="87">
        <f t="shared" si="35"/>
        <v>25.33</v>
      </c>
      <c r="I136" s="87" t="str">
        <f t="shared" si="36"/>
        <v/>
      </c>
      <c r="J136" s="88" t="str">
        <f t="shared" si="37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20</v>
      </c>
      <c r="D137" s="80">
        <f>ACUMULADO!$BD$26</f>
        <v>19</v>
      </c>
      <c r="E137" s="81">
        <f t="shared" si="38"/>
        <v>33.333333333333336</v>
      </c>
      <c r="F137" s="90"/>
      <c r="G137" s="86">
        <f t="shared" ref="G137:G138" si="39">IFERROR(ROUND(D137*100/B137,2),0)</f>
        <v>32.76</v>
      </c>
      <c r="H137" s="87" t="str">
        <f t="shared" si="35"/>
        <v/>
      </c>
      <c r="I137" s="87">
        <f t="shared" si="36"/>
        <v>32.76</v>
      </c>
      <c r="J137" s="88" t="str">
        <f t="shared" si="37"/>
        <v/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24</v>
      </c>
      <c r="D138" s="80">
        <f>ACUMULADO!$BE$26</f>
        <v>0</v>
      </c>
      <c r="E138" s="81">
        <f t="shared" si="38"/>
        <v>33.333333333333336</v>
      </c>
      <c r="F138" s="90"/>
      <c r="G138" s="86">
        <f t="shared" si="39"/>
        <v>0</v>
      </c>
      <c r="H138" s="87">
        <f t="shared" si="35"/>
        <v>0</v>
      </c>
      <c r="I138" s="87" t="str">
        <f t="shared" si="36"/>
        <v/>
      </c>
      <c r="J138" s="88" t="str">
        <f t="shared" si="37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&lt;= "&amp;$E$3</f>
        <v>DEFICIENTE &lt;= 30</v>
      </c>
      <c r="I148" s="73" t="str">
        <f>"PROCESO &gt; "&amp;$E$3&amp;"  -  &lt; "&amp;$F$3</f>
        <v>PROCESO &gt; 30  -  &lt; 33,3</v>
      </c>
      <c r="J148" s="73" t="str">
        <f>"OPTIMO &gt;= "&amp;$F$3</f>
        <v>OPTIMO &gt;= 33,3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ABRIL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636</v>
      </c>
      <c r="D149" s="75">
        <f>SUM(D150:D158)</f>
        <v>0</v>
      </c>
      <c r="E149" s="75">
        <f>Config!$C$9</f>
        <v>33.333333333333336</v>
      </c>
      <c r="F149" s="76"/>
      <c r="G149" s="75">
        <f t="shared" ref="G149:G158" si="40">IFERROR(ROUND(D149*100/B149,2),0)</f>
        <v>0</v>
      </c>
      <c r="H149" s="77">
        <f t="shared" ref="H149:H158" si="41">IF(G149&lt;=$E$3,G149,"")</f>
        <v>0</v>
      </c>
      <c r="I149" s="77" t="str">
        <f t="shared" ref="I149:I158" si="42">IF(G149&gt;$E$3,IF(G149&lt;$F$3,G149,""),"")</f>
        <v/>
      </c>
      <c r="J149" s="75" t="str">
        <f t="shared" ref="J149:J158" si="43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33.333333333333336</v>
      </c>
      <c r="F150" s="81"/>
      <c r="G150" s="82">
        <f t="shared" si="40"/>
        <v>0</v>
      </c>
      <c r="H150" s="83">
        <f t="shared" si="41"/>
        <v>0</v>
      </c>
      <c r="I150" s="83" t="str">
        <f t="shared" si="42"/>
        <v/>
      </c>
      <c r="J150" s="84" t="str">
        <f t="shared" si="43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253</v>
      </c>
      <c r="D151" s="80">
        <f>ACUMULADO!$AX$27</f>
        <v>0</v>
      </c>
      <c r="E151" s="81">
        <f t="shared" ref="E151:E158" si="44">E150</f>
        <v>33.333333333333336</v>
      </c>
      <c r="F151" s="90"/>
      <c r="G151" s="86">
        <f t="shared" si="40"/>
        <v>0</v>
      </c>
      <c r="H151" s="87">
        <f t="shared" si="41"/>
        <v>0</v>
      </c>
      <c r="I151" s="87" t="str">
        <f t="shared" si="42"/>
        <v/>
      </c>
      <c r="J151" s="88" t="str">
        <f t="shared" si="43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28</v>
      </c>
      <c r="D152" s="80">
        <f>ACUMULADO!$AY$27</f>
        <v>0</v>
      </c>
      <c r="E152" s="81">
        <f t="shared" si="44"/>
        <v>33.333333333333336</v>
      </c>
      <c r="F152" s="90"/>
      <c r="G152" s="86">
        <f t="shared" si="40"/>
        <v>0</v>
      </c>
      <c r="H152" s="87">
        <f t="shared" si="41"/>
        <v>0</v>
      </c>
      <c r="I152" s="87" t="str">
        <f t="shared" si="42"/>
        <v/>
      </c>
      <c r="J152" s="88" t="str">
        <f t="shared" si="43"/>
        <v/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47</v>
      </c>
      <c r="D153" s="80">
        <f>ACUMULADO!$AZ$27</f>
        <v>0</v>
      </c>
      <c r="E153" s="81">
        <f t="shared" si="44"/>
        <v>33.333333333333336</v>
      </c>
      <c r="F153" s="90"/>
      <c r="G153" s="86">
        <f>IFERROR(ROUND(D153*100/B153,2),0)</f>
        <v>0</v>
      </c>
      <c r="H153" s="87">
        <f t="shared" si="41"/>
        <v>0</v>
      </c>
      <c r="I153" s="87" t="str">
        <f t="shared" si="42"/>
        <v/>
      </c>
      <c r="J153" s="88" t="str">
        <f t="shared" si="43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134</v>
      </c>
      <c r="D154" s="80">
        <f>ACUMULADO!$BA$27</f>
        <v>0</v>
      </c>
      <c r="E154" s="81">
        <f t="shared" si="44"/>
        <v>33.333333333333336</v>
      </c>
      <c r="F154" s="90"/>
      <c r="G154" s="86">
        <f t="shared" si="40"/>
        <v>0</v>
      </c>
      <c r="H154" s="87">
        <f t="shared" si="41"/>
        <v>0</v>
      </c>
      <c r="I154" s="87" t="str">
        <f t="shared" si="42"/>
        <v/>
      </c>
      <c r="J154" s="88" t="str">
        <f t="shared" si="43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54</v>
      </c>
      <c r="D155" s="80">
        <f>ACUMULADO!$BB$27</f>
        <v>0</v>
      </c>
      <c r="E155" s="81">
        <f t="shared" si="44"/>
        <v>33.333333333333336</v>
      </c>
      <c r="F155" s="90"/>
      <c r="G155" s="86">
        <f>IFERROR(ROUND(D155*100/B155,2),0)</f>
        <v>0</v>
      </c>
      <c r="H155" s="87">
        <f t="shared" si="41"/>
        <v>0</v>
      </c>
      <c r="I155" s="87" t="str">
        <f t="shared" si="42"/>
        <v/>
      </c>
      <c r="J155" s="88" t="str">
        <f t="shared" si="43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45</v>
      </c>
      <c r="D156" s="80">
        <f>ACUMULADO!$BC$27</f>
        <v>0</v>
      </c>
      <c r="E156" s="81">
        <f t="shared" si="44"/>
        <v>33.333333333333336</v>
      </c>
      <c r="F156" s="90"/>
      <c r="G156" s="86">
        <f>IFERROR(ROUND(D156*100/B156,2),0)</f>
        <v>0</v>
      </c>
      <c r="H156" s="87">
        <f t="shared" si="41"/>
        <v>0</v>
      </c>
      <c r="I156" s="87" t="str">
        <f t="shared" si="42"/>
        <v/>
      </c>
      <c r="J156" s="88" t="str">
        <f t="shared" si="43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34</v>
      </c>
      <c r="D157" s="80">
        <f>ACUMULADO!$BD$27</f>
        <v>0</v>
      </c>
      <c r="E157" s="81">
        <f t="shared" si="44"/>
        <v>33.333333333333336</v>
      </c>
      <c r="F157" s="90"/>
      <c r="G157" s="86">
        <f t="shared" si="40"/>
        <v>0</v>
      </c>
      <c r="H157" s="87">
        <f t="shared" si="41"/>
        <v>0</v>
      </c>
      <c r="I157" s="87" t="str">
        <f t="shared" si="42"/>
        <v/>
      </c>
      <c r="J157" s="88" t="str">
        <f t="shared" si="43"/>
        <v/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41</v>
      </c>
      <c r="D158" s="80">
        <f>ACUMULADO!$BE$27</f>
        <v>0</v>
      </c>
      <c r="E158" s="81">
        <f t="shared" si="44"/>
        <v>33.333333333333336</v>
      </c>
      <c r="F158" s="90"/>
      <c r="G158" s="86">
        <f t="shared" si="40"/>
        <v>0</v>
      </c>
      <c r="H158" s="87">
        <f t="shared" si="41"/>
        <v>0</v>
      </c>
      <c r="I158" s="87" t="str">
        <f t="shared" si="42"/>
        <v/>
      </c>
      <c r="J158" s="88" t="str">
        <f t="shared" si="43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&lt;= "&amp;$E$3</f>
        <v>DEFICIENTE &lt;= 30</v>
      </c>
      <c r="I168" s="73" t="str">
        <f>"PROCESO &gt; "&amp;$E$3&amp;"  -  &lt; "&amp;$F$3</f>
        <v>PROCESO &gt; 30  -  &lt; 33,3</v>
      </c>
      <c r="J168" s="73" t="str">
        <f>"OPTIMO &gt;= "&amp;$F$3</f>
        <v>OPTIMO &gt;= 33,3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ABRIL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7</v>
      </c>
      <c r="D169" s="75">
        <f>SUM(D170:D178)</f>
        <v>0</v>
      </c>
      <c r="E169" s="75">
        <f>Config!$C$9</f>
        <v>33.333333333333336</v>
      </c>
      <c r="F169" s="76"/>
      <c r="G169" s="75">
        <f t="shared" ref="G169:G172" si="45">IFERROR(ROUND(D169*100/B169,2),0)</f>
        <v>0</v>
      </c>
      <c r="H169" s="77">
        <f t="shared" ref="H169:H178" si="46">IF(G169&lt;=$E$3,G169,"")</f>
        <v>0</v>
      </c>
      <c r="I169" s="77" t="str">
        <f t="shared" ref="I169:I178" si="47">IF(G169&gt;$E$3,IF(G169&lt;$F$3,G169,""),"")</f>
        <v/>
      </c>
      <c r="J169" s="75" t="str">
        <f t="shared" ref="J169:J178" si="48">IF(G169&gt;=$F$3,G169,"")</f>
        <v/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33.333333333333336</v>
      </c>
      <c r="F170" s="81"/>
      <c r="G170" s="82">
        <f t="shared" si="45"/>
        <v>0</v>
      </c>
      <c r="H170" s="83">
        <f t="shared" si="46"/>
        <v>0</v>
      </c>
      <c r="I170" s="83" t="str">
        <f t="shared" si="47"/>
        <v/>
      </c>
      <c r="J170" s="84" t="str">
        <f t="shared" si="48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0</v>
      </c>
      <c r="E171" s="81">
        <f t="shared" ref="E171:E178" si="49">E170</f>
        <v>33.333333333333336</v>
      </c>
      <c r="F171" s="90"/>
      <c r="G171" s="86">
        <f t="shared" si="45"/>
        <v>0</v>
      </c>
      <c r="H171" s="87">
        <f t="shared" si="46"/>
        <v>0</v>
      </c>
      <c r="I171" s="87" t="str">
        <f t="shared" si="47"/>
        <v/>
      </c>
      <c r="J171" s="88" t="str">
        <f t="shared" si="48"/>
        <v/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9"/>
        <v>33.333333333333336</v>
      </c>
      <c r="F172" s="90"/>
      <c r="G172" s="86">
        <f t="shared" si="45"/>
        <v>0</v>
      </c>
      <c r="H172" s="87">
        <f t="shared" si="46"/>
        <v>0</v>
      </c>
      <c r="I172" s="87" t="str">
        <f t="shared" si="47"/>
        <v/>
      </c>
      <c r="J172" s="88" t="str">
        <f t="shared" si="48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0</v>
      </c>
      <c r="E173" s="81">
        <f t="shared" si="49"/>
        <v>33.333333333333336</v>
      </c>
      <c r="F173" s="90"/>
      <c r="G173" s="86">
        <f>IFERROR(ROUND(D173*100/B173,2),0)</f>
        <v>0</v>
      </c>
      <c r="H173" s="87">
        <f t="shared" si="46"/>
        <v>0</v>
      </c>
      <c r="I173" s="87" t="str">
        <f t="shared" si="47"/>
        <v/>
      </c>
      <c r="J173" s="88" t="str">
        <f t="shared" si="48"/>
        <v/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1</v>
      </c>
      <c r="D174" s="80">
        <f>ACUMULADO!$BA$28</f>
        <v>0</v>
      </c>
      <c r="E174" s="81">
        <f t="shared" si="49"/>
        <v>33.333333333333336</v>
      </c>
      <c r="F174" s="90"/>
      <c r="G174" s="86">
        <f t="shared" ref="G174" si="50">IFERROR(ROUND(D174*100/B174,2),0)</f>
        <v>0</v>
      </c>
      <c r="H174" s="87">
        <f t="shared" si="46"/>
        <v>0</v>
      </c>
      <c r="I174" s="87" t="str">
        <f t="shared" si="47"/>
        <v/>
      </c>
      <c r="J174" s="88" t="str">
        <f t="shared" si="48"/>
        <v/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0</v>
      </c>
      <c r="E175" s="81">
        <f t="shared" si="49"/>
        <v>33.333333333333336</v>
      </c>
      <c r="F175" s="90"/>
      <c r="G175" s="86">
        <f>IFERROR(ROUND(D175*100/B175,2),0)</f>
        <v>0</v>
      </c>
      <c r="H175" s="87">
        <f t="shared" si="46"/>
        <v>0</v>
      </c>
      <c r="I175" s="87" t="str">
        <f t="shared" si="47"/>
        <v/>
      </c>
      <c r="J175" s="88" t="str">
        <f t="shared" si="48"/>
        <v/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0</v>
      </c>
      <c r="E176" s="81">
        <f t="shared" si="49"/>
        <v>33.333333333333336</v>
      </c>
      <c r="F176" s="90"/>
      <c r="G176" s="86">
        <f>IFERROR(ROUND(D176*100/B176,2),0)</f>
        <v>0</v>
      </c>
      <c r="H176" s="87">
        <f t="shared" si="46"/>
        <v>0</v>
      </c>
      <c r="I176" s="87" t="str">
        <f t="shared" si="47"/>
        <v/>
      </c>
      <c r="J176" s="88" t="str">
        <f t="shared" si="48"/>
        <v/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0</v>
      </c>
      <c r="E177" s="81">
        <f t="shared" si="49"/>
        <v>33.333333333333336</v>
      </c>
      <c r="F177" s="90"/>
      <c r="G177" s="86">
        <f t="shared" ref="G177:G178" si="51">IFERROR(ROUND(D177*100/B177,2),0)</f>
        <v>0</v>
      </c>
      <c r="H177" s="87">
        <f t="shared" si="46"/>
        <v>0</v>
      </c>
      <c r="I177" s="87" t="str">
        <f t="shared" si="47"/>
        <v/>
      </c>
      <c r="J177" s="88" t="str">
        <f t="shared" si="48"/>
        <v/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9"/>
        <v>33.333333333333336</v>
      </c>
      <c r="F178" s="90"/>
      <c r="G178" s="86">
        <f t="shared" si="51"/>
        <v>0</v>
      </c>
      <c r="H178" s="87">
        <f t="shared" si="46"/>
        <v>0</v>
      </c>
      <c r="I178" s="87" t="str">
        <f t="shared" si="47"/>
        <v/>
      </c>
      <c r="J178" s="88" t="str">
        <f t="shared" si="48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&lt;= "&amp;$E$3</f>
        <v>DEFICIENTE &lt;= 30</v>
      </c>
      <c r="I190" s="73" t="str">
        <f>"PROCESO &gt; "&amp;$E$3&amp;"  -  &lt; "&amp;$F$3</f>
        <v>PROCESO &gt; 30  -  &lt; 33,3</v>
      </c>
      <c r="J190" s="73" t="str">
        <f>"OPTIMO &gt;= "&amp;$F$3</f>
        <v>OPTIMO &gt;= 33,3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ABRIL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179</v>
      </c>
      <c r="D191" s="75">
        <f>SUM(D192:D200)</f>
        <v>127</v>
      </c>
      <c r="E191" s="75">
        <f>Config!$C$9</f>
        <v>33.333333333333336</v>
      </c>
      <c r="F191" s="76"/>
      <c r="G191" s="75">
        <f t="shared" ref="G191:G194" si="52">IFERROR(ROUND(D191*100/B191,2),0)</f>
        <v>23.87</v>
      </c>
      <c r="H191" s="77">
        <f t="shared" ref="H191:H200" si="53">IF(G191&lt;=$E$3,G191,"")</f>
        <v>23.87</v>
      </c>
      <c r="I191" s="77" t="str">
        <f t="shared" ref="I191:I200" si="54">IF(G191&gt;$E$3,IF(G191&lt;$F$3,G191,""),"")</f>
        <v/>
      </c>
      <c r="J191" s="75" t="str">
        <f t="shared" ref="J191:J200" si="55">IF(G191&gt;=$F$3,G191,"")</f>
        <v/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33.333333333333336</v>
      </c>
      <c r="F192" s="81"/>
      <c r="G192" s="82">
        <f t="shared" si="52"/>
        <v>0</v>
      </c>
      <c r="H192" s="83">
        <f t="shared" si="53"/>
        <v>0</v>
      </c>
      <c r="I192" s="83" t="str">
        <f t="shared" si="54"/>
        <v/>
      </c>
      <c r="J192" s="84" t="str">
        <f t="shared" si="55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39</v>
      </c>
      <c r="D193" s="80">
        <f>ACUMULADO!$AX$29</f>
        <v>5</v>
      </c>
      <c r="E193" s="81">
        <f t="shared" ref="E193:E200" si="56">E192</f>
        <v>33.333333333333336</v>
      </c>
      <c r="F193" s="90"/>
      <c r="G193" s="86">
        <f t="shared" si="52"/>
        <v>4.3099999999999996</v>
      </c>
      <c r="H193" s="87">
        <f t="shared" si="53"/>
        <v>4.3099999999999996</v>
      </c>
      <c r="I193" s="87" t="str">
        <f t="shared" si="54"/>
        <v/>
      </c>
      <c r="J193" s="88" t="str">
        <f t="shared" si="55"/>
        <v/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16</v>
      </c>
      <c r="D194" s="80">
        <f>ACUMULADO!$AY$29</f>
        <v>0</v>
      </c>
      <c r="E194" s="81">
        <f t="shared" si="56"/>
        <v>33.333333333333336</v>
      </c>
      <c r="F194" s="90"/>
      <c r="G194" s="86">
        <f t="shared" si="52"/>
        <v>0</v>
      </c>
      <c r="H194" s="87">
        <f t="shared" si="53"/>
        <v>0</v>
      </c>
      <c r="I194" s="87" t="str">
        <f t="shared" si="54"/>
        <v/>
      </c>
      <c r="J194" s="88" t="str">
        <f t="shared" si="55"/>
        <v/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15</v>
      </c>
      <c r="D195" s="80">
        <f>ACUMULADO!$AZ$29</f>
        <v>0</v>
      </c>
      <c r="E195" s="81">
        <f t="shared" si="56"/>
        <v>33.333333333333336</v>
      </c>
      <c r="F195" s="90"/>
      <c r="G195" s="86">
        <f>IFERROR(ROUND(D195*100/B195,2),0)</f>
        <v>0</v>
      </c>
      <c r="H195" s="87">
        <f t="shared" si="53"/>
        <v>0</v>
      </c>
      <c r="I195" s="87" t="str">
        <f t="shared" si="54"/>
        <v/>
      </c>
      <c r="J195" s="88" t="str">
        <f t="shared" si="55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35</v>
      </c>
      <c r="D196" s="80">
        <f>ACUMULADO!$BA$29</f>
        <v>20</v>
      </c>
      <c r="E196" s="81">
        <f t="shared" si="56"/>
        <v>33.333333333333336</v>
      </c>
      <c r="F196" s="90"/>
      <c r="G196" s="86">
        <f t="shared" ref="G196" si="57">IFERROR(ROUND(D196*100/B196,2),0)</f>
        <v>19.23</v>
      </c>
      <c r="H196" s="87">
        <f t="shared" si="53"/>
        <v>19.23</v>
      </c>
      <c r="I196" s="87" t="str">
        <f t="shared" si="54"/>
        <v/>
      </c>
      <c r="J196" s="88" t="str">
        <f t="shared" si="55"/>
        <v/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32</v>
      </c>
      <c r="D197" s="80">
        <f>ACUMULADO!$BB$29</f>
        <v>66</v>
      </c>
      <c r="E197" s="81">
        <f t="shared" si="56"/>
        <v>33.333333333333336</v>
      </c>
      <c r="F197" s="90"/>
      <c r="G197" s="86">
        <f>IFERROR(ROUND(D197*100/B197,2),0)</f>
        <v>68.75</v>
      </c>
      <c r="H197" s="87" t="str">
        <f t="shared" si="53"/>
        <v/>
      </c>
      <c r="I197" s="87" t="str">
        <f t="shared" si="54"/>
        <v/>
      </c>
      <c r="J197" s="88">
        <f t="shared" si="55"/>
        <v>68.75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12</v>
      </c>
      <c r="D198" s="80">
        <f>ACUMULADO!$BC$29</f>
        <v>0</v>
      </c>
      <c r="E198" s="81">
        <f t="shared" si="56"/>
        <v>33.333333333333336</v>
      </c>
      <c r="F198" s="90"/>
      <c r="G198" s="86">
        <f>IFERROR(ROUND(D198*100/B198,2),0)</f>
        <v>0</v>
      </c>
      <c r="H198" s="87">
        <f t="shared" si="53"/>
        <v>0</v>
      </c>
      <c r="I198" s="87" t="str">
        <f t="shared" si="54"/>
        <v/>
      </c>
      <c r="J198" s="88" t="str">
        <f t="shared" si="55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15</v>
      </c>
      <c r="D199" s="80">
        <f>ACUMULADO!$BD$29</f>
        <v>36</v>
      </c>
      <c r="E199" s="81">
        <f t="shared" si="56"/>
        <v>33.333333333333336</v>
      </c>
      <c r="F199" s="90"/>
      <c r="G199" s="86">
        <f t="shared" ref="G199:G200" si="58">IFERROR(ROUND(D199*100/B199,2),0)</f>
        <v>81.819999999999993</v>
      </c>
      <c r="H199" s="87" t="str">
        <f t="shared" si="53"/>
        <v/>
      </c>
      <c r="I199" s="87" t="str">
        <f t="shared" si="54"/>
        <v/>
      </c>
      <c r="J199" s="88">
        <f t="shared" si="55"/>
        <v>81.819999999999993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15</v>
      </c>
      <c r="D200" s="80">
        <f>ACUMULADO!$BE$29</f>
        <v>0</v>
      </c>
      <c r="E200" s="81">
        <f t="shared" si="56"/>
        <v>33.333333333333336</v>
      </c>
      <c r="F200" s="90"/>
      <c r="G200" s="86">
        <f t="shared" si="58"/>
        <v>0</v>
      </c>
      <c r="H200" s="87">
        <f t="shared" si="53"/>
        <v>0</v>
      </c>
      <c r="I200" s="87" t="str">
        <f t="shared" si="54"/>
        <v/>
      </c>
      <c r="J200" s="88" t="str">
        <f t="shared" si="55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ABRIL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&lt;= "&amp;$E$3</f>
        <v>DEFICIENTE &lt;= 30</v>
      </c>
      <c r="I210" s="73" t="str">
        <f>"PROCESO &gt; "&amp;$E$3&amp;"  -  &lt; "&amp;$F$3</f>
        <v>PROCESO &gt; 30  -  &lt; 33,3</v>
      </c>
      <c r="J210" s="73" t="str">
        <f>"OPTIMO &gt;= "&amp;$F$3</f>
        <v>OPTIMO &gt;= 33,3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92</v>
      </c>
      <c r="D211" s="75">
        <f>SUM(D212:D220)</f>
        <v>0</v>
      </c>
      <c r="E211" s="75">
        <f>Config!$C$9</f>
        <v>33.333333333333336</v>
      </c>
      <c r="F211" s="76"/>
      <c r="G211" s="75">
        <f t="shared" ref="G211:G214" si="59">IFERROR(ROUND(D211*100/B211,2),0)</f>
        <v>0</v>
      </c>
      <c r="H211" s="77">
        <f t="shared" ref="H211:H220" si="60">IF(G211&lt;=$E$3,G211,"")</f>
        <v>0</v>
      </c>
      <c r="I211" s="77" t="str">
        <f t="shared" ref="I211:I220" si="61">IF(G211&gt;$E$3,IF(G211&lt;$F$3,G211,""),"")</f>
        <v/>
      </c>
      <c r="J211" s="75" t="str">
        <f t="shared" ref="J211:J220" si="62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33.333333333333336</v>
      </c>
      <c r="F212" s="81"/>
      <c r="G212" s="82">
        <f t="shared" si="59"/>
        <v>0</v>
      </c>
      <c r="H212" s="83">
        <f t="shared" si="60"/>
        <v>0</v>
      </c>
      <c r="I212" s="83" t="str">
        <f t="shared" si="61"/>
        <v/>
      </c>
      <c r="J212" s="84" t="str">
        <f t="shared" si="62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20</v>
      </c>
      <c r="D213" s="80">
        <f>ACUMULADO!$AX$30</f>
        <v>0</v>
      </c>
      <c r="E213" s="81">
        <f t="shared" ref="E213:E220" si="63">E212</f>
        <v>33.333333333333336</v>
      </c>
      <c r="F213" s="90"/>
      <c r="G213" s="86">
        <f t="shared" si="59"/>
        <v>0</v>
      </c>
      <c r="H213" s="87">
        <f t="shared" si="60"/>
        <v>0</v>
      </c>
      <c r="I213" s="87" t="str">
        <f t="shared" si="61"/>
        <v/>
      </c>
      <c r="J213" s="88" t="str">
        <f t="shared" si="62"/>
        <v/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8</v>
      </c>
      <c r="D214" s="80">
        <f>ACUMULADO!$AY$30</f>
        <v>0</v>
      </c>
      <c r="E214" s="81">
        <f t="shared" si="63"/>
        <v>33.333333333333336</v>
      </c>
      <c r="F214" s="90"/>
      <c r="G214" s="86">
        <f t="shared" si="59"/>
        <v>0</v>
      </c>
      <c r="H214" s="87">
        <f t="shared" si="60"/>
        <v>0</v>
      </c>
      <c r="I214" s="87" t="str">
        <f t="shared" si="61"/>
        <v/>
      </c>
      <c r="J214" s="88" t="str">
        <f t="shared" si="62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8</v>
      </c>
      <c r="D215" s="80">
        <f>ACUMULADO!$AZ$30</f>
        <v>0</v>
      </c>
      <c r="E215" s="81">
        <f t="shared" si="63"/>
        <v>33.333333333333336</v>
      </c>
      <c r="F215" s="90"/>
      <c r="G215" s="86">
        <f>IFERROR(ROUND(D215*100/B215,2),0)</f>
        <v>0</v>
      </c>
      <c r="H215" s="87">
        <f t="shared" si="60"/>
        <v>0</v>
      </c>
      <c r="I215" s="87" t="str">
        <f t="shared" si="61"/>
        <v/>
      </c>
      <c r="J215" s="88" t="str">
        <f t="shared" si="62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18</v>
      </c>
      <c r="D216" s="80">
        <f>ACUMULADO!$BA$30</f>
        <v>0</v>
      </c>
      <c r="E216" s="81">
        <f t="shared" si="63"/>
        <v>33.333333333333336</v>
      </c>
      <c r="F216" s="90"/>
      <c r="G216" s="86">
        <f t="shared" ref="G216" si="64">IFERROR(ROUND(D216*100/B216,2),0)</f>
        <v>0</v>
      </c>
      <c r="H216" s="87">
        <f t="shared" si="60"/>
        <v>0</v>
      </c>
      <c r="I216" s="87" t="str">
        <f t="shared" si="61"/>
        <v/>
      </c>
      <c r="J216" s="88" t="str">
        <f t="shared" si="62"/>
        <v/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16</v>
      </c>
      <c r="D217" s="80">
        <f>ACUMULADO!$BB$30</f>
        <v>0</v>
      </c>
      <c r="E217" s="81">
        <f t="shared" si="63"/>
        <v>33.333333333333336</v>
      </c>
      <c r="F217" s="90"/>
      <c r="G217" s="86">
        <f>IFERROR(ROUND(D217*100/B217,2),0)</f>
        <v>0</v>
      </c>
      <c r="H217" s="87">
        <f t="shared" si="60"/>
        <v>0</v>
      </c>
      <c r="I217" s="87" t="str">
        <f t="shared" si="61"/>
        <v/>
      </c>
      <c r="J217" s="88" t="str">
        <f t="shared" si="62"/>
        <v/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6</v>
      </c>
      <c r="D218" s="80">
        <f>ACUMULADO!$BC$30</f>
        <v>0</v>
      </c>
      <c r="E218" s="81">
        <f t="shared" si="63"/>
        <v>33.333333333333336</v>
      </c>
      <c r="F218" s="90"/>
      <c r="G218" s="86">
        <f>IFERROR(ROUND(D218*100/B218,2),0)</f>
        <v>0</v>
      </c>
      <c r="H218" s="87">
        <f t="shared" si="60"/>
        <v>0</v>
      </c>
      <c r="I218" s="87" t="str">
        <f t="shared" si="61"/>
        <v/>
      </c>
      <c r="J218" s="88" t="str">
        <f t="shared" si="62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8</v>
      </c>
      <c r="D219" s="80">
        <f>ACUMULADO!$BD$30</f>
        <v>0</v>
      </c>
      <c r="E219" s="81">
        <f t="shared" si="63"/>
        <v>33.333333333333336</v>
      </c>
      <c r="F219" s="90"/>
      <c r="G219" s="86">
        <f t="shared" ref="G219:G220" si="65">IFERROR(ROUND(D219*100/B219,2),0)</f>
        <v>0</v>
      </c>
      <c r="H219" s="87">
        <f t="shared" si="60"/>
        <v>0</v>
      </c>
      <c r="I219" s="87" t="str">
        <f t="shared" si="61"/>
        <v/>
      </c>
      <c r="J219" s="88" t="str">
        <f t="shared" si="62"/>
        <v/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8</v>
      </c>
      <c r="D220" s="80">
        <f>ACUMULADO!$BE$30</f>
        <v>0</v>
      </c>
      <c r="E220" s="81">
        <f t="shared" si="63"/>
        <v>33.333333333333336</v>
      </c>
      <c r="F220" s="90"/>
      <c r="G220" s="86">
        <f t="shared" si="65"/>
        <v>0</v>
      </c>
      <c r="H220" s="87">
        <f t="shared" si="60"/>
        <v>0</v>
      </c>
      <c r="I220" s="87" t="str">
        <f t="shared" si="61"/>
        <v/>
      </c>
      <c r="J220" s="88" t="str">
        <f t="shared" si="62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&lt;= "&amp;$E$3</f>
        <v>DEFICIENTE &lt;= 30</v>
      </c>
      <c r="I230" s="73" t="str">
        <f>"PROCESO &gt; "&amp;$E$3&amp;"  -  &lt; "&amp;$F$3</f>
        <v>PROCESO &gt; 30  -  &lt; 33,3</v>
      </c>
      <c r="J230" s="73" t="str">
        <f>"OPTIMO &gt;= "&amp;$F$3</f>
        <v>OPTIMO &gt;= 33,3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ABRIL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1125</v>
      </c>
      <c r="D231" s="75">
        <f>SUM(D232:D240)</f>
        <v>1763</v>
      </c>
      <c r="E231" s="75">
        <f>Config!$C$9</f>
        <v>33.333333333333336</v>
      </c>
      <c r="F231" s="76"/>
      <c r="G231" s="75">
        <f t="shared" ref="G231:G234" si="66">IFERROR(ROUND(D231*100/B231,2),0)</f>
        <v>52.38</v>
      </c>
      <c r="H231" s="77" t="str">
        <f t="shared" ref="H231:H240" si="67">IF(G231&lt;=$E$3,G231,"")</f>
        <v/>
      </c>
      <c r="I231" s="77" t="str">
        <f t="shared" ref="I231:I240" si="68">IF(G231&gt;$E$3,IF(G231&lt;$F$3,G231,""),"")</f>
        <v/>
      </c>
      <c r="J231" s="75">
        <f t="shared" ref="J231:J240" si="69">IF(G231&gt;=$F$3,G231,"")</f>
        <v>52.38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33.333333333333336</v>
      </c>
      <c r="F232" s="81"/>
      <c r="G232" s="82">
        <f t="shared" si="66"/>
        <v>0</v>
      </c>
      <c r="H232" s="83">
        <f t="shared" si="67"/>
        <v>0</v>
      </c>
      <c r="I232" s="83" t="str">
        <f t="shared" si="68"/>
        <v/>
      </c>
      <c r="J232" s="84" t="str">
        <f t="shared" si="69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493</v>
      </c>
      <c r="D233" s="80">
        <f>ACUMULADO!$AX$31</f>
        <v>599</v>
      </c>
      <c r="E233" s="81">
        <f t="shared" ref="E233:E240" si="70">E232</f>
        <v>33.333333333333336</v>
      </c>
      <c r="F233" s="90"/>
      <c r="G233" s="86">
        <f t="shared" si="66"/>
        <v>40.5</v>
      </c>
      <c r="H233" s="87" t="str">
        <f t="shared" si="67"/>
        <v/>
      </c>
      <c r="I233" s="87" t="str">
        <f t="shared" si="68"/>
        <v/>
      </c>
      <c r="J233" s="88">
        <f t="shared" si="69"/>
        <v>40.5</v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43</v>
      </c>
      <c r="D234" s="80">
        <f>ACUMULADO!$AY$31</f>
        <v>175</v>
      </c>
      <c r="E234" s="81">
        <f t="shared" si="70"/>
        <v>33.333333333333336</v>
      </c>
      <c r="F234" s="90"/>
      <c r="G234" s="86">
        <f t="shared" si="66"/>
        <v>136.72</v>
      </c>
      <c r="H234" s="87" t="str">
        <f t="shared" si="67"/>
        <v/>
      </c>
      <c r="I234" s="87" t="str">
        <f t="shared" si="68"/>
        <v/>
      </c>
      <c r="J234" s="88">
        <f t="shared" si="69"/>
        <v>136.72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85</v>
      </c>
      <c r="D235" s="80">
        <f>ACUMULADO!$AZ$31</f>
        <v>125</v>
      </c>
      <c r="E235" s="81">
        <f t="shared" si="70"/>
        <v>33.333333333333336</v>
      </c>
      <c r="F235" s="90"/>
      <c r="G235" s="86">
        <f>IFERROR(ROUND(D235*100/B235,2),0)</f>
        <v>49.21</v>
      </c>
      <c r="H235" s="87" t="str">
        <f t="shared" si="67"/>
        <v/>
      </c>
      <c r="I235" s="87" t="str">
        <f t="shared" si="68"/>
        <v/>
      </c>
      <c r="J235" s="88">
        <f t="shared" si="69"/>
        <v>49.21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209</v>
      </c>
      <c r="D236" s="80">
        <f>ACUMULADO!$BA$31</f>
        <v>298</v>
      </c>
      <c r="E236" s="81">
        <f t="shared" si="70"/>
        <v>33.333333333333336</v>
      </c>
      <c r="F236" s="90"/>
      <c r="G236" s="86">
        <f t="shared" ref="G236" si="71">IFERROR(ROUND(D236*100/B236,2),0)</f>
        <v>47.68</v>
      </c>
      <c r="H236" s="87" t="str">
        <f t="shared" si="67"/>
        <v/>
      </c>
      <c r="I236" s="87" t="str">
        <f t="shared" si="68"/>
        <v/>
      </c>
      <c r="J236" s="88">
        <f t="shared" si="69"/>
        <v>47.68</v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83</v>
      </c>
      <c r="D237" s="80">
        <f>ACUMULADO!$BB$31</f>
        <v>390</v>
      </c>
      <c r="E237" s="81">
        <f t="shared" si="70"/>
        <v>33.333333333333336</v>
      </c>
      <c r="F237" s="90"/>
      <c r="G237" s="86">
        <f>IFERROR(ROUND(D237*100/B237,2),0)</f>
        <v>157.26</v>
      </c>
      <c r="H237" s="87" t="str">
        <f t="shared" si="67"/>
        <v/>
      </c>
      <c r="I237" s="87" t="str">
        <f t="shared" si="68"/>
        <v/>
      </c>
      <c r="J237" s="88">
        <f t="shared" si="69"/>
        <v>157.26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73</v>
      </c>
      <c r="D238" s="80">
        <f>ACUMULADO!$BC$31</f>
        <v>64</v>
      </c>
      <c r="E238" s="81">
        <f t="shared" si="70"/>
        <v>33.333333333333336</v>
      </c>
      <c r="F238" s="90"/>
      <c r="G238" s="86">
        <f>IFERROR(ROUND(D238*100/B238,2),0)</f>
        <v>29.49</v>
      </c>
      <c r="H238" s="87">
        <f t="shared" si="67"/>
        <v>29.49</v>
      </c>
      <c r="I238" s="87" t="str">
        <f t="shared" si="68"/>
        <v/>
      </c>
      <c r="J238" s="88" t="str">
        <f t="shared" si="69"/>
        <v/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60</v>
      </c>
      <c r="D239" s="80">
        <f>ACUMULADO!$BD$31</f>
        <v>89</v>
      </c>
      <c r="E239" s="81">
        <f t="shared" si="70"/>
        <v>33.333333333333336</v>
      </c>
      <c r="F239" s="90"/>
      <c r="G239" s="86">
        <f t="shared" ref="G239:G240" si="72">IFERROR(ROUND(D239*100/B239,2),0)</f>
        <v>49.44</v>
      </c>
      <c r="H239" s="87" t="str">
        <f t="shared" si="67"/>
        <v/>
      </c>
      <c r="I239" s="87" t="str">
        <f t="shared" si="68"/>
        <v/>
      </c>
      <c r="J239" s="88">
        <f t="shared" si="69"/>
        <v>49.44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79</v>
      </c>
      <c r="D240" s="80">
        <f>ACUMULADO!$BE$31</f>
        <v>23</v>
      </c>
      <c r="E240" s="81">
        <f t="shared" si="70"/>
        <v>33.333333333333336</v>
      </c>
      <c r="F240" s="90"/>
      <c r="G240" s="86">
        <f t="shared" si="72"/>
        <v>9.7899999999999991</v>
      </c>
      <c r="H240" s="87">
        <f t="shared" si="67"/>
        <v>9.7899999999999991</v>
      </c>
      <c r="I240" s="87" t="str">
        <f t="shared" si="68"/>
        <v/>
      </c>
      <c r="J240" s="88" t="str">
        <f t="shared" si="69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&lt;= "&amp;$E$3</f>
        <v>DEFICIENTE &lt;= 30</v>
      </c>
      <c r="I250" s="73" t="str">
        <f>"PROCESO &gt; "&amp;$E$3&amp;"  -  &lt; "&amp;$F$3</f>
        <v>PROCESO &gt; 30  -  &lt; 33,3</v>
      </c>
      <c r="J250" s="73" t="str">
        <f>"OPTIMO &gt;= "&amp;$F$3</f>
        <v>OPTIMO &gt;= 33,3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ABRIL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1125</v>
      </c>
      <c r="D251" s="75">
        <f>SUM(D252:D260)</f>
        <v>385</v>
      </c>
      <c r="E251" s="75">
        <f>Config!$C$9</f>
        <v>33.333333333333336</v>
      </c>
      <c r="F251" s="76"/>
      <c r="G251" s="75">
        <f t="shared" ref="G251:G256" si="73">IFERROR(ROUND(D251*100/B251,2),0)</f>
        <v>11.44</v>
      </c>
      <c r="H251" s="77">
        <f t="shared" ref="H251:H260" si="74">IF(G251&lt;=$E$3,G251,"")</f>
        <v>11.44</v>
      </c>
      <c r="I251" s="77" t="str">
        <f t="shared" ref="I251:I260" si="75">IF(G251&gt;$E$3,IF(G251&lt;$F$3,G251,""),"")</f>
        <v/>
      </c>
      <c r="J251" s="75" t="str">
        <f t="shared" ref="J251:J260" si="76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33.333333333333336</v>
      </c>
      <c r="F252" s="81"/>
      <c r="G252" s="82">
        <f t="shared" si="73"/>
        <v>0</v>
      </c>
      <c r="H252" s="83">
        <f t="shared" si="74"/>
        <v>0</v>
      </c>
      <c r="I252" s="83" t="str">
        <f t="shared" si="75"/>
        <v/>
      </c>
      <c r="J252" s="84" t="str">
        <f t="shared" si="76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493</v>
      </c>
      <c r="D253" s="80">
        <f>ACUMULADO!$AX$32</f>
        <v>120</v>
      </c>
      <c r="E253" s="81">
        <f t="shared" ref="E253:E260" si="77">E252</f>
        <v>33.333333333333336</v>
      </c>
      <c r="F253" s="90"/>
      <c r="G253" s="86">
        <f t="shared" si="73"/>
        <v>8.11</v>
      </c>
      <c r="H253" s="87">
        <f t="shared" si="74"/>
        <v>8.11</v>
      </c>
      <c r="I253" s="87" t="str">
        <f t="shared" si="75"/>
        <v/>
      </c>
      <c r="J253" s="88" t="str">
        <f t="shared" si="76"/>
        <v/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43</v>
      </c>
      <c r="D254" s="80">
        <f>ACUMULADO!$AY$32</f>
        <v>20</v>
      </c>
      <c r="E254" s="81">
        <f t="shared" si="77"/>
        <v>33.333333333333336</v>
      </c>
      <c r="F254" s="90"/>
      <c r="G254" s="86">
        <f t="shared" si="73"/>
        <v>15.63</v>
      </c>
      <c r="H254" s="87">
        <f t="shared" si="74"/>
        <v>15.63</v>
      </c>
      <c r="I254" s="87" t="str">
        <f t="shared" si="75"/>
        <v/>
      </c>
      <c r="J254" s="88" t="str">
        <f t="shared" si="76"/>
        <v/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85</v>
      </c>
      <c r="D255" s="80">
        <f>ACUMULADO!$AZ$32</f>
        <v>0</v>
      </c>
      <c r="E255" s="81">
        <f t="shared" si="77"/>
        <v>33.333333333333336</v>
      </c>
      <c r="F255" s="90"/>
      <c r="G255" s="86">
        <f t="shared" si="73"/>
        <v>0</v>
      </c>
      <c r="H255" s="87">
        <f t="shared" si="74"/>
        <v>0</v>
      </c>
      <c r="I255" s="87" t="str">
        <f t="shared" si="75"/>
        <v/>
      </c>
      <c r="J255" s="88" t="str">
        <f t="shared" si="76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209</v>
      </c>
      <c r="D256" s="80">
        <f>ACUMULADO!$BA$32</f>
        <v>0</v>
      </c>
      <c r="E256" s="81">
        <f t="shared" si="77"/>
        <v>33.333333333333336</v>
      </c>
      <c r="F256" s="90"/>
      <c r="G256" s="86">
        <f t="shared" si="73"/>
        <v>0</v>
      </c>
      <c r="H256" s="87">
        <f t="shared" si="74"/>
        <v>0</v>
      </c>
      <c r="I256" s="87" t="str">
        <f t="shared" si="75"/>
        <v/>
      </c>
      <c r="J256" s="88" t="str">
        <f t="shared" si="76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83</v>
      </c>
      <c r="D257" s="80">
        <f>ACUMULADO!$BB$32</f>
        <v>174</v>
      </c>
      <c r="E257" s="81">
        <f t="shared" si="77"/>
        <v>33.333333333333336</v>
      </c>
      <c r="F257" s="90"/>
      <c r="G257" s="86">
        <f>IFERROR(ROUND(D257*100/B257,2),0)</f>
        <v>70.16</v>
      </c>
      <c r="H257" s="87" t="str">
        <f t="shared" si="74"/>
        <v/>
      </c>
      <c r="I257" s="87" t="str">
        <f t="shared" si="75"/>
        <v/>
      </c>
      <c r="J257" s="88">
        <f t="shared" si="76"/>
        <v>70.16</v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73</v>
      </c>
      <c r="D258" s="80">
        <f>ACUMULADO!$BC$32</f>
        <v>41</v>
      </c>
      <c r="E258" s="81">
        <f t="shared" si="77"/>
        <v>33.333333333333336</v>
      </c>
      <c r="F258" s="90"/>
      <c r="G258" s="86">
        <f>IFERROR(ROUND(D258*100/B258,2),0)</f>
        <v>18.89</v>
      </c>
      <c r="H258" s="87">
        <f t="shared" si="74"/>
        <v>18.89</v>
      </c>
      <c r="I258" s="87" t="str">
        <f t="shared" si="75"/>
        <v/>
      </c>
      <c r="J258" s="88" t="str">
        <f t="shared" si="76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60</v>
      </c>
      <c r="D259" s="80">
        <f>ACUMULADO!$BD$32</f>
        <v>30</v>
      </c>
      <c r="E259" s="81">
        <f t="shared" si="77"/>
        <v>33.333333333333336</v>
      </c>
      <c r="F259" s="90"/>
      <c r="G259" s="86">
        <f t="shared" ref="G259:G260" si="78">IFERROR(ROUND(D259*100/B259,2),0)</f>
        <v>16.670000000000002</v>
      </c>
      <c r="H259" s="87">
        <f t="shared" si="74"/>
        <v>16.670000000000002</v>
      </c>
      <c r="I259" s="87" t="str">
        <f t="shared" si="75"/>
        <v/>
      </c>
      <c r="J259" s="88" t="str">
        <f t="shared" si="76"/>
        <v/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79</v>
      </c>
      <c r="D260" s="80">
        <f>ACUMULADO!$BE$32</f>
        <v>0</v>
      </c>
      <c r="E260" s="81">
        <f t="shared" si="77"/>
        <v>33.333333333333336</v>
      </c>
      <c r="F260" s="90"/>
      <c r="G260" s="86">
        <f t="shared" si="78"/>
        <v>0</v>
      </c>
      <c r="H260" s="87">
        <f t="shared" si="74"/>
        <v>0</v>
      </c>
      <c r="I260" s="87" t="str">
        <f t="shared" si="75"/>
        <v/>
      </c>
      <c r="J260" s="88" t="str">
        <f t="shared" si="76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ABRIL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&lt;= "&amp;$E$3</f>
        <v>DEFICIENTE &lt;= 30</v>
      </c>
      <c r="I271" s="73" t="str">
        <f>"PROCESO &gt; "&amp;$E$3&amp;"  -  &lt; "&amp;$F$3</f>
        <v>PROCESO &gt; 30  -  &lt; 33,3</v>
      </c>
      <c r="J271" s="73" t="str">
        <f>"OPTIMO &gt;= "&amp;$F$3</f>
        <v>OPTIMO &gt;= 33,3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187</v>
      </c>
      <c r="D272" s="75">
        <f>SUM(D273:D281)</f>
        <v>173</v>
      </c>
      <c r="E272" s="75">
        <f>Config!$C$9</f>
        <v>33.333333333333336</v>
      </c>
      <c r="F272" s="76"/>
      <c r="G272" s="75">
        <f t="shared" ref="G272:G277" si="79">IFERROR(ROUND(D272*100/B272,2),0)</f>
        <v>31</v>
      </c>
      <c r="H272" s="77" t="str">
        <f t="shared" ref="H272:H281" si="80">IF(G272&lt;=$E$3,G272,"")</f>
        <v/>
      </c>
      <c r="I272" s="77">
        <f t="shared" ref="I272:I281" si="81">IF(G272&gt;$E$3,IF(G272&lt;$F$3,G272,""),"")</f>
        <v>31</v>
      </c>
      <c r="J272" s="75" t="str">
        <f t="shared" ref="J272:J281" si="82">IF(G272&gt;=$F$3,G272,"")</f>
        <v/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33.333333333333336</v>
      </c>
      <c r="F273" s="81"/>
      <c r="G273" s="82">
        <f t="shared" si="79"/>
        <v>0</v>
      </c>
      <c r="H273" s="83">
        <f t="shared" si="80"/>
        <v>0</v>
      </c>
      <c r="I273" s="83" t="str">
        <f t="shared" si="81"/>
        <v/>
      </c>
      <c r="J273" s="84" t="str">
        <f t="shared" si="82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18</v>
      </c>
      <c r="D274" s="80">
        <f>ACUMULADO!$AX$33</f>
        <v>12</v>
      </c>
      <c r="E274" s="81">
        <f t="shared" ref="E274:E281" si="83">E273</f>
        <v>33.333333333333336</v>
      </c>
      <c r="F274" s="90"/>
      <c r="G274" s="86">
        <f t="shared" si="79"/>
        <v>22.22</v>
      </c>
      <c r="H274" s="87">
        <f t="shared" si="80"/>
        <v>22.22</v>
      </c>
      <c r="I274" s="87" t="str">
        <f t="shared" si="81"/>
        <v/>
      </c>
      <c r="J274" s="88" t="str">
        <f t="shared" si="82"/>
        <v/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14</v>
      </c>
      <c r="D275" s="80">
        <f>ACUMULADO!$AY$33</f>
        <v>0</v>
      </c>
      <c r="E275" s="81">
        <f t="shared" si="83"/>
        <v>33.333333333333336</v>
      </c>
      <c r="F275" s="90"/>
      <c r="G275" s="86">
        <f t="shared" si="79"/>
        <v>0</v>
      </c>
      <c r="H275" s="87">
        <f t="shared" si="80"/>
        <v>0</v>
      </c>
      <c r="I275" s="87" t="str">
        <f t="shared" si="81"/>
        <v/>
      </c>
      <c r="J275" s="88" t="str">
        <f t="shared" si="82"/>
        <v/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9</v>
      </c>
      <c r="D276" s="80">
        <f>ACUMULADO!$AZ$33</f>
        <v>0</v>
      </c>
      <c r="E276" s="81">
        <f t="shared" si="83"/>
        <v>33.333333333333336</v>
      </c>
      <c r="F276" s="90"/>
      <c r="G276" s="86">
        <f t="shared" si="79"/>
        <v>0</v>
      </c>
      <c r="H276" s="87">
        <f t="shared" si="80"/>
        <v>0</v>
      </c>
      <c r="I276" s="87" t="str">
        <f t="shared" si="81"/>
        <v/>
      </c>
      <c r="J276" s="88" t="str">
        <f t="shared" si="82"/>
        <v/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62</v>
      </c>
      <c r="D277" s="80">
        <f>ACUMULADO!$BA$33</f>
        <v>0</v>
      </c>
      <c r="E277" s="81">
        <f t="shared" si="83"/>
        <v>33.333333333333336</v>
      </c>
      <c r="F277" s="90"/>
      <c r="G277" s="86">
        <f t="shared" si="79"/>
        <v>0</v>
      </c>
      <c r="H277" s="87">
        <f t="shared" si="80"/>
        <v>0</v>
      </c>
      <c r="I277" s="87" t="str">
        <f t="shared" si="81"/>
        <v/>
      </c>
      <c r="J277" s="88" t="str">
        <f t="shared" si="82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58</v>
      </c>
      <c r="D278" s="80">
        <f>ACUMULADO!$BB$33</f>
        <v>145</v>
      </c>
      <c r="E278" s="81">
        <f t="shared" si="83"/>
        <v>33.333333333333336</v>
      </c>
      <c r="F278" s="90"/>
      <c r="G278" s="86">
        <f>IFERROR(ROUND(D278*100/B278,2),0)</f>
        <v>83.33</v>
      </c>
      <c r="H278" s="87" t="str">
        <f t="shared" si="80"/>
        <v/>
      </c>
      <c r="I278" s="87" t="str">
        <f t="shared" si="81"/>
        <v/>
      </c>
      <c r="J278" s="88">
        <f t="shared" si="82"/>
        <v>83.33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8</v>
      </c>
      <c r="D279" s="80">
        <f>ACUMULADO!$BC$33</f>
        <v>0</v>
      </c>
      <c r="E279" s="81">
        <f t="shared" si="83"/>
        <v>33.333333333333336</v>
      </c>
      <c r="F279" s="90"/>
      <c r="G279" s="86">
        <f>IFERROR(ROUND(D279*100/B279,2),0)</f>
        <v>0</v>
      </c>
      <c r="H279" s="87">
        <f t="shared" si="80"/>
        <v>0</v>
      </c>
      <c r="I279" s="87" t="str">
        <f t="shared" si="81"/>
        <v/>
      </c>
      <c r="J279" s="88" t="str">
        <f t="shared" si="82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9</v>
      </c>
      <c r="D280" s="80">
        <f>ACUMULADO!$BD$33</f>
        <v>16</v>
      </c>
      <c r="E280" s="81">
        <f t="shared" si="83"/>
        <v>33.333333333333336</v>
      </c>
      <c r="F280" s="90"/>
      <c r="G280" s="86">
        <f t="shared" ref="G280:G281" si="84">IFERROR(ROUND(D280*100/B280,2),0)</f>
        <v>61.54</v>
      </c>
      <c r="H280" s="87" t="str">
        <f t="shared" si="80"/>
        <v/>
      </c>
      <c r="I280" s="87" t="str">
        <f t="shared" si="81"/>
        <v/>
      </c>
      <c r="J280" s="88">
        <f t="shared" si="82"/>
        <v>61.54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9</v>
      </c>
      <c r="D281" s="80">
        <f>ACUMULADO!$BE$33</f>
        <v>0</v>
      </c>
      <c r="E281" s="81">
        <f t="shared" si="83"/>
        <v>33.333333333333336</v>
      </c>
      <c r="F281" s="90"/>
      <c r="G281" s="86">
        <f t="shared" si="84"/>
        <v>0</v>
      </c>
      <c r="H281" s="87">
        <f t="shared" si="80"/>
        <v>0</v>
      </c>
      <c r="I281" s="87" t="str">
        <f t="shared" si="81"/>
        <v/>
      </c>
      <c r="J281" s="88" t="str">
        <f t="shared" si="82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ABRIL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&lt;= "&amp;$E$3</f>
        <v>DEFICIENTE &lt;= 30</v>
      </c>
      <c r="I292" s="73" t="str">
        <f>"PROCESO &gt; "&amp;$E$3&amp;"  -  &lt; "&amp;$F$3</f>
        <v>PROCESO &gt; 30  -  &lt; 33,3</v>
      </c>
      <c r="J292" s="73" t="str">
        <f>"OPTIMO &gt;= "&amp;$F$3</f>
        <v>OPTIMO &gt;= 33,3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16</v>
      </c>
      <c r="D293" s="75">
        <f>SUM(D294:D302)</f>
        <v>0</v>
      </c>
      <c r="E293" s="75">
        <f>Config!$C$9</f>
        <v>33.333333333333336</v>
      </c>
      <c r="F293" s="76"/>
      <c r="G293" s="75">
        <f t="shared" ref="G293:G298" si="85">IFERROR(ROUND(D293*100/B293,2),0)</f>
        <v>0</v>
      </c>
      <c r="H293" s="77">
        <f t="shared" ref="H293:H302" si="86">IF(G293&lt;=$E$3,G293,"")</f>
        <v>0</v>
      </c>
      <c r="I293" s="77" t="str">
        <f t="shared" ref="I293:I302" si="87">IF(G293&gt;$E$3,IF(G293&lt;$F$3,G293,""),"")</f>
        <v/>
      </c>
      <c r="J293" s="75" t="str">
        <f t="shared" ref="J293:J302" si="88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33.333333333333336</v>
      </c>
      <c r="F294" s="81"/>
      <c r="G294" s="82">
        <f t="shared" si="85"/>
        <v>0</v>
      </c>
      <c r="H294" s="83">
        <f t="shared" si="86"/>
        <v>0</v>
      </c>
      <c r="I294" s="83" t="str">
        <f t="shared" si="87"/>
        <v/>
      </c>
      <c r="J294" s="84" t="str">
        <f t="shared" si="88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4</v>
      </c>
      <c r="D295" s="80">
        <f>ACUMULADO!$AX$34</f>
        <v>0</v>
      </c>
      <c r="E295" s="81">
        <f t="shared" ref="E295:E302" si="89">E294</f>
        <v>33.333333333333336</v>
      </c>
      <c r="F295" s="90"/>
      <c r="G295" s="86">
        <f t="shared" si="85"/>
        <v>0</v>
      </c>
      <c r="H295" s="87">
        <f t="shared" si="86"/>
        <v>0</v>
      </c>
      <c r="I295" s="87" t="str">
        <f t="shared" si="87"/>
        <v/>
      </c>
      <c r="J295" s="88" t="str">
        <f t="shared" si="88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1</v>
      </c>
      <c r="D296" s="80">
        <f>ACUMULADO!$AY$34</f>
        <v>0</v>
      </c>
      <c r="E296" s="81">
        <f t="shared" si="89"/>
        <v>33.333333333333336</v>
      </c>
      <c r="F296" s="90"/>
      <c r="G296" s="86">
        <f t="shared" si="85"/>
        <v>0</v>
      </c>
      <c r="H296" s="87">
        <f t="shared" si="86"/>
        <v>0</v>
      </c>
      <c r="I296" s="87" t="str">
        <f t="shared" si="87"/>
        <v/>
      </c>
      <c r="J296" s="88" t="str">
        <f t="shared" si="88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2</v>
      </c>
      <c r="D297" s="80">
        <f>ACUMULADO!$AZ$34</f>
        <v>0</v>
      </c>
      <c r="E297" s="81">
        <f t="shared" si="89"/>
        <v>33.333333333333336</v>
      </c>
      <c r="F297" s="90"/>
      <c r="G297" s="86">
        <f t="shared" si="85"/>
        <v>0</v>
      </c>
      <c r="H297" s="87">
        <f t="shared" si="86"/>
        <v>0</v>
      </c>
      <c r="I297" s="87" t="str">
        <f t="shared" si="87"/>
        <v/>
      </c>
      <c r="J297" s="88" t="str">
        <f t="shared" si="88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2</v>
      </c>
      <c r="D298" s="80">
        <f>ACUMULADO!$BA$34</f>
        <v>0</v>
      </c>
      <c r="E298" s="81">
        <f t="shared" si="89"/>
        <v>33.333333333333336</v>
      </c>
      <c r="F298" s="90"/>
      <c r="G298" s="86">
        <f t="shared" si="85"/>
        <v>0</v>
      </c>
      <c r="H298" s="87">
        <f t="shared" si="86"/>
        <v>0</v>
      </c>
      <c r="I298" s="87" t="str">
        <f t="shared" si="87"/>
        <v/>
      </c>
      <c r="J298" s="88" t="str">
        <f t="shared" si="88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2</v>
      </c>
      <c r="D299" s="80">
        <f>ACUMULADO!$BB$34</f>
        <v>0</v>
      </c>
      <c r="E299" s="81">
        <f t="shared" si="89"/>
        <v>33.333333333333336</v>
      </c>
      <c r="F299" s="90"/>
      <c r="G299" s="86">
        <f>IFERROR(ROUND(D299*100/B299,2),0)</f>
        <v>0</v>
      </c>
      <c r="H299" s="87">
        <f t="shared" si="86"/>
        <v>0</v>
      </c>
      <c r="I299" s="87" t="str">
        <f t="shared" si="87"/>
        <v/>
      </c>
      <c r="J299" s="88" t="str">
        <f t="shared" si="88"/>
        <v/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1</v>
      </c>
      <c r="D300" s="80">
        <f>ACUMULADO!$BC$34</f>
        <v>0</v>
      </c>
      <c r="E300" s="81">
        <f t="shared" si="89"/>
        <v>33.333333333333336</v>
      </c>
      <c r="F300" s="90"/>
      <c r="G300" s="86">
        <f>IFERROR(ROUND(D300*100/B300,2),0)</f>
        <v>0</v>
      </c>
      <c r="H300" s="87">
        <f t="shared" si="86"/>
        <v>0</v>
      </c>
      <c r="I300" s="87" t="str">
        <f t="shared" si="87"/>
        <v/>
      </c>
      <c r="J300" s="88" t="str">
        <f t="shared" si="88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2</v>
      </c>
      <c r="D301" s="80">
        <f>ACUMULADO!$BD$34</f>
        <v>0</v>
      </c>
      <c r="E301" s="81">
        <f t="shared" si="89"/>
        <v>33.333333333333336</v>
      </c>
      <c r="F301" s="90"/>
      <c r="G301" s="86">
        <f t="shared" ref="G301:G302" si="90">IFERROR(ROUND(D301*100/B301,2),0)</f>
        <v>0</v>
      </c>
      <c r="H301" s="87">
        <f t="shared" si="86"/>
        <v>0</v>
      </c>
      <c r="I301" s="87" t="str">
        <f t="shared" si="87"/>
        <v/>
      </c>
      <c r="J301" s="88" t="str">
        <f t="shared" si="88"/>
        <v/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2</v>
      </c>
      <c r="D302" s="80">
        <f>ACUMULADO!$BE$34</f>
        <v>0</v>
      </c>
      <c r="E302" s="81">
        <f t="shared" si="89"/>
        <v>33.333333333333336</v>
      </c>
      <c r="F302" s="90"/>
      <c r="G302" s="86">
        <f t="shared" si="90"/>
        <v>0</v>
      </c>
      <c r="H302" s="87">
        <f t="shared" si="86"/>
        <v>0</v>
      </c>
      <c r="I302" s="87" t="str">
        <f t="shared" si="87"/>
        <v/>
      </c>
      <c r="J302" s="88" t="str">
        <f t="shared" si="88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&lt;= "&amp;$E$3</f>
        <v>DEFICIENTE &lt;= 30</v>
      </c>
      <c r="I312" s="73" t="str">
        <f>"PROCESO &gt; "&amp;$E$3&amp;"  -  &lt; "&amp;$F$3</f>
        <v>PROCESO &gt; 30  -  &lt; 33,3</v>
      </c>
      <c r="J312" s="73" t="str">
        <f>"OPTIMO &gt;= "&amp;$F$3</f>
        <v>OPTIMO &gt;= 33,3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ABRIL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0</v>
      </c>
      <c r="E313" s="75">
        <f>Config!$C$9</f>
        <v>33.333333333333336</v>
      </c>
      <c r="F313" s="76"/>
      <c r="G313" s="75">
        <f t="shared" ref="G313:G318" si="91">IFERROR(ROUND(D313*100/B313,2),0)</f>
        <v>0</v>
      </c>
      <c r="H313" s="77">
        <f t="shared" ref="H313:H322" si="92">IF(G313&lt;=$E$3,G313,"")</f>
        <v>0</v>
      </c>
      <c r="I313" s="77" t="str">
        <f t="shared" ref="I313:I322" si="93">IF(G313&gt;$E$3,IF(G313&lt;$F$3,G313,""),"")</f>
        <v/>
      </c>
      <c r="J313" s="75" t="str">
        <f t="shared" ref="J313:J322" si="94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33.333333333333336</v>
      </c>
      <c r="F314" s="81"/>
      <c r="G314" s="82">
        <f t="shared" si="91"/>
        <v>0</v>
      </c>
      <c r="H314" s="83">
        <f t="shared" si="92"/>
        <v>0</v>
      </c>
      <c r="I314" s="83" t="str">
        <f t="shared" si="93"/>
        <v/>
      </c>
      <c r="J314" s="84" t="str">
        <f t="shared" si="94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0</v>
      </c>
      <c r="E315" s="81">
        <f t="shared" ref="E315:E322" si="95">E314</f>
        <v>33.333333333333336</v>
      </c>
      <c r="F315" s="90"/>
      <c r="G315" s="86">
        <f t="shared" si="91"/>
        <v>0</v>
      </c>
      <c r="H315" s="87">
        <f t="shared" si="92"/>
        <v>0</v>
      </c>
      <c r="I315" s="87" t="str">
        <f t="shared" si="93"/>
        <v/>
      </c>
      <c r="J315" s="88" t="str">
        <f t="shared" si="94"/>
        <v/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5"/>
        <v>33.333333333333336</v>
      </c>
      <c r="F316" s="90"/>
      <c r="G316" s="86">
        <f t="shared" si="91"/>
        <v>0</v>
      </c>
      <c r="H316" s="87">
        <f t="shared" si="92"/>
        <v>0</v>
      </c>
      <c r="I316" s="87" t="str">
        <f t="shared" si="93"/>
        <v/>
      </c>
      <c r="J316" s="88" t="str">
        <f t="shared" si="94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5"/>
        <v>33.333333333333336</v>
      </c>
      <c r="F317" s="90"/>
      <c r="G317" s="86">
        <f t="shared" si="91"/>
        <v>0</v>
      </c>
      <c r="H317" s="87">
        <f t="shared" si="92"/>
        <v>0</v>
      </c>
      <c r="I317" s="87" t="str">
        <f t="shared" si="93"/>
        <v/>
      </c>
      <c r="J317" s="88" t="str">
        <f t="shared" si="94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0</v>
      </c>
      <c r="E318" s="81">
        <f t="shared" si="95"/>
        <v>33.333333333333336</v>
      </c>
      <c r="F318" s="90"/>
      <c r="G318" s="86">
        <f t="shared" si="91"/>
        <v>0</v>
      </c>
      <c r="H318" s="87">
        <f t="shared" si="92"/>
        <v>0</v>
      </c>
      <c r="I318" s="87" t="str">
        <f t="shared" si="93"/>
        <v/>
      </c>
      <c r="J318" s="88" t="str">
        <f t="shared" si="94"/>
        <v/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0</v>
      </c>
      <c r="E319" s="81">
        <f t="shared" si="95"/>
        <v>33.333333333333336</v>
      </c>
      <c r="F319" s="90"/>
      <c r="G319" s="86">
        <f>IFERROR(ROUND(D319*100/B319,2),0)</f>
        <v>0</v>
      </c>
      <c r="H319" s="87">
        <f t="shared" si="92"/>
        <v>0</v>
      </c>
      <c r="I319" s="87" t="str">
        <f t="shared" si="93"/>
        <v/>
      </c>
      <c r="J319" s="88" t="str">
        <f t="shared" si="94"/>
        <v/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5"/>
        <v>33.333333333333336</v>
      </c>
      <c r="F320" s="90"/>
      <c r="G320" s="86">
        <f>IFERROR(ROUND(D320*100/B320,2),0)</f>
        <v>0</v>
      </c>
      <c r="H320" s="87">
        <f t="shared" si="92"/>
        <v>0</v>
      </c>
      <c r="I320" s="87" t="str">
        <f t="shared" si="93"/>
        <v/>
      </c>
      <c r="J320" s="88" t="str">
        <f t="shared" si="94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0</v>
      </c>
      <c r="E321" s="81">
        <f t="shared" si="95"/>
        <v>33.333333333333336</v>
      </c>
      <c r="F321" s="90"/>
      <c r="G321" s="86">
        <f t="shared" ref="G321:G322" si="96">IFERROR(ROUND(D321*100/B321,2),0)</f>
        <v>0</v>
      </c>
      <c r="H321" s="87">
        <f t="shared" si="92"/>
        <v>0</v>
      </c>
      <c r="I321" s="87" t="str">
        <f t="shared" si="93"/>
        <v/>
      </c>
      <c r="J321" s="88" t="str">
        <f t="shared" si="94"/>
        <v/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5"/>
        <v>33.333333333333336</v>
      </c>
      <c r="F322" s="90"/>
      <c r="G322" s="86">
        <f t="shared" si="96"/>
        <v>0</v>
      </c>
      <c r="H322" s="87">
        <f t="shared" si="92"/>
        <v>0</v>
      </c>
      <c r="I322" s="87" t="str">
        <f t="shared" si="93"/>
        <v/>
      </c>
      <c r="J322" s="88" t="str">
        <f t="shared" si="94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&lt;= "&amp;$E$3</f>
        <v>DEFICIENTE &lt;= 30</v>
      </c>
      <c r="I332" s="73" t="str">
        <f>"PROCESO &gt; "&amp;$E$3&amp;"  -  &lt; "&amp;$F$3</f>
        <v>PROCESO &gt; 30  -  &lt; 33,3</v>
      </c>
      <c r="J332" s="73" t="str">
        <f>"OPTIMO &gt;= "&amp;$F$3</f>
        <v>OPTIMO &gt;= 33,3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ABRIL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9174</v>
      </c>
      <c r="D333" s="75">
        <f>SUM(D334:D342)</f>
        <v>3933</v>
      </c>
      <c r="E333" s="75">
        <f>Config!$C$9</f>
        <v>33.333333333333336</v>
      </c>
      <c r="F333" s="76"/>
      <c r="G333" s="75">
        <f t="shared" ref="G333:G336" si="97">IFERROR(ROUND(D333*100/B333,2),0)</f>
        <v>14.29</v>
      </c>
      <c r="H333" s="77">
        <f t="shared" ref="H333:H342" si="98">IF(G333&lt;=$E$3,G333,"")</f>
        <v>14.29</v>
      </c>
      <c r="I333" s="77" t="str">
        <f t="shared" ref="I333:I342" si="99">IF(G333&gt;$E$3,IF(G333&lt;$F$3,G333,""),"")</f>
        <v/>
      </c>
      <c r="J333" s="75" t="str">
        <f t="shared" ref="J333:J342" si="100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33.333333333333336</v>
      </c>
      <c r="F334" s="81"/>
      <c r="G334" s="82">
        <f t="shared" si="97"/>
        <v>0</v>
      </c>
      <c r="H334" s="83">
        <f t="shared" si="98"/>
        <v>0</v>
      </c>
      <c r="I334" s="83" t="str">
        <f t="shared" si="99"/>
        <v/>
      </c>
      <c r="J334" s="84" t="str">
        <f t="shared" si="100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3937</v>
      </c>
      <c r="D335" s="80">
        <f>ACUMULADO!$AX$36</f>
        <v>1876</v>
      </c>
      <c r="E335" s="81">
        <f t="shared" ref="E335:E342" si="101">E334</f>
        <v>33.333333333333336</v>
      </c>
      <c r="F335" s="90"/>
      <c r="G335" s="86">
        <f t="shared" si="97"/>
        <v>15.88</v>
      </c>
      <c r="H335" s="87">
        <f t="shared" si="98"/>
        <v>15.88</v>
      </c>
      <c r="I335" s="87" t="str">
        <f t="shared" si="99"/>
        <v/>
      </c>
      <c r="J335" s="88" t="str">
        <f t="shared" si="100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341</v>
      </c>
      <c r="D336" s="80">
        <f>ACUMULADO!$AY$36</f>
        <v>179</v>
      </c>
      <c r="E336" s="81">
        <f t="shared" si="101"/>
        <v>33.333333333333336</v>
      </c>
      <c r="F336" s="90"/>
      <c r="G336" s="86">
        <f t="shared" si="97"/>
        <v>17.510000000000002</v>
      </c>
      <c r="H336" s="87">
        <f t="shared" si="98"/>
        <v>17.510000000000002</v>
      </c>
      <c r="I336" s="87" t="str">
        <f t="shared" si="99"/>
        <v/>
      </c>
      <c r="J336" s="88" t="str">
        <f t="shared" si="100"/>
        <v/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678</v>
      </c>
      <c r="D337" s="80">
        <f>ACUMULADO!$AZ$36</f>
        <v>60</v>
      </c>
      <c r="E337" s="81">
        <f t="shared" si="101"/>
        <v>33.333333333333336</v>
      </c>
      <c r="F337" s="90"/>
      <c r="G337" s="86">
        <f>IFERROR(ROUND(D337*100/B337,2),0)</f>
        <v>2.95</v>
      </c>
      <c r="H337" s="87">
        <f t="shared" si="98"/>
        <v>2.95</v>
      </c>
      <c r="I337" s="87" t="str">
        <f t="shared" si="99"/>
        <v/>
      </c>
      <c r="J337" s="88" t="str">
        <f t="shared" si="100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1869</v>
      </c>
      <c r="D338" s="80">
        <f>ACUMULADO!$BA$36</f>
        <v>635</v>
      </c>
      <c r="E338" s="81">
        <f t="shared" si="101"/>
        <v>33.333333333333336</v>
      </c>
      <c r="F338" s="90"/>
      <c r="G338" s="86">
        <f t="shared" ref="G338" si="102">IFERROR(ROUND(D338*100/B338,2),0)</f>
        <v>11.33</v>
      </c>
      <c r="H338" s="87">
        <f t="shared" si="98"/>
        <v>11.33</v>
      </c>
      <c r="I338" s="87" t="str">
        <f t="shared" si="99"/>
        <v/>
      </c>
      <c r="J338" s="88" t="str">
        <f t="shared" si="100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661</v>
      </c>
      <c r="D339" s="80">
        <f>ACUMULADO!$BB$36</f>
        <v>423</v>
      </c>
      <c r="E339" s="81">
        <f t="shared" si="101"/>
        <v>33.333333333333336</v>
      </c>
      <c r="F339" s="90"/>
      <c r="G339" s="86">
        <f>IFERROR(ROUND(D339*100/B339,2),0)</f>
        <v>21.33</v>
      </c>
      <c r="H339" s="87">
        <f t="shared" si="98"/>
        <v>21.33</v>
      </c>
      <c r="I339" s="87" t="str">
        <f t="shared" si="99"/>
        <v/>
      </c>
      <c r="J339" s="88" t="str">
        <f t="shared" si="100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581</v>
      </c>
      <c r="D340" s="80">
        <f>ACUMULADO!$BC$36</f>
        <v>49</v>
      </c>
      <c r="E340" s="81">
        <f t="shared" si="101"/>
        <v>33.333333333333336</v>
      </c>
      <c r="F340" s="90"/>
      <c r="G340" s="86">
        <f>IFERROR(ROUND(D340*100/B340,2),0)</f>
        <v>2.81</v>
      </c>
      <c r="H340" s="87">
        <f t="shared" si="98"/>
        <v>2.81</v>
      </c>
      <c r="I340" s="87" t="str">
        <f t="shared" si="99"/>
        <v/>
      </c>
      <c r="J340" s="88" t="str">
        <f t="shared" si="100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480</v>
      </c>
      <c r="D341" s="80">
        <f>ACUMULADO!$BD$36</f>
        <v>366</v>
      </c>
      <c r="E341" s="81">
        <f t="shared" si="101"/>
        <v>33.333333333333336</v>
      </c>
      <c r="F341" s="90"/>
      <c r="G341" s="86">
        <f t="shared" ref="G341:G342" si="103">IFERROR(ROUND(D341*100/B341,2),0)</f>
        <v>25.43</v>
      </c>
      <c r="H341" s="87">
        <f t="shared" si="98"/>
        <v>25.43</v>
      </c>
      <c r="I341" s="87" t="str">
        <f t="shared" si="99"/>
        <v/>
      </c>
      <c r="J341" s="88" t="str">
        <f t="shared" si="100"/>
        <v/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627</v>
      </c>
      <c r="D342" s="80">
        <f>ACUMULADO!$BE$36</f>
        <v>345</v>
      </c>
      <c r="E342" s="81">
        <f t="shared" si="101"/>
        <v>33.333333333333336</v>
      </c>
      <c r="F342" s="90"/>
      <c r="G342" s="86">
        <f t="shared" si="103"/>
        <v>18.36</v>
      </c>
      <c r="H342" s="87">
        <f t="shared" si="98"/>
        <v>18.36</v>
      </c>
      <c r="I342" s="87" t="str">
        <f t="shared" si="99"/>
        <v/>
      </c>
      <c r="J342" s="88" t="str">
        <f t="shared" si="100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&lt;= "&amp;$E$3</f>
        <v>DEFICIENTE &lt;= 30</v>
      </c>
      <c r="I354" s="73" t="str">
        <f>"PROCESO &gt; "&amp;$E$3&amp;"  -  &lt; "&amp;$F$3</f>
        <v>PROCESO &gt; 30  -  &lt; 33,3</v>
      </c>
      <c r="J354" s="73" t="str">
        <f>"OPTIMO &gt;= "&amp;$F$3</f>
        <v>OPTIMO &gt;= 33,3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ABRIL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9174</v>
      </c>
      <c r="D355" s="75">
        <f>SUM(D356:D364)</f>
        <v>754</v>
      </c>
      <c r="E355" s="75">
        <f>Config!$C$9</f>
        <v>33.333333333333336</v>
      </c>
      <c r="F355" s="76"/>
      <c r="G355" s="75">
        <f t="shared" ref="G355:G358" si="104">IFERROR(ROUND(D355*100/B355,2),0)</f>
        <v>2.74</v>
      </c>
      <c r="H355" s="77">
        <f t="shared" ref="H355:H364" si="105">IF(G355&lt;=$E$3,G355,"")</f>
        <v>2.74</v>
      </c>
      <c r="I355" s="77" t="str">
        <f t="shared" ref="I355:I364" si="106">IF(G355&gt;$E$3,IF(G355&lt;$F$3,G355,""),"")</f>
        <v/>
      </c>
      <c r="J355" s="75" t="str">
        <f t="shared" ref="J355:J364" si="107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33.333333333333336</v>
      </c>
      <c r="F356" s="81"/>
      <c r="G356" s="82">
        <f t="shared" si="104"/>
        <v>0</v>
      </c>
      <c r="H356" s="83">
        <f t="shared" si="105"/>
        <v>0</v>
      </c>
      <c r="I356" s="83" t="str">
        <f t="shared" si="106"/>
        <v/>
      </c>
      <c r="J356" s="84" t="str">
        <f t="shared" si="107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3937</v>
      </c>
      <c r="D357" s="80">
        <f>ACUMULADO!$AX$37</f>
        <v>296</v>
      </c>
      <c r="E357" s="81">
        <f t="shared" ref="E357:E364" si="108">E356</f>
        <v>33.333333333333336</v>
      </c>
      <c r="F357" s="90"/>
      <c r="G357" s="86">
        <f t="shared" si="104"/>
        <v>2.5099999999999998</v>
      </c>
      <c r="H357" s="87">
        <f t="shared" si="105"/>
        <v>2.5099999999999998</v>
      </c>
      <c r="I357" s="87" t="str">
        <f t="shared" si="106"/>
        <v/>
      </c>
      <c r="J357" s="88" t="str">
        <f t="shared" si="107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341</v>
      </c>
      <c r="D358" s="80">
        <f>ACUMULADO!$AY$37</f>
        <v>182</v>
      </c>
      <c r="E358" s="81">
        <f t="shared" si="108"/>
        <v>33.333333333333336</v>
      </c>
      <c r="F358" s="90"/>
      <c r="G358" s="86">
        <f t="shared" si="104"/>
        <v>17.809999999999999</v>
      </c>
      <c r="H358" s="87">
        <f t="shared" si="105"/>
        <v>17.809999999999999</v>
      </c>
      <c r="I358" s="87" t="str">
        <f t="shared" si="106"/>
        <v/>
      </c>
      <c r="J358" s="88" t="str">
        <f t="shared" si="107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678</v>
      </c>
      <c r="D359" s="80">
        <f>ACUMULADO!$AZ$37</f>
        <v>0</v>
      </c>
      <c r="E359" s="81">
        <f t="shared" si="108"/>
        <v>33.333333333333336</v>
      </c>
      <c r="F359" s="90"/>
      <c r="G359" s="86">
        <f>IFERROR(ROUND(D359*100/B359,2),0)</f>
        <v>0</v>
      </c>
      <c r="H359" s="87">
        <f t="shared" si="105"/>
        <v>0</v>
      </c>
      <c r="I359" s="87" t="str">
        <f t="shared" si="106"/>
        <v/>
      </c>
      <c r="J359" s="88" t="str">
        <f t="shared" si="107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1869</v>
      </c>
      <c r="D360" s="80">
        <f>ACUMULADO!$BA$37</f>
        <v>0</v>
      </c>
      <c r="E360" s="81">
        <f t="shared" si="108"/>
        <v>33.333333333333336</v>
      </c>
      <c r="F360" s="90"/>
      <c r="G360" s="86">
        <f t="shared" ref="G360" si="109">IFERROR(ROUND(D360*100/B360,2),0)</f>
        <v>0</v>
      </c>
      <c r="H360" s="87">
        <f t="shared" si="105"/>
        <v>0</v>
      </c>
      <c r="I360" s="87" t="str">
        <f t="shared" si="106"/>
        <v/>
      </c>
      <c r="J360" s="88" t="str">
        <f t="shared" si="107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661</v>
      </c>
      <c r="D361" s="80">
        <f>ACUMULADO!$BB$37</f>
        <v>25</v>
      </c>
      <c r="E361" s="81">
        <f t="shared" si="108"/>
        <v>33.333333333333336</v>
      </c>
      <c r="F361" s="90"/>
      <c r="G361" s="86">
        <f>IFERROR(ROUND(D361*100/B361,2),0)</f>
        <v>1.26</v>
      </c>
      <c r="H361" s="87">
        <f t="shared" si="105"/>
        <v>1.26</v>
      </c>
      <c r="I361" s="87" t="str">
        <f t="shared" si="106"/>
        <v/>
      </c>
      <c r="J361" s="88" t="str">
        <f t="shared" si="107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581</v>
      </c>
      <c r="D362" s="80">
        <f>ACUMULADO!$BC$37</f>
        <v>0</v>
      </c>
      <c r="E362" s="81">
        <f t="shared" si="108"/>
        <v>33.333333333333336</v>
      </c>
      <c r="F362" s="90"/>
      <c r="G362" s="86">
        <f>IFERROR(ROUND(D362*100/B362,2),0)</f>
        <v>0</v>
      </c>
      <c r="H362" s="87">
        <f t="shared" si="105"/>
        <v>0</v>
      </c>
      <c r="I362" s="87" t="str">
        <f t="shared" si="106"/>
        <v/>
      </c>
      <c r="J362" s="88" t="str">
        <f t="shared" si="107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480</v>
      </c>
      <c r="D363" s="80">
        <f>ACUMULADO!$BD$37</f>
        <v>251</v>
      </c>
      <c r="E363" s="81">
        <f t="shared" si="108"/>
        <v>33.333333333333336</v>
      </c>
      <c r="F363" s="90"/>
      <c r="G363" s="86">
        <f t="shared" ref="G363:G364" si="110">IFERROR(ROUND(D363*100/B363,2),0)</f>
        <v>17.440000000000001</v>
      </c>
      <c r="H363" s="87">
        <f t="shared" si="105"/>
        <v>17.440000000000001</v>
      </c>
      <c r="I363" s="87" t="str">
        <f t="shared" si="106"/>
        <v/>
      </c>
      <c r="J363" s="88" t="str">
        <f t="shared" si="107"/>
        <v/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627</v>
      </c>
      <c r="D364" s="80">
        <f>ACUMULADO!$BE$37</f>
        <v>0</v>
      </c>
      <c r="E364" s="81">
        <f t="shared" si="108"/>
        <v>33.333333333333336</v>
      </c>
      <c r="F364" s="90"/>
      <c r="G364" s="86">
        <f t="shared" si="110"/>
        <v>0</v>
      </c>
      <c r="H364" s="87">
        <f t="shared" si="105"/>
        <v>0</v>
      </c>
      <c r="I364" s="87" t="str">
        <f t="shared" si="106"/>
        <v/>
      </c>
      <c r="J364" s="88" t="str">
        <f t="shared" si="107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ABRIL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&lt;= "&amp;$E$3</f>
        <v>DEFICIENTE &lt;= 30</v>
      </c>
      <c r="I374" s="73" t="str">
        <f>"PROCESO &gt; "&amp;$E$3&amp;"  -  &lt; "&amp;$F$3</f>
        <v>PROCESO &gt; 30  -  &lt; 33,3</v>
      </c>
      <c r="J374" s="73" t="str">
        <f>"OPTIMO &gt;= "&amp;$F$3</f>
        <v>OPTIMO &gt;= 33,3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86</v>
      </c>
      <c r="D375" s="75">
        <f>SUM(D376:D384)</f>
        <v>1</v>
      </c>
      <c r="E375" s="75">
        <f>Config!$C$9</f>
        <v>33.333333333333336</v>
      </c>
      <c r="F375" s="76"/>
      <c r="G375" s="75">
        <f t="shared" ref="G375:G378" si="111">IFERROR(ROUND(D375*100/B375,2),0)</f>
        <v>0.41</v>
      </c>
      <c r="H375" s="77">
        <f t="shared" ref="H375:H384" si="112">IF(G375&lt;=$E$3,G375,"")</f>
        <v>0.41</v>
      </c>
      <c r="I375" s="77" t="str">
        <f t="shared" ref="I375:I384" si="113">IF(G375&gt;$E$3,IF(G375&lt;$F$3,G375,""),"")</f>
        <v/>
      </c>
      <c r="J375" s="75" t="str">
        <f t="shared" ref="J375:J384" si="114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33.333333333333336</v>
      </c>
      <c r="F376" s="81"/>
      <c r="G376" s="82">
        <f t="shared" si="111"/>
        <v>0</v>
      </c>
      <c r="H376" s="83">
        <f t="shared" si="112"/>
        <v>0</v>
      </c>
      <c r="I376" s="83" t="str">
        <f t="shared" si="113"/>
        <v/>
      </c>
      <c r="J376" s="84" t="str">
        <f t="shared" si="114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19</v>
      </c>
      <c r="D377" s="80">
        <f>ACUMULADO!$AX$38</f>
        <v>0</v>
      </c>
      <c r="E377" s="81">
        <f t="shared" ref="E377:E384" si="115">E376</f>
        <v>33.333333333333336</v>
      </c>
      <c r="F377" s="90"/>
      <c r="G377" s="86">
        <f t="shared" si="111"/>
        <v>0</v>
      </c>
      <c r="H377" s="87">
        <f t="shared" si="112"/>
        <v>0</v>
      </c>
      <c r="I377" s="87" t="str">
        <f t="shared" si="113"/>
        <v/>
      </c>
      <c r="J377" s="88" t="str">
        <f t="shared" si="114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9</v>
      </c>
      <c r="D378" s="80">
        <f>ACUMULADO!$AY$38</f>
        <v>0</v>
      </c>
      <c r="E378" s="81">
        <f t="shared" si="115"/>
        <v>33.333333333333336</v>
      </c>
      <c r="F378" s="90"/>
      <c r="G378" s="86">
        <f t="shared" si="111"/>
        <v>0</v>
      </c>
      <c r="H378" s="87">
        <f t="shared" si="112"/>
        <v>0</v>
      </c>
      <c r="I378" s="87" t="str">
        <f t="shared" si="113"/>
        <v/>
      </c>
      <c r="J378" s="88" t="str">
        <f t="shared" si="114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9</v>
      </c>
      <c r="D379" s="80">
        <f>ACUMULADO!$AZ$38</f>
        <v>0</v>
      </c>
      <c r="E379" s="81">
        <f t="shared" si="115"/>
        <v>33.333333333333336</v>
      </c>
      <c r="F379" s="90"/>
      <c r="G379" s="86">
        <f>IFERROR(ROUND(D379*100/B379,2),0)</f>
        <v>0</v>
      </c>
      <c r="H379" s="87">
        <f t="shared" si="112"/>
        <v>0</v>
      </c>
      <c r="I379" s="87" t="str">
        <f t="shared" si="113"/>
        <v/>
      </c>
      <c r="J379" s="88" t="str">
        <f t="shared" si="114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14</v>
      </c>
      <c r="D380" s="80">
        <f>ACUMULADO!$BA$38</f>
        <v>0</v>
      </c>
      <c r="E380" s="81">
        <f t="shared" si="115"/>
        <v>33.333333333333336</v>
      </c>
      <c r="F380" s="90"/>
      <c r="G380" s="86">
        <f t="shared" ref="G380" si="116">IFERROR(ROUND(D380*100/B380,2),0)</f>
        <v>0</v>
      </c>
      <c r="H380" s="87">
        <f t="shared" si="112"/>
        <v>0</v>
      </c>
      <c r="I380" s="87" t="str">
        <f t="shared" si="113"/>
        <v/>
      </c>
      <c r="J380" s="88" t="str">
        <f t="shared" si="114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10</v>
      </c>
      <c r="D381" s="80">
        <f>ACUMULADO!$BB$38</f>
        <v>0</v>
      </c>
      <c r="E381" s="81">
        <f t="shared" si="115"/>
        <v>33.333333333333336</v>
      </c>
      <c r="F381" s="90"/>
      <c r="G381" s="86">
        <f>IFERROR(ROUND(D381*100/B381,2),0)</f>
        <v>0</v>
      </c>
      <c r="H381" s="87">
        <f t="shared" si="112"/>
        <v>0</v>
      </c>
      <c r="I381" s="87" t="str">
        <f t="shared" si="113"/>
        <v/>
      </c>
      <c r="J381" s="88" t="str">
        <f t="shared" si="114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7</v>
      </c>
      <c r="D382" s="80">
        <f>ACUMULADO!$BC$38</f>
        <v>0</v>
      </c>
      <c r="E382" s="81">
        <f t="shared" si="115"/>
        <v>33.333333333333336</v>
      </c>
      <c r="F382" s="90"/>
      <c r="G382" s="86">
        <f>IFERROR(ROUND(D382*100/B382,2),0)</f>
        <v>0</v>
      </c>
      <c r="H382" s="87">
        <f t="shared" si="112"/>
        <v>0</v>
      </c>
      <c r="I382" s="87" t="str">
        <f t="shared" si="113"/>
        <v/>
      </c>
      <c r="J382" s="88" t="str">
        <f t="shared" si="114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9</v>
      </c>
      <c r="D383" s="80">
        <f>ACUMULADO!$BD$38</f>
        <v>1</v>
      </c>
      <c r="E383" s="81">
        <f t="shared" si="115"/>
        <v>33.333333333333336</v>
      </c>
      <c r="F383" s="90"/>
      <c r="G383" s="86">
        <f t="shared" ref="G383:G384" si="117">IFERROR(ROUND(D383*100/B383,2),0)</f>
        <v>4</v>
      </c>
      <c r="H383" s="87">
        <f t="shared" si="112"/>
        <v>4</v>
      </c>
      <c r="I383" s="87" t="str">
        <f t="shared" si="113"/>
        <v/>
      </c>
      <c r="J383" s="88" t="str">
        <f t="shared" si="114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9</v>
      </c>
      <c r="D384" s="80">
        <f>ACUMULADO!$BE$38</f>
        <v>0</v>
      </c>
      <c r="E384" s="81">
        <f t="shared" si="115"/>
        <v>33.333333333333336</v>
      </c>
      <c r="F384" s="90"/>
      <c r="G384" s="86">
        <f t="shared" si="117"/>
        <v>0</v>
      </c>
      <c r="H384" s="87">
        <f t="shared" si="112"/>
        <v>0</v>
      </c>
      <c r="I384" s="87" t="str">
        <f t="shared" si="113"/>
        <v/>
      </c>
      <c r="J384" s="88" t="str">
        <f t="shared" si="114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&lt;= "&amp;$E$3</f>
        <v>DEFICIENTE &lt;= 30</v>
      </c>
      <c r="I394" s="73" t="str">
        <f>"PROCESO &gt; "&amp;$E$3&amp;"  -  &lt; "&amp;$F$3</f>
        <v>PROCESO &gt; 30  -  &lt; 33,3</v>
      </c>
      <c r="J394" s="73" t="str">
        <f>"OPTIMO &gt;= "&amp;$F$3</f>
        <v>OPTIMO &gt;= 33,3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ABRIL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0</v>
      </c>
      <c r="E395" s="75">
        <f>Config!$C$9</f>
        <v>33.333333333333336</v>
      </c>
      <c r="F395" s="76"/>
      <c r="G395" s="75">
        <f t="shared" ref="G395:G398" si="118">IFERROR(ROUND(D395*100/B395,2),0)</f>
        <v>0</v>
      </c>
      <c r="H395" s="77">
        <f t="shared" ref="H395:H404" si="119">IF(G395&lt;=$E$3,G395,"")</f>
        <v>0</v>
      </c>
      <c r="I395" s="77" t="str">
        <f t="shared" ref="I395:I404" si="120">IF(G395&gt;$E$3,IF(G395&lt;$F$3,G395,""),"")</f>
        <v/>
      </c>
      <c r="J395" s="75" t="str">
        <f t="shared" ref="J395:J404" si="121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33.333333333333336</v>
      </c>
      <c r="F396" s="81"/>
      <c r="G396" s="82">
        <f t="shared" si="118"/>
        <v>0</v>
      </c>
      <c r="H396" s="83">
        <f t="shared" si="119"/>
        <v>0</v>
      </c>
      <c r="I396" s="83" t="str">
        <f t="shared" si="120"/>
        <v/>
      </c>
      <c r="J396" s="84" t="str">
        <f t="shared" si="121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0</v>
      </c>
      <c r="E397" s="81">
        <f t="shared" ref="E397:E404" si="122">E396</f>
        <v>33.333333333333336</v>
      </c>
      <c r="F397" s="90"/>
      <c r="G397" s="86">
        <f t="shared" si="118"/>
        <v>0</v>
      </c>
      <c r="H397" s="87">
        <f t="shared" si="119"/>
        <v>0</v>
      </c>
      <c r="I397" s="87" t="str">
        <f t="shared" si="120"/>
        <v/>
      </c>
      <c r="J397" s="88" t="str">
        <f t="shared" si="121"/>
        <v/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22"/>
        <v>33.333333333333336</v>
      </c>
      <c r="F398" s="90"/>
      <c r="G398" s="86">
        <f t="shared" si="118"/>
        <v>0</v>
      </c>
      <c r="H398" s="87">
        <f t="shared" si="119"/>
        <v>0</v>
      </c>
      <c r="I398" s="87" t="str">
        <f t="shared" si="120"/>
        <v/>
      </c>
      <c r="J398" s="88" t="str">
        <f t="shared" si="121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22"/>
        <v>33.333333333333336</v>
      </c>
      <c r="F399" s="90"/>
      <c r="G399" s="86">
        <f>IFERROR(ROUND(D399*100/B399,2),0)</f>
        <v>0</v>
      </c>
      <c r="H399" s="87">
        <f t="shared" si="119"/>
        <v>0</v>
      </c>
      <c r="I399" s="87" t="str">
        <f t="shared" si="120"/>
        <v/>
      </c>
      <c r="J399" s="88" t="str">
        <f t="shared" si="121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22"/>
        <v>33.333333333333336</v>
      </c>
      <c r="F400" s="90"/>
      <c r="G400" s="86">
        <f t="shared" ref="G400" si="123">IFERROR(ROUND(D400*100/B400,2),0)</f>
        <v>0</v>
      </c>
      <c r="H400" s="87">
        <f t="shared" si="119"/>
        <v>0</v>
      </c>
      <c r="I400" s="87" t="str">
        <f t="shared" si="120"/>
        <v/>
      </c>
      <c r="J400" s="88" t="str">
        <f t="shared" si="121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0</v>
      </c>
      <c r="E401" s="81">
        <f t="shared" si="122"/>
        <v>33.333333333333336</v>
      </c>
      <c r="F401" s="90"/>
      <c r="G401" s="86">
        <f>IFERROR(ROUND(D401*100/B401,2),0)</f>
        <v>0</v>
      </c>
      <c r="H401" s="87">
        <f t="shared" si="119"/>
        <v>0</v>
      </c>
      <c r="I401" s="87" t="str">
        <f t="shared" si="120"/>
        <v/>
      </c>
      <c r="J401" s="88" t="str">
        <f t="shared" si="121"/>
        <v/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22"/>
        <v>33.333333333333336</v>
      </c>
      <c r="F402" s="90"/>
      <c r="G402" s="86">
        <f>IFERROR(ROUND(D402*100/B402,2),0)</f>
        <v>0</v>
      </c>
      <c r="H402" s="87">
        <f t="shared" si="119"/>
        <v>0</v>
      </c>
      <c r="I402" s="87" t="str">
        <f t="shared" si="120"/>
        <v/>
      </c>
      <c r="J402" s="88" t="str">
        <f t="shared" si="121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0</v>
      </c>
      <c r="E403" s="81">
        <f t="shared" si="122"/>
        <v>33.333333333333336</v>
      </c>
      <c r="F403" s="90"/>
      <c r="G403" s="86">
        <f t="shared" ref="G403:G404" si="124">IFERROR(ROUND(D403*100/B403,2),0)</f>
        <v>0</v>
      </c>
      <c r="H403" s="87">
        <f t="shared" si="119"/>
        <v>0</v>
      </c>
      <c r="I403" s="87" t="str">
        <f t="shared" si="120"/>
        <v/>
      </c>
      <c r="J403" s="88" t="str">
        <f t="shared" si="121"/>
        <v/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22"/>
        <v>33.333333333333336</v>
      </c>
      <c r="F404" s="90"/>
      <c r="G404" s="86">
        <f t="shared" si="124"/>
        <v>0</v>
      </c>
      <c r="H404" s="87">
        <f t="shared" si="119"/>
        <v>0</v>
      </c>
      <c r="I404" s="87" t="str">
        <f t="shared" si="120"/>
        <v/>
      </c>
      <c r="J404" s="88" t="str">
        <f t="shared" si="121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&lt;= "&amp;$E$3</f>
        <v>DEFICIENTE &lt;= 30</v>
      </c>
      <c r="I414" s="73" t="str">
        <f>"PROCESO &gt; "&amp;$E$3&amp;"  -  &lt; "&amp;$F$3</f>
        <v>PROCESO &gt; 30  -  &lt; 33,3</v>
      </c>
      <c r="J414" s="73" t="str">
        <f>"OPTIMO &gt;= "&amp;$F$3</f>
        <v>OPTIMO &gt;= 33,3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ABRIL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43</v>
      </c>
      <c r="D415" s="75">
        <f>SUM(D416:D424)</f>
        <v>137</v>
      </c>
      <c r="E415" s="75">
        <f>Config!$C$9</f>
        <v>33.333333333333336</v>
      </c>
      <c r="F415" s="76"/>
      <c r="G415" s="75">
        <f t="shared" ref="G415:G420" si="125">IFERROR(ROUND(D415*100/B415,2),0)</f>
        <v>114.17</v>
      </c>
      <c r="H415" s="77" t="str">
        <f t="shared" ref="H415:H424" si="126">IF(G415&lt;=$E$3,G415,"")</f>
        <v/>
      </c>
      <c r="I415" s="77" t="str">
        <f t="shared" ref="I415:I424" si="127">IF(G415&gt;$E$3,IF(G415&lt;$F$3,G415,""),"")</f>
        <v/>
      </c>
      <c r="J415" s="75">
        <f t="shared" ref="J415:J424" si="128">IF(G415&gt;=$F$3,G415,"")</f>
        <v>114.17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33.333333333333336</v>
      </c>
      <c r="F416" s="81"/>
      <c r="G416" s="82">
        <f t="shared" si="125"/>
        <v>0</v>
      </c>
      <c r="H416" s="83">
        <f t="shared" si="126"/>
        <v>0</v>
      </c>
      <c r="I416" s="83" t="str">
        <f t="shared" si="127"/>
        <v/>
      </c>
      <c r="J416" s="84" t="str">
        <f t="shared" si="128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21</v>
      </c>
      <c r="D417" s="80">
        <f>ACUMULADO!$AX$40</f>
        <v>43</v>
      </c>
      <c r="E417" s="81">
        <f t="shared" ref="E417:E424" si="129">E416</f>
        <v>33.333333333333336</v>
      </c>
      <c r="F417" s="90"/>
      <c r="G417" s="86">
        <f t="shared" si="125"/>
        <v>69.349999999999994</v>
      </c>
      <c r="H417" s="87" t="str">
        <f t="shared" si="126"/>
        <v/>
      </c>
      <c r="I417" s="87" t="str">
        <f t="shared" si="127"/>
        <v/>
      </c>
      <c r="J417" s="88">
        <f t="shared" si="128"/>
        <v>69.349999999999994</v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2</v>
      </c>
      <c r="D418" s="80">
        <f>ACUMULADO!$AY$40</f>
        <v>0</v>
      </c>
      <c r="E418" s="81">
        <f t="shared" si="129"/>
        <v>33.333333333333336</v>
      </c>
      <c r="F418" s="90"/>
      <c r="G418" s="86">
        <f t="shared" si="125"/>
        <v>0</v>
      </c>
      <c r="H418" s="87">
        <f t="shared" si="126"/>
        <v>0</v>
      </c>
      <c r="I418" s="87" t="str">
        <f t="shared" si="127"/>
        <v/>
      </c>
      <c r="J418" s="88" t="str">
        <f t="shared" si="128"/>
        <v/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2</v>
      </c>
      <c r="D419" s="80">
        <f>ACUMULADO!$AZ$40</f>
        <v>2</v>
      </c>
      <c r="E419" s="81">
        <f t="shared" si="129"/>
        <v>33.333333333333336</v>
      </c>
      <c r="F419" s="90"/>
      <c r="G419" s="86">
        <f t="shared" si="125"/>
        <v>33.33</v>
      </c>
      <c r="H419" s="87" t="str">
        <f t="shared" si="126"/>
        <v/>
      </c>
      <c r="I419" s="87" t="str">
        <f t="shared" si="127"/>
        <v/>
      </c>
      <c r="J419" s="88">
        <f t="shared" si="128"/>
        <v>33.33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7</v>
      </c>
      <c r="D420" s="80">
        <f>ACUMULADO!$BA$40</f>
        <v>0</v>
      </c>
      <c r="E420" s="81">
        <f t="shared" si="129"/>
        <v>33.333333333333336</v>
      </c>
      <c r="F420" s="90"/>
      <c r="G420" s="86">
        <f t="shared" si="125"/>
        <v>0</v>
      </c>
      <c r="H420" s="87">
        <f t="shared" si="126"/>
        <v>0</v>
      </c>
      <c r="I420" s="87" t="str">
        <f t="shared" si="127"/>
        <v/>
      </c>
      <c r="J420" s="88" t="str">
        <f t="shared" si="128"/>
        <v/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4</v>
      </c>
      <c r="D421" s="80">
        <f>ACUMULADO!$BB$40</f>
        <v>51</v>
      </c>
      <c r="E421" s="81">
        <f t="shared" si="129"/>
        <v>33.333333333333336</v>
      </c>
      <c r="F421" s="90"/>
      <c r="G421" s="86">
        <f>IFERROR(ROUND(D421*100/B421,2),0)</f>
        <v>510</v>
      </c>
      <c r="H421" s="87" t="str">
        <f t="shared" si="126"/>
        <v/>
      </c>
      <c r="I421" s="87" t="str">
        <f t="shared" si="127"/>
        <v/>
      </c>
      <c r="J421" s="88">
        <f t="shared" si="128"/>
        <v>510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3</v>
      </c>
      <c r="D422" s="80">
        <f>ACUMULADO!$BC$40</f>
        <v>3</v>
      </c>
      <c r="E422" s="81">
        <f t="shared" si="129"/>
        <v>33.333333333333336</v>
      </c>
      <c r="F422" s="90"/>
      <c r="G422" s="86">
        <f>IFERROR(ROUND(D422*100/B422,2),0)</f>
        <v>37.5</v>
      </c>
      <c r="H422" s="87" t="str">
        <f t="shared" si="126"/>
        <v/>
      </c>
      <c r="I422" s="87" t="str">
        <f t="shared" si="127"/>
        <v/>
      </c>
      <c r="J422" s="88">
        <f t="shared" si="128"/>
        <v>37.5</v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2</v>
      </c>
      <c r="D423" s="80">
        <f>ACUMULADO!$BD$40</f>
        <v>5</v>
      </c>
      <c r="E423" s="81">
        <f t="shared" si="129"/>
        <v>33.333333333333336</v>
      </c>
      <c r="F423" s="90"/>
      <c r="G423" s="86">
        <f t="shared" ref="G423:G424" si="130">IFERROR(ROUND(D423*100/B423,2),0)</f>
        <v>100</v>
      </c>
      <c r="H423" s="87" t="str">
        <f t="shared" si="126"/>
        <v/>
      </c>
      <c r="I423" s="87" t="str">
        <f t="shared" si="127"/>
        <v/>
      </c>
      <c r="J423" s="88">
        <f t="shared" si="128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2</v>
      </c>
      <c r="D424" s="80">
        <f>ACUMULADO!$BE$40</f>
        <v>33</v>
      </c>
      <c r="E424" s="81">
        <f t="shared" si="129"/>
        <v>33.333333333333336</v>
      </c>
      <c r="F424" s="90"/>
      <c r="G424" s="86">
        <f t="shared" si="130"/>
        <v>825</v>
      </c>
      <c r="H424" s="87" t="str">
        <f t="shared" si="126"/>
        <v/>
      </c>
      <c r="I424" s="87" t="str">
        <f t="shared" si="127"/>
        <v/>
      </c>
      <c r="J424" s="88">
        <f t="shared" si="128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ABRIL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&lt;= "&amp;$E$3</f>
        <v>DEFICIENTE &lt;= 30</v>
      </c>
      <c r="I435" s="73" t="str">
        <f>"PROCESO &gt; "&amp;$E$3&amp;"  -  &lt; "&amp;$F$3</f>
        <v>PROCESO &gt; 30  -  &lt; 33,3</v>
      </c>
      <c r="J435" s="73" t="str">
        <f>"OPTIMO &gt;= "&amp;$F$3</f>
        <v>OPTIMO &gt;= 33,3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655</v>
      </c>
      <c r="D436" s="75">
        <f>SUM(D437:D445)</f>
        <v>1284</v>
      </c>
      <c r="E436" s="75">
        <f>Config!$C$9</f>
        <v>33.333333333333336</v>
      </c>
      <c r="F436" s="76"/>
      <c r="G436" s="75">
        <f t="shared" ref="G436:G441" si="131">IFERROR(ROUND(D436*100/B436,2),0)</f>
        <v>65.540000000000006</v>
      </c>
      <c r="H436" s="77" t="str">
        <f t="shared" ref="H436:H445" si="132">IF(G436&lt;=$E$3,G436,"")</f>
        <v/>
      </c>
      <c r="I436" s="77" t="str">
        <f t="shared" ref="I436:I445" si="133">IF(G436&gt;$E$3,IF(G436&lt;$F$3,G436,""),"")</f>
        <v/>
      </c>
      <c r="J436" s="75">
        <f t="shared" ref="J436:J445" si="134">IF(G436&gt;=$F$3,G436,"")</f>
        <v>65.540000000000006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33.333333333333336</v>
      </c>
      <c r="F437" s="81"/>
      <c r="G437" s="82">
        <f t="shared" si="131"/>
        <v>0</v>
      </c>
      <c r="H437" s="83">
        <f t="shared" si="132"/>
        <v>0</v>
      </c>
      <c r="I437" s="83" t="str">
        <f t="shared" si="133"/>
        <v/>
      </c>
      <c r="J437" s="84" t="str">
        <f t="shared" si="134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125</v>
      </c>
      <c r="D438" s="80">
        <f>ACUMULADO!$AX$41</f>
        <v>182</v>
      </c>
      <c r="E438" s="81">
        <f t="shared" ref="E438:E445" si="135">E437</f>
        <v>33.333333333333336</v>
      </c>
      <c r="F438" s="90"/>
      <c r="G438" s="86">
        <f t="shared" si="131"/>
        <v>48.53</v>
      </c>
      <c r="H438" s="87" t="str">
        <f t="shared" si="132"/>
        <v/>
      </c>
      <c r="I438" s="87" t="str">
        <f t="shared" si="133"/>
        <v/>
      </c>
      <c r="J438" s="88">
        <f t="shared" si="134"/>
        <v>48.53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75</v>
      </c>
      <c r="D439" s="80">
        <f>ACUMULADO!$AY$41</f>
        <v>105</v>
      </c>
      <c r="E439" s="81">
        <f t="shared" si="135"/>
        <v>33.333333333333336</v>
      </c>
      <c r="F439" s="90"/>
      <c r="G439" s="86">
        <f t="shared" si="131"/>
        <v>46.67</v>
      </c>
      <c r="H439" s="87" t="str">
        <f t="shared" si="132"/>
        <v/>
      </c>
      <c r="I439" s="87" t="str">
        <f t="shared" si="133"/>
        <v/>
      </c>
      <c r="J439" s="88">
        <f t="shared" si="134"/>
        <v>46.67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59</v>
      </c>
      <c r="D440" s="80">
        <f>ACUMULADO!$AZ$41</f>
        <v>735</v>
      </c>
      <c r="E440" s="81">
        <f t="shared" si="135"/>
        <v>33.333333333333336</v>
      </c>
      <c r="F440" s="90"/>
      <c r="G440" s="86">
        <f t="shared" si="131"/>
        <v>420</v>
      </c>
      <c r="H440" s="87" t="str">
        <f t="shared" si="132"/>
        <v/>
      </c>
      <c r="I440" s="87" t="str">
        <f t="shared" si="133"/>
        <v/>
      </c>
      <c r="J440" s="88">
        <f t="shared" si="134"/>
        <v>420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128</v>
      </c>
      <c r="D441" s="80">
        <f>ACUMULADO!$BA$41</f>
        <v>33</v>
      </c>
      <c r="E441" s="81">
        <f t="shared" si="135"/>
        <v>33.333333333333336</v>
      </c>
      <c r="F441" s="90"/>
      <c r="G441" s="86">
        <f t="shared" si="131"/>
        <v>8.59</v>
      </c>
      <c r="H441" s="87">
        <f t="shared" si="132"/>
        <v>8.59</v>
      </c>
      <c r="I441" s="87" t="str">
        <f t="shared" si="133"/>
        <v/>
      </c>
      <c r="J441" s="88" t="str">
        <f t="shared" si="134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100</v>
      </c>
      <c r="D442" s="80">
        <f>ACUMULADO!$BB$41</f>
        <v>0</v>
      </c>
      <c r="E442" s="81">
        <f t="shared" si="135"/>
        <v>33.333333333333336</v>
      </c>
      <c r="F442" s="90"/>
      <c r="G442" s="86">
        <f>IFERROR(ROUND(D442*100/B442,2),0)</f>
        <v>0</v>
      </c>
      <c r="H442" s="87">
        <f t="shared" si="132"/>
        <v>0</v>
      </c>
      <c r="I442" s="87" t="str">
        <f t="shared" si="133"/>
        <v/>
      </c>
      <c r="J442" s="88" t="str">
        <f t="shared" si="134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50</v>
      </c>
      <c r="D443" s="80">
        <f>ACUMULADO!$BC$41</f>
        <v>33</v>
      </c>
      <c r="E443" s="81">
        <f t="shared" si="135"/>
        <v>33.333333333333336</v>
      </c>
      <c r="F443" s="90"/>
      <c r="G443" s="86">
        <f>IFERROR(ROUND(D443*100/B443,2),0)</f>
        <v>22</v>
      </c>
      <c r="H443" s="87">
        <f t="shared" si="132"/>
        <v>22</v>
      </c>
      <c r="I443" s="87" t="str">
        <f t="shared" si="133"/>
        <v/>
      </c>
      <c r="J443" s="88" t="str">
        <f t="shared" si="134"/>
        <v/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59</v>
      </c>
      <c r="D444" s="80">
        <f>ACUMULADO!$BD$41</f>
        <v>196</v>
      </c>
      <c r="E444" s="81">
        <f t="shared" si="135"/>
        <v>33.333333333333336</v>
      </c>
      <c r="F444" s="90"/>
      <c r="G444" s="86">
        <f t="shared" ref="G444:G445" si="136">IFERROR(ROUND(D444*100/B444,2),0)</f>
        <v>112</v>
      </c>
      <c r="H444" s="87" t="str">
        <f t="shared" si="132"/>
        <v/>
      </c>
      <c r="I444" s="87" t="str">
        <f t="shared" si="133"/>
        <v/>
      </c>
      <c r="J444" s="88">
        <f t="shared" si="134"/>
        <v>112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59</v>
      </c>
      <c r="D445" s="80">
        <f>ACUMULADO!$BE$41</f>
        <v>0</v>
      </c>
      <c r="E445" s="81">
        <f t="shared" si="135"/>
        <v>33.333333333333336</v>
      </c>
      <c r="F445" s="90"/>
      <c r="G445" s="86">
        <f t="shared" si="136"/>
        <v>0</v>
      </c>
      <c r="H445" s="87">
        <f t="shared" si="132"/>
        <v>0</v>
      </c>
      <c r="I445" s="87" t="str">
        <f t="shared" si="133"/>
        <v/>
      </c>
      <c r="J445" s="88" t="str">
        <f t="shared" si="134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ABRIL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&lt;= "&amp;$E$3</f>
        <v>DEFICIENTE &lt;= 30</v>
      </c>
      <c r="I456" s="73" t="str">
        <f>"PROCESO &gt; "&amp;$E$3&amp;"  -  &lt; "&amp;$F$3</f>
        <v>PROCESO &gt; 30  -  &lt; 33,3</v>
      </c>
      <c r="J456" s="73" t="str">
        <f>"OPTIMO &gt;= "&amp;$F$3</f>
        <v>OPTIMO &gt;= 33,3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14</v>
      </c>
      <c r="D457" s="75">
        <f>SUM(D458:D466)</f>
        <v>0</v>
      </c>
      <c r="E457" s="75">
        <f>Config!$C$9</f>
        <v>33.333333333333336</v>
      </c>
      <c r="F457" s="76"/>
      <c r="G457" s="75">
        <f t="shared" ref="G457:G462" si="137">IFERROR(ROUND(D457*100/B457,2),0)</f>
        <v>0</v>
      </c>
      <c r="H457" s="77">
        <f t="shared" ref="H457:H466" si="138">IF(G457&lt;=$E$3,G457,"")</f>
        <v>0</v>
      </c>
      <c r="I457" s="77" t="str">
        <f t="shared" ref="I457:I466" si="139">IF(G457&gt;$E$3,IF(G457&lt;$F$3,G457,""),"")</f>
        <v/>
      </c>
      <c r="J457" s="75" t="str">
        <f t="shared" ref="J457:J466" si="140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33.333333333333336</v>
      </c>
      <c r="F458" s="81"/>
      <c r="G458" s="82">
        <f t="shared" si="137"/>
        <v>0</v>
      </c>
      <c r="H458" s="83">
        <f t="shared" si="138"/>
        <v>0</v>
      </c>
      <c r="I458" s="83" t="str">
        <f t="shared" si="139"/>
        <v/>
      </c>
      <c r="J458" s="84" t="str">
        <f t="shared" si="140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4</v>
      </c>
      <c r="D459" s="80">
        <f>ACUMULADO!$AX$42</f>
        <v>0</v>
      </c>
      <c r="E459" s="81">
        <f t="shared" ref="E459:E466" si="141">E458</f>
        <v>33.333333333333336</v>
      </c>
      <c r="F459" s="90"/>
      <c r="G459" s="86">
        <f t="shared" si="137"/>
        <v>0</v>
      </c>
      <c r="H459" s="87">
        <f t="shared" si="138"/>
        <v>0</v>
      </c>
      <c r="I459" s="87" t="str">
        <f t="shared" si="139"/>
        <v/>
      </c>
      <c r="J459" s="88" t="str">
        <f t="shared" si="140"/>
        <v/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41"/>
        <v>33.333333333333336</v>
      </c>
      <c r="F460" s="90"/>
      <c r="G460" s="86">
        <f t="shared" si="137"/>
        <v>0</v>
      </c>
      <c r="H460" s="87">
        <f t="shared" si="138"/>
        <v>0</v>
      </c>
      <c r="I460" s="87" t="str">
        <f t="shared" si="139"/>
        <v/>
      </c>
      <c r="J460" s="88" t="str">
        <f t="shared" si="140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41"/>
        <v>33.333333333333336</v>
      </c>
      <c r="F461" s="90"/>
      <c r="G461" s="86">
        <f t="shared" si="137"/>
        <v>0</v>
      </c>
      <c r="H461" s="87">
        <f t="shared" si="138"/>
        <v>0</v>
      </c>
      <c r="I461" s="87" t="str">
        <f t="shared" si="139"/>
        <v/>
      </c>
      <c r="J461" s="88" t="str">
        <f t="shared" si="140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4</v>
      </c>
      <c r="D462" s="80">
        <f>ACUMULADO!$BA$42</f>
        <v>0</v>
      </c>
      <c r="E462" s="81">
        <f t="shared" si="141"/>
        <v>33.333333333333336</v>
      </c>
      <c r="F462" s="90"/>
      <c r="G462" s="86">
        <f t="shared" si="137"/>
        <v>0</v>
      </c>
      <c r="H462" s="87">
        <f t="shared" si="138"/>
        <v>0</v>
      </c>
      <c r="I462" s="87" t="str">
        <f t="shared" si="139"/>
        <v/>
      </c>
      <c r="J462" s="88" t="str">
        <f t="shared" si="140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4</v>
      </c>
      <c r="D463" s="80">
        <f>ACUMULADO!$BB$42</f>
        <v>0</v>
      </c>
      <c r="E463" s="81">
        <f t="shared" si="141"/>
        <v>33.333333333333336</v>
      </c>
      <c r="F463" s="90"/>
      <c r="G463" s="86">
        <f>IFERROR(ROUND(D463*100/B463,2),0)</f>
        <v>0</v>
      </c>
      <c r="H463" s="87">
        <f t="shared" si="138"/>
        <v>0</v>
      </c>
      <c r="I463" s="87" t="str">
        <f t="shared" si="139"/>
        <v/>
      </c>
      <c r="J463" s="88" t="str">
        <f t="shared" si="140"/>
        <v/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1</v>
      </c>
      <c r="D464" s="80">
        <f>ACUMULADO!$BC$42</f>
        <v>0</v>
      </c>
      <c r="E464" s="81">
        <f t="shared" si="141"/>
        <v>33.333333333333336</v>
      </c>
      <c r="F464" s="90"/>
      <c r="G464" s="86">
        <f>IFERROR(ROUND(D464*100/B464,2),0)</f>
        <v>0</v>
      </c>
      <c r="H464" s="87">
        <f t="shared" si="138"/>
        <v>0</v>
      </c>
      <c r="I464" s="87" t="str">
        <f t="shared" si="139"/>
        <v/>
      </c>
      <c r="J464" s="88" t="str">
        <f t="shared" si="140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1</v>
      </c>
      <c r="D465" s="80">
        <f>ACUMULADO!$BD$42</f>
        <v>0</v>
      </c>
      <c r="E465" s="81">
        <f t="shared" si="141"/>
        <v>33.333333333333336</v>
      </c>
      <c r="F465" s="90"/>
      <c r="G465" s="86">
        <f t="shared" ref="G465:G466" si="142">IFERROR(ROUND(D465*100/B465,2),0)</f>
        <v>0</v>
      </c>
      <c r="H465" s="87">
        <f t="shared" si="138"/>
        <v>0</v>
      </c>
      <c r="I465" s="87" t="str">
        <f t="shared" si="139"/>
        <v/>
      </c>
      <c r="J465" s="88" t="str">
        <f t="shared" si="140"/>
        <v/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41"/>
        <v>33.333333333333336</v>
      </c>
      <c r="F466" s="90"/>
      <c r="G466" s="86">
        <f t="shared" si="142"/>
        <v>0</v>
      </c>
      <c r="H466" s="87">
        <f t="shared" si="138"/>
        <v>0</v>
      </c>
      <c r="I466" s="87" t="str">
        <f t="shared" si="139"/>
        <v/>
      </c>
      <c r="J466" s="88" t="str">
        <f t="shared" si="140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&lt;= "&amp;$E$3</f>
        <v>DEFICIENTE &lt;= 30</v>
      </c>
      <c r="I476" s="73" t="str">
        <f>"PROCESO &gt; "&amp;$E$3&amp;"  -  &lt; "&amp;$F$3</f>
        <v>PROCESO &gt; 30  -  &lt; 33,3</v>
      </c>
      <c r="J476" s="73" t="str">
        <f>"OPTIMO &gt;= "&amp;$F$3</f>
        <v>OPTIMO &gt;= 33,3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ABRIL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187</v>
      </c>
      <c r="D477" s="75">
        <f>SUM(D478:D486)</f>
        <v>132</v>
      </c>
      <c r="E477" s="75">
        <f>Config!$C$9</f>
        <v>33.333333333333336</v>
      </c>
      <c r="F477" s="76"/>
      <c r="G477" s="75">
        <f t="shared" ref="G477:G482" si="143">IFERROR(ROUND(D477*100/B477,2),0)</f>
        <v>23.66</v>
      </c>
      <c r="H477" s="77">
        <f t="shared" ref="H477:H486" si="144">IF(G477&lt;=$E$3,G477,"")</f>
        <v>23.66</v>
      </c>
      <c r="I477" s="77" t="str">
        <f t="shared" ref="I477:I486" si="145">IF(G477&gt;$E$3,IF(G477&lt;$F$3,G477,""),"")</f>
        <v/>
      </c>
      <c r="J477" s="75" t="str">
        <f t="shared" ref="J477:J486" si="146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33.333333333333336</v>
      </c>
      <c r="F478" s="81"/>
      <c r="G478" s="82">
        <f t="shared" si="143"/>
        <v>0</v>
      </c>
      <c r="H478" s="83">
        <f t="shared" si="144"/>
        <v>0</v>
      </c>
      <c r="I478" s="83" t="str">
        <f t="shared" si="145"/>
        <v/>
      </c>
      <c r="J478" s="84" t="str">
        <f t="shared" si="146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18</v>
      </c>
      <c r="D479" s="80">
        <f>ACUMULADO!$AX$43</f>
        <v>21</v>
      </c>
      <c r="E479" s="81">
        <f t="shared" ref="E479:E486" si="147">E478</f>
        <v>33.333333333333336</v>
      </c>
      <c r="F479" s="90"/>
      <c r="G479" s="86">
        <f t="shared" si="143"/>
        <v>38.89</v>
      </c>
      <c r="H479" s="87" t="str">
        <f t="shared" si="144"/>
        <v/>
      </c>
      <c r="I479" s="87" t="str">
        <f t="shared" si="145"/>
        <v/>
      </c>
      <c r="J479" s="88">
        <f t="shared" si="146"/>
        <v>38.89</v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14</v>
      </c>
      <c r="D480" s="80">
        <f>ACUMULADO!$AY$43</f>
        <v>0</v>
      </c>
      <c r="E480" s="81">
        <f t="shared" si="147"/>
        <v>33.333333333333336</v>
      </c>
      <c r="F480" s="90"/>
      <c r="G480" s="86">
        <f t="shared" si="143"/>
        <v>0</v>
      </c>
      <c r="H480" s="87">
        <f t="shared" si="144"/>
        <v>0</v>
      </c>
      <c r="I480" s="87" t="str">
        <f t="shared" si="145"/>
        <v/>
      </c>
      <c r="J480" s="88" t="str">
        <f t="shared" si="146"/>
        <v/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9</v>
      </c>
      <c r="D481" s="80">
        <f>ACUMULADO!$AZ$43</f>
        <v>0</v>
      </c>
      <c r="E481" s="81">
        <f t="shared" si="147"/>
        <v>33.333333333333336</v>
      </c>
      <c r="F481" s="90"/>
      <c r="G481" s="86">
        <f t="shared" si="143"/>
        <v>0</v>
      </c>
      <c r="H481" s="87">
        <f t="shared" si="144"/>
        <v>0</v>
      </c>
      <c r="I481" s="87" t="str">
        <f t="shared" si="145"/>
        <v/>
      </c>
      <c r="J481" s="88" t="str">
        <f t="shared" si="146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62</v>
      </c>
      <c r="D482" s="80">
        <f>ACUMULADO!$BA$43</f>
        <v>107</v>
      </c>
      <c r="E482" s="81">
        <f t="shared" si="147"/>
        <v>33.333333333333336</v>
      </c>
      <c r="F482" s="90"/>
      <c r="G482" s="86">
        <f t="shared" si="143"/>
        <v>57.53</v>
      </c>
      <c r="H482" s="87" t="str">
        <f t="shared" si="144"/>
        <v/>
      </c>
      <c r="I482" s="87" t="str">
        <f t="shared" si="145"/>
        <v/>
      </c>
      <c r="J482" s="88">
        <f t="shared" si="146"/>
        <v>57.53</v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58</v>
      </c>
      <c r="D483" s="80">
        <f>ACUMULADO!$BB$43</f>
        <v>0</v>
      </c>
      <c r="E483" s="81">
        <f t="shared" si="147"/>
        <v>33.333333333333336</v>
      </c>
      <c r="F483" s="90"/>
      <c r="G483" s="86">
        <f>IFERROR(ROUND(D483*100/B483,2),0)</f>
        <v>0</v>
      </c>
      <c r="H483" s="87">
        <f t="shared" si="144"/>
        <v>0</v>
      </c>
      <c r="I483" s="87" t="str">
        <f t="shared" si="145"/>
        <v/>
      </c>
      <c r="J483" s="88" t="str">
        <f t="shared" si="146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8</v>
      </c>
      <c r="D484" s="80">
        <f>ACUMULADO!$BC$43</f>
        <v>0</v>
      </c>
      <c r="E484" s="81">
        <f t="shared" si="147"/>
        <v>33.333333333333336</v>
      </c>
      <c r="F484" s="90"/>
      <c r="G484" s="86">
        <f>IFERROR(ROUND(D484*100/B484,2),0)</f>
        <v>0</v>
      </c>
      <c r="H484" s="87">
        <f t="shared" si="144"/>
        <v>0</v>
      </c>
      <c r="I484" s="87" t="str">
        <f t="shared" si="145"/>
        <v/>
      </c>
      <c r="J484" s="88" t="str">
        <f t="shared" si="146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9</v>
      </c>
      <c r="D485" s="80">
        <f>ACUMULADO!$BD$43</f>
        <v>4</v>
      </c>
      <c r="E485" s="81">
        <f t="shared" si="147"/>
        <v>33.333333333333336</v>
      </c>
      <c r="F485" s="90"/>
      <c r="G485" s="86">
        <f t="shared" ref="G485:G486" si="148">IFERROR(ROUND(D485*100/B485,2),0)</f>
        <v>15.38</v>
      </c>
      <c r="H485" s="87">
        <f t="shared" si="144"/>
        <v>15.38</v>
      </c>
      <c r="I485" s="87" t="str">
        <f t="shared" si="145"/>
        <v/>
      </c>
      <c r="J485" s="88" t="str">
        <f t="shared" si="146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9</v>
      </c>
      <c r="D486" s="80">
        <f>ACUMULADO!$BE$43</f>
        <v>0</v>
      </c>
      <c r="E486" s="81">
        <f t="shared" si="147"/>
        <v>33.333333333333336</v>
      </c>
      <c r="F486" s="90"/>
      <c r="G486" s="86">
        <f t="shared" si="148"/>
        <v>0</v>
      </c>
      <c r="H486" s="87">
        <f t="shared" si="144"/>
        <v>0</v>
      </c>
      <c r="I486" s="87" t="str">
        <f t="shared" si="145"/>
        <v/>
      </c>
      <c r="J486" s="88" t="str">
        <f t="shared" si="146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&lt;= "&amp;$E$3</f>
        <v>DEFICIENTE &lt;= 30</v>
      </c>
      <c r="I496" s="73" t="str">
        <f>"PROCESO &gt; "&amp;$E$3&amp;"  -  &lt; "&amp;$F$3</f>
        <v>PROCESO &gt; 30  -  &lt; 33,3</v>
      </c>
      <c r="J496" s="73" t="str">
        <f>"OPTIMO &gt;= "&amp;$F$3</f>
        <v>OPTIMO &gt;= 33,3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ABRIL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308</v>
      </c>
      <c r="D497" s="75">
        <f>SUM(D498:D506)</f>
        <v>28</v>
      </c>
      <c r="E497" s="75">
        <f>Config!$C$9</f>
        <v>33.333333333333336</v>
      </c>
      <c r="F497" s="76"/>
      <c r="G497" s="75">
        <f t="shared" ref="G497:G500" si="149">IFERROR(ROUND(D497*100/B497,2),0)</f>
        <v>3.06</v>
      </c>
      <c r="H497" s="77">
        <f t="shared" ref="H497:H506" si="150">IF(G497&lt;=$E$3,G497,"")</f>
        <v>3.06</v>
      </c>
      <c r="I497" s="77" t="str">
        <f t="shared" ref="I497:I506" si="151">IF(G497&gt;$E$3,IF(G497&lt;$F$3,G497,""),"")</f>
        <v/>
      </c>
      <c r="J497" s="75" t="str">
        <f t="shared" ref="J497:J506" si="152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33.333333333333336</v>
      </c>
      <c r="F498" s="81"/>
      <c r="G498" s="82">
        <f t="shared" si="149"/>
        <v>0</v>
      </c>
      <c r="H498" s="83">
        <f t="shared" si="150"/>
        <v>0</v>
      </c>
      <c r="I498" s="83" t="str">
        <f t="shared" si="151"/>
        <v/>
      </c>
      <c r="J498" s="84" t="str">
        <f t="shared" si="152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57</v>
      </c>
      <c r="D499" s="80">
        <f>ACUMULADO!$AX$44</f>
        <v>0</v>
      </c>
      <c r="E499" s="81">
        <f t="shared" ref="E499:E506" si="153">E498</f>
        <v>33.333333333333336</v>
      </c>
      <c r="F499" s="90"/>
      <c r="G499" s="86">
        <f t="shared" si="149"/>
        <v>0</v>
      </c>
      <c r="H499" s="87">
        <f t="shared" si="150"/>
        <v>0</v>
      </c>
      <c r="I499" s="87" t="str">
        <f t="shared" si="151"/>
        <v/>
      </c>
      <c r="J499" s="88" t="str">
        <f t="shared" si="152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37</v>
      </c>
      <c r="D500" s="80">
        <f>ACUMULADO!$AY$44</f>
        <v>0</v>
      </c>
      <c r="E500" s="81">
        <f t="shared" si="153"/>
        <v>33.333333333333336</v>
      </c>
      <c r="F500" s="90"/>
      <c r="G500" s="86">
        <f t="shared" si="149"/>
        <v>0</v>
      </c>
      <c r="H500" s="87">
        <f t="shared" si="150"/>
        <v>0</v>
      </c>
      <c r="I500" s="87" t="str">
        <f t="shared" si="151"/>
        <v/>
      </c>
      <c r="J500" s="88" t="str">
        <f t="shared" si="152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27</v>
      </c>
      <c r="D501" s="80">
        <f>ACUMULADO!$AZ$44</f>
        <v>0</v>
      </c>
      <c r="E501" s="81">
        <f t="shared" si="153"/>
        <v>33.333333333333336</v>
      </c>
      <c r="F501" s="90"/>
      <c r="G501" s="86">
        <f>IFERROR(ROUND(D501*100/B501,2),0)</f>
        <v>0</v>
      </c>
      <c r="H501" s="87">
        <f t="shared" si="150"/>
        <v>0</v>
      </c>
      <c r="I501" s="87" t="str">
        <f t="shared" si="151"/>
        <v/>
      </c>
      <c r="J501" s="88" t="str">
        <f t="shared" si="152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60</v>
      </c>
      <c r="D502" s="80">
        <f>ACUMULADO!$BA$44</f>
        <v>0</v>
      </c>
      <c r="E502" s="81">
        <f t="shared" si="153"/>
        <v>33.333333333333336</v>
      </c>
      <c r="F502" s="90"/>
      <c r="G502" s="86">
        <f t="shared" ref="G502" si="154">IFERROR(ROUND(D502*100/B502,2),0)</f>
        <v>0</v>
      </c>
      <c r="H502" s="87">
        <f t="shared" si="150"/>
        <v>0</v>
      </c>
      <c r="I502" s="87" t="str">
        <f t="shared" si="151"/>
        <v/>
      </c>
      <c r="J502" s="88" t="str">
        <f t="shared" si="152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49</v>
      </c>
      <c r="D503" s="80">
        <f>ACUMULADO!$BB$44</f>
        <v>0</v>
      </c>
      <c r="E503" s="81">
        <f t="shared" si="153"/>
        <v>33.333333333333336</v>
      </c>
      <c r="F503" s="90"/>
      <c r="G503" s="86">
        <f>IFERROR(ROUND(D503*100/B503,2),0)</f>
        <v>0</v>
      </c>
      <c r="H503" s="87">
        <f t="shared" si="150"/>
        <v>0</v>
      </c>
      <c r="I503" s="87" t="str">
        <f t="shared" si="151"/>
        <v/>
      </c>
      <c r="J503" s="88" t="str">
        <f t="shared" si="152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24</v>
      </c>
      <c r="D504" s="80">
        <f>ACUMULADO!$BC$44</f>
        <v>0</v>
      </c>
      <c r="E504" s="81">
        <f t="shared" si="153"/>
        <v>33.333333333333336</v>
      </c>
      <c r="F504" s="90"/>
      <c r="G504" s="86">
        <f>IFERROR(ROUND(D504*100/B504,2),0)</f>
        <v>0</v>
      </c>
      <c r="H504" s="87">
        <f t="shared" si="150"/>
        <v>0</v>
      </c>
      <c r="I504" s="87" t="str">
        <f t="shared" si="151"/>
        <v/>
      </c>
      <c r="J504" s="88" t="str">
        <f t="shared" si="152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27</v>
      </c>
      <c r="D505" s="80">
        <f>ACUMULADO!$BD$44</f>
        <v>28</v>
      </c>
      <c r="E505" s="81">
        <f t="shared" si="153"/>
        <v>33.333333333333336</v>
      </c>
      <c r="F505" s="90"/>
      <c r="G505" s="86">
        <f t="shared" ref="G505:G506" si="155">IFERROR(ROUND(D505*100/B505,2),0)</f>
        <v>35</v>
      </c>
      <c r="H505" s="87" t="str">
        <f t="shared" si="150"/>
        <v/>
      </c>
      <c r="I505" s="87" t="str">
        <f t="shared" si="151"/>
        <v/>
      </c>
      <c r="J505" s="88">
        <f t="shared" si="152"/>
        <v>35</v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27</v>
      </c>
      <c r="D506" s="80">
        <f>ACUMULADO!$BE$44</f>
        <v>0</v>
      </c>
      <c r="E506" s="81">
        <f t="shared" si="153"/>
        <v>33.333333333333336</v>
      </c>
      <c r="F506" s="90"/>
      <c r="G506" s="86">
        <f t="shared" si="155"/>
        <v>0</v>
      </c>
      <c r="H506" s="87">
        <f t="shared" si="150"/>
        <v>0</v>
      </c>
      <c r="I506" s="87" t="str">
        <f t="shared" si="151"/>
        <v/>
      </c>
      <c r="J506" s="88" t="str">
        <f t="shared" si="152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&lt;= "&amp;$E$3</f>
        <v>DEFICIENTE &lt;= 30</v>
      </c>
      <c r="I518" s="73" t="str">
        <f>"PROCESO &gt; "&amp;$E$3&amp;"  -  &lt; "&amp;$F$3</f>
        <v>PROCESO &gt; 30  -  &lt; 33,3</v>
      </c>
      <c r="J518" s="73" t="str">
        <f>"OPTIMO &gt;= "&amp;$F$3</f>
        <v>OPTIMO &gt;= 33,3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ABRIL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11</v>
      </c>
      <c r="D519" s="75">
        <f>SUM(D520:D528)</f>
        <v>4</v>
      </c>
      <c r="E519" s="75">
        <f>Config!$C$9</f>
        <v>33.333333333333336</v>
      </c>
      <c r="F519" s="76"/>
      <c r="G519" s="75">
        <f t="shared" ref="G519:G522" si="156">IFERROR(ROUND(D519*100/B519,2),0)</f>
        <v>15.38</v>
      </c>
      <c r="H519" s="77">
        <f t="shared" ref="H519:H528" si="157">IF(G519&lt;=$E$3,G519,"")</f>
        <v>15.38</v>
      </c>
      <c r="I519" s="77" t="str">
        <f t="shared" ref="I519:I528" si="158">IF(G519&gt;$E$3,IF(G519&lt;$F$3,G519,""),"")</f>
        <v/>
      </c>
      <c r="J519" s="75" t="str">
        <f t="shared" ref="J519:J528" si="159">IF(G519&gt;=$F$3,G519,"")</f>
        <v/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33.333333333333336</v>
      </c>
      <c r="F520" s="81"/>
      <c r="G520" s="82">
        <f t="shared" si="156"/>
        <v>0</v>
      </c>
      <c r="H520" s="83">
        <f t="shared" si="157"/>
        <v>0</v>
      </c>
      <c r="I520" s="83" t="str">
        <f t="shared" si="158"/>
        <v/>
      </c>
      <c r="J520" s="84" t="str">
        <f t="shared" si="159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4</v>
      </c>
      <c r="D521" s="80">
        <f>ACUMULADO!$AX$45</f>
        <v>0</v>
      </c>
      <c r="E521" s="81">
        <f t="shared" ref="E521:E528" si="160">E520</f>
        <v>33.333333333333336</v>
      </c>
      <c r="F521" s="90"/>
      <c r="G521" s="86">
        <f t="shared" si="156"/>
        <v>0</v>
      </c>
      <c r="H521" s="87">
        <f t="shared" si="157"/>
        <v>0</v>
      </c>
      <c r="I521" s="87" t="str">
        <f t="shared" si="158"/>
        <v/>
      </c>
      <c r="J521" s="88" t="str">
        <f t="shared" si="159"/>
        <v/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60"/>
        <v>33.333333333333336</v>
      </c>
      <c r="F522" s="90"/>
      <c r="G522" s="86">
        <f t="shared" si="156"/>
        <v>0</v>
      </c>
      <c r="H522" s="87">
        <f t="shared" si="157"/>
        <v>0</v>
      </c>
      <c r="I522" s="87" t="str">
        <f t="shared" si="158"/>
        <v/>
      </c>
      <c r="J522" s="88" t="str">
        <f t="shared" si="159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0</v>
      </c>
      <c r="E523" s="81">
        <f t="shared" si="160"/>
        <v>33.333333333333336</v>
      </c>
      <c r="F523" s="90"/>
      <c r="G523" s="86">
        <f>IFERROR(ROUND(D523*100/B523,2),0)</f>
        <v>0</v>
      </c>
      <c r="H523" s="87">
        <f t="shared" si="157"/>
        <v>0</v>
      </c>
      <c r="I523" s="87" t="str">
        <f t="shared" si="158"/>
        <v/>
      </c>
      <c r="J523" s="88" t="str">
        <f t="shared" si="159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4</v>
      </c>
      <c r="D524" s="80">
        <f>ACUMULADO!$BA$45</f>
        <v>0</v>
      </c>
      <c r="E524" s="81">
        <f t="shared" si="160"/>
        <v>33.333333333333336</v>
      </c>
      <c r="F524" s="90"/>
      <c r="G524" s="86">
        <f>IFERROR(ROUND(D524*100/B524,2),0)</f>
        <v>0</v>
      </c>
      <c r="H524" s="87">
        <f t="shared" si="157"/>
        <v>0</v>
      </c>
      <c r="I524" s="87" t="str">
        <f t="shared" si="158"/>
        <v/>
      </c>
      <c r="J524" s="88" t="str">
        <f t="shared" si="159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1</v>
      </c>
      <c r="D525" s="80">
        <f>ACUMULADO!$BB$45</f>
        <v>0</v>
      </c>
      <c r="E525" s="81">
        <f t="shared" si="160"/>
        <v>33.333333333333336</v>
      </c>
      <c r="F525" s="90"/>
      <c r="G525" s="86">
        <f>IFERROR(ROUND(D525*100/B525,2),0)</f>
        <v>0</v>
      </c>
      <c r="H525" s="87">
        <f t="shared" si="157"/>
        <v>0</v>
      </c>
      <c r="I525" s="87" t="str">
        <f t="shared" si="158"/>
        <v/>
      </c>
      <c r="J525" s="88" t="str">
        <f t="shared" si="159"/>
        <v/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1</v>
      </c>
      <c r="D526" s="80">
        <f>ACUMULADO!$BC$45</f>
        <v>4</v>
      </c>
      <c r="E526" s="81">
        <f t="shared" si="160"/>
        <v>33.333333333333336</v>
      </c>
      <c r="F526" s="90"/>
      <c r="G526" s="86">
        <f>IFERROR(ROUND(D526*100/B526,2),0)</f>
        <v>200</v>
      </c>
      <c r="H526" s="87" t="str">
        <f t="shared" si="157"/>
        <v/>
      </c>
      <c r="I526" s="87" t="str">
        <f t="shared" si="158"/>
        <v/>
      </c>
      <c r="J526" s="88">
        <f t="shared" si="159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1</v>
      </c>
      <c r="D527" s="80">
        <f>ACUMULADO!$BD$45</f>
        <v>0</v>
      </c>
      <c r="E527" s="81">
        <f t="shared" si="160"/>
        <v>33.333333333333336</v>
      </c>
      <c r="F527" s="90"/>
      <c r="G527" s="86">
        <f t="shared" ref="G527:G528" si="161">IFERROR(ROUND(D527*100/B527,2),0)</f>
        <v>0</v>
      </c>
      <c r="H527" s="87">
        <f t="shared" si="157"/>
        <v>0</v>
      </c>
      <c r="I527" s="87" t="str">
        <f t="shared" si="158"/>
        <v/>
      </c>
      <c r="J527" s="88" t="str">
        <f t="shared" si="159"/>
        <v/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60"/>
        <v>33.333333333333336</v>
      </c>
      <c r="F528" s="90"/>
      <c r="G528" s="86">
        <f t="shared" si="161"/>
        <v>0</v>
      </c>
      <c r="H528" s="87">
        <f t="shared" si="157"/>
        <v>0</v>
      </c>
      <c r="I528" s="87" t="str">
        <f t="shared" si="158"/>
        <v/>
      </c>
      <c r="J528" s="88" t="str">
        <f t="shared" si="159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&lt;= "&amp;$E$3</f>
        <v>DEFICIENTE &lt;= 30</v>
      </c>
      <c r="I537" s="73" t="str">
        <f>"PROCESO &gt; "&amp;$E$3&amp;"  -  &lt; "&amp;$F$3</f>
        <v>PROCESO &gt; 30  -  &lt; 33,3</v>
      </c>
      <c r="J537" s="73" t="str">
        <f>"OPTIMO &gt;= "&amp;$F$3</f>
        <v>OPTIMO &gt;= 33,3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ABRIL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72</v>
      </c>
      <c r="D538" s="75">
        <f>SUM(D539:D547)</f>
        <v>27</v>
      </c>
      <c r="E538" s="75">
        <f>Config!$C$9</f>
        <v>33.333333333333336</v>
      </c>
      <c r="F538" s="76"/>
      <c r="G538" s="75">
        <f t="shared" ref="G538:G543" si="162">IFERROR(ROUND(D538*100/B538,2),0)</f>
        <v>13.17</v>
      </c>
      <c r="H538" s="77">
        <f t="shared" ref="H538:H547" si="163">IF(G538&lt;=$E$3,G538,"")</f>
        <v>13.17</v>
      </c>
      <c r="I538" s="77" t="str">
        <f t="shared" ref="I538:I547" si="164">IF(G538&gt;$E$3,IF(G538&lt;$F$3,G538,""),"")</f>
        <v/>
      </c>
      <c r="J538" s="75" t="str">
        <f t="shared" ref="J538:J547" si="165">IF(G538&gt;=$F$3,G538,"")</f>
        <v/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33.333333333333336</v>
      </c>
      <c r="F539" s="81"/>
      <c r="G539" s="82">
        <f t="shared" si="162"/>
        <v>0</v>
      </c>
      <c r="H539" s="83">
        <f t="shared" si="163"/>
        <v>0</v>
      </c>
      <c r="I539" s="83" t="str">
        <f t="shared" si="164"/>
        <v/>
      </c>
      <c r="J539" s="84" t="str">
        <f t="shared" si="165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30</v>
      </c>
      <c r="D540" s="80">
        <f>ACUMULADO!$AX$46</f>
        <v>15</v>
      </c>
      <c r="E540" s="81">
        <f t="shared" ref="E540:E547" si="166">E539</f>
        <v>33.333333333333336</v>
      </c>
      <c r="F540" s="90"/>
      <c r="G540" s="86">
        <f t="shared" si="162"/>
        <v>16.850000000000001</v>
      </c>
      <c r="H540" s="87">
        <f t="shared" si="163"/>
        <v>16.850000000000001</v>
      </c>
      <c r="I540" s="87" t="str">
        <f t="shared" si="164"/>
        <v/>
      </c>
      <c r="J540" s="88" t="str">
        <f t="shared" si="165"/>
        <v/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3</v>
      </c>
      <c r="D541" s="80">
        <f>ACUMULADO!$AY$46</f>
        <v>0</v>
      </c>
      <c r="E541" s="81">
        <f t="shared" si="166"/>
        <v>33.333333333333336</v>
      </c>
      <c r="F541" s="90"/>
      <c r="G541" s="86">
        <f t="shared" si="162"/>
        <v>0</v>
      </c>
      <c r="H541" s="87">
        <f t="shared" si="163"/>
        <v>0</v>
      </c>
      <c r="I541" s="87" t="str">
        <f t="shared" si="164"/>
        <v/>
      </c>
      <c r="J541" s="88" t="str">
        <f t="shared" si="165"/>
        <v/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5</v>
      </c>
      <c r="D542" s="80">
        <f>ACUMULADO!$AZ$46</f>
        <v>0</v>
      </c>
      <c r="E542" s="81">
        <f t="shared" si="166"/>
        <v>33.333333333333336</v>
      </c>
      <c r="F542" s="90"/>
      <c r="G542" s="86">
        <f t="shared" si="162"/>
        <v>0</v>
      </c>
      <c r="H542" s="87">
        <f t="shared" si="163"/>
        <v>0</v>
      </c>
      <c r="I542" s="87" t="str">
        <f t="shared" si="164"/>
        <v/>
      </c>
      <c r="J542" s="88" t="str">
        <f t="shared" si="165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14</v>
      </c>
      <c r="D543" s="80">
        <f>ACUMULADO!$BA$46</f>
        <v>0</v>
      </c>
      <c r="E543" s="81">
        <f t="shared" si="166"/>
        <v>33.333333333333336</v>
      </c>
      <c r="F543" s="90"/>
      <c r="G543" s="86">
        <f t="shared" si="162"/>
        <v>0</v>
      </c>
      <c r="H543" s="87">
        <f t="shared" si="163"/>
        <v>0</v>
      </c>
      <c r="I543" s="87" t="str">
        <f t="shared" si="164"/>
        <v/>
      </c>
      <c r="J543" s="88" t="str">
        <f t="shared" si="165"/>
        <v/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7</v>
      </c>
      <c r="D544" s="80">
        <f>ACUMULADO!$BB$46</f>
        <v>11</v>
      </c>
      <c r="E544" s="81">
        <f t="shared" si="166"/>
        <v>33.333333333333336</v>
      </c>
      <c r="F544" s="90"/>
      <c r="G544" s="86">
        <f>IFERROR(ROUND(D544*100/B544,2),0)</f>
        <v>55</v>
      </c>
      <c r="H544" s="87" t="str">
        <f t="shared" si="163"/>
        <v/>
      </c>
      <c r="I544" s="87" t="str">
        <f t="shared" si="164"/>
        <v/>
      </c>
      <c r="J544" s="88">
        <f t="shared" si="165"/>
        <v>55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5</v>
      </c>
      <c r="D545" s="80">
        <f>ACUMULADO!$BC$46</f>
        <v>0</v>
      </c>
      <c r="E545" s="81">
        <f t="shared" si="166"/>
        <v>33.333333333333336</v>
      </c>
      <c r="F545" s="90"/>
      <c r="G545" s="86">
        <f>IFERROR(ROUND(D545*100/B545,2),0)</f>
        <v>0</v>
      </c>
      <c r="H545" s="87">
        <f t="shared" si="163"/>
        <v>0</v>
      </c>
      <c r="I545" s="87" t="str">
        <f t="shared" si="164"/>
        <v/>
      </c>
      <c r="J545" s="88" t="str">
        <f t="shared" si="165"/>
        <v/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4</v>
      </c>
      <c r="D546" s="80">
        <f>ACUMULADO!$BD$46</f>
        <v>1</v>
      </c>
      <c r="E546" s="81">
        <f t="shared" si="166"/>
        <v>33.333333333333336</v>
      </c>
      <c r="F546" s="90"/>
      <c r="G546" s="86">
        <f t="shared" ref="G546:G547" si="167">IFERROR(ROUND(D546*100/B546,2),0)</f>
        <v>10</v>
      </c>
      <c r="H546" s="87">
        <f t="shared" si="163"/>
        <v>10</v>
      </c>
      <c r="I546" s="87" t="str">
        <f t="shared" si="164"/>
        <v/>
      </c>
      <c r="J546" s="88" t="str">
        <f t="shared" si="165"/>
        <v/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4</v>
      </c>
      <c r="D547" s="80">
        <f>ACUMULADO!$BE$46</f>
        <v>0</v>
      </c>
      <c r="E547" s="81">
        <f t="shared" si="166"/>
        <v>33.333333333333336</v>
      </c>
      <c r="F547" s="90"/>
      <c r="G547" s="86">
        <f t="shared" si="167"/>
        <v>0</v>
      </c>
      <c r="H547" s="87">
        <f t="shared" si="163"/>
        <v>0</v>
      </c>
      <c r="I547" s="87" t="str">
        <f t="shared" si="164"/>
        <v/>
      </c>
      <c r="J547" s="88" t="str">
        <f t="shared" si="165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ABRIL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&lt;= "&amp;$E$3</f>
        <v>DEFICIENTE &lt;= 30</v>
      </c>
      <c r="I558" s="73" t="str">
        <f>"PROCESO &gt; "&amp;$E$3&amp;"  -  &lt; "&amp;$F$3</f>
        <v>PROCESO &gt; 30  -  &lt; 33,3</v>
      </c>
      <c r="J558" s="73" t="str">
        <f>"OPTIMO &gt;= "&amp;$F$3</f>
        <v>OPTIMO &gt;= 33,3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2704</v>
      </c>
      <c r="D559" s="75">
        <f>SUM(D560:D568)</f>
        <v>544</v>
      </c>
      <c r="E559" s="75">
        <f>Config!$C$9</f>
        <v>33.333333333333336</v>
      </c>
      <c r="F559" s="76"/>
      <c r="G559" s="75">
        <f t="shared" ref="G559:G564" si="168">IFERROR(ROUND(D559*100/B559,2),0)</f>
        <v>6.71</v>
      </c>
      <c r="H559" s="77">
        <f t="shared" ref="H559:H568" si="169">IF(G559&lt;=$E$3,G559,"")</f>
        <v>6.71</v>
      </c>
      <c r="I559" s="77" t="str">
        <f t="shared" ref="I559:I568" si="170">IF(G559&gt;$E$3,IF(G559&lt;$F$3,G559,""),"")</f>
        <v/>
      </c>
      <c r="J559" s="75" t="str">
        <f t="shared" ref="J559:J568" si="171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33.333333333333336</v>
      </c>
      <c r="F560" s="81"/>
      <c r="G560" s="82">
        <f t="shared" si="168"/>
        <v>0</v>
      </c>
      <c r="H560" s="83">
        <f t="shared" si="169"/>
        <v>0</v>
      </c>
      <c r="I560" s="83" t="str">
        <f t="shared" si="170"/>
        <v/>
      </c>
      <c r="J560" s="84" t="str">
        <f t="shared" si="171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1237</v>
      </c>
      <c r="D561" s="80">
        <f>ACUMULADO!$AX$47</f>
        <v>0</v>
      </c>
      <c r="E561" s="81">
        <f t="shared" ref="E561:E568" si="172">E560</f>
        <v>33.333333333333336</v>
      </c>
      <c r="F561" s="90"/>
      <c r="G561" s="86">
        <f t="shared" si="168"/>
        <v>0</v>
      </c>
      <c r="H561" s="87">
        <f t="shared" si="169"/>
        <v>0</v>
      </c>
      <c r="I561" s="87" t="str">
        <f t="shared" si="170"/>
        <v/>
      </c>
      <c r="J561" s="88" t="str">
        <f t="shared" si="171"/>
        <v/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82</v>
      </c>
      <c r="D562" s="80">
        <f>ACUMULADO!$AY$47</f>
        <v>32</v>
      </c>
      <c r="E562" s="81">
        <f t="shared" si="172"/>
        <v>33.333333333333336</v>
      </c>
      <c r="F562" s="90"/>
      <c r="G562" s="86">
        <f t="shared" si="168"/>
        <v>13.01</v>
      </c>
      <c r="H562" s="87">
        <f t="shared" si="169"/>
        <v>13.01</v>
      </c>
      <c r="I562" s="87" t="str">
        <f t="shared" si="170"/>
        <v/>
      </c>
      <c r="J562" s="88" t="str">
        <f t="shared" si="171"/>
        <v/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136</v>
      </c>
      <c r="D563" s="80">
        <f>ACUMULADO!$AZ$47</f>
        <v>61</v>
      </c>
      <c r="E563" s="81">
        <f t="shared" si="172"/>
        <v>33.333333333333336</v>
      </c>
      <c r="F563" s="90"/>
      <c r="G563" s="86">
        <f t="shared" si="168"/>
        <v>14.95</v>
      </c>
      <c r="H563" s="87">
        <f t="shared" si="169"/>
        <v>14.95</v>
      </c>
      <c r="I563" s="87" t="str">
        <f t="shared" si="170"/>
        <v/>
      </c>
      <c r="J563" s="88" t="str">
        <f t="shared" si="171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567</v>
      </c>
      <c r="D564" s="80">
        <f>ACUMULADO!$BA$47</f>
        <v>0</v>
      </c>
      <c r="E564" s="81">
        <f t="shared" si="172"/>
        <v>33.333333333333336</v>
      </c>
      <c r="F564" s="90"/>
      <c r="G564" s="86">
        <f t="shared" si="168"/>
        <v>0</v>
      </c>
      <c r="H564" s="87">
        <f t="shared" si="169"/>
        <v>0</v>
      </c>
      <c r="I564" s="87" t="str">
        <f t="shared" si="170"/>
        <v/>
      </c>
      <c r="J564" s="88" t="str">
        <f t="shared" si="171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296</v>
      </c>
      <c r="D565" s="80">
        <f>ACUMULADO!$BB$47</f>
        <v>95</v>
      </c>
      <c r="E565" s="81">
        <f t="shared" si="172"/>
        <v>33.333333333333336</v>
      </c>
      <c r="F565" s="90"/>
      <c r="G565" s="86">
        <f>IFERROR(ROUND(D565*100/B565,2),0)</f>
        <v>10.72</v>
      </c>
      <c r="H565" s="87">
        <f t="shared" si="169"/>
        <v>10.72</v>
      </c>
      <c r="I565" s="87" t="str">
        <f t="shared" si="170"/>
        <v/>
      </c>
      <c r="J565" s="88" t="str">
        <f t="shared" si="171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223</v>
      </c>
      <c r="D566" s="80">
        <f>ACUMULADO!$BC$47</f>
        <v>356</v>
      </c>
      <c r="E566" s="81">
        <f t="shared" si="172"/>
        <v>33.333333333333336</v>
      </c>
      <c r="F566" s="90"/>
      <c r="G566" s="86">
        <f>IFERROR(ROUND(D566*100/B566,2),0)</f>
        <v>53.37</v>
      </c>
      <c r="H566" s="87" t="str">
        <f t="shared" si="169"/>
        <v/>
      </c>
      <c r="I566" s="87" t="str">
        <f t="shared" si="170"/>
        <v/>
      </c>
      <c r="J566" s="88">
        <f t="shared" si="171"/>
        <v>53.37</v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56</v>
      </c>
      <c r="D567" s="80">
        <f>ACUMULADO!$BD$47</f>
        <v>0</v>
      </c>
      <c r="E567" s="81">
        <f t="shared" si="172"/>
        <v>33.333333333333336</v>
      </c>
      <c r="F567" s="90"/>
      <c r="G567" s="86">
        <f t="shared" ref="G567:G568" si="173">IFERROR(ROUND(D567*100/B567,2),0)</f>
        <v>0</v>
      </c>
      <c r="H567" s="87">
        <f t="shared" si="169"/>
        <v>0</v>
      </c>
      <c r="I567" s="87" t="str">
        <f t="shared" si="170"/>
        <v/>
      </c>
      <c r="J567" s="88" t="str">
        <f t="shared" si="171"/>
        <v/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107</v>
      </c>
      <c r="D568" s="80">
        <f>ACUMULADO!$BE$47</f>
        <v>0</v>
      </c>
      <c r="E568" s="81">
        <f t="shared" si="172"/>
        <v>33.333333333333336</v>
      </c>
      <c r="F568" s="90"/>
      <c r="G568" s="86">
        <f t="shared" si="173"/>
        <v>0</v>
      </c>
      <c r="H568" s="87">
        <f t="shared" si="169"/>
        <v>0</v>
      </c>
      <c r="I568" s="87" t="str">
        <f t="shared" si="170"/>
        <v/>
      </c>
      <c r="J568" s="88" t="str">
        <f t="shared" si="171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ABRIL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&lt;= "&amp;$E$3</f>
        <v>DEFICIENTE &lt;= 30</v>
      </c>
      <c r="I579" s="73" t="str">
        <f>"PROCESO &gt; "&amp;$E$3&amp;"  -  &lt; "&amp;$F$3</f>
        <v>PROCESO &gt; 30  -  &lt; 33,3</v>
      </c>
      <c r="J579" s="73" t="str">
        <f>"OPTIMO &gt;= "&amp;$F$3</f>
        <v>OPTIMO &gt;= 33,3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721</v>
      </c>
      <c r="D580" s="75">
        <f>SUM(D581:D589)</f>
        <v>10</v>
      </c>
      <c r="E580" s="75">
        <f>Config!$C$9</f>
        <v>33.333333333333336</v>
      </c>
      <c r="F580" s="76"/>
      <c r="G580" s="75">
        <f t="shared" ref="G580:G585" si="174">IFERROR(ROUND(D580*100/B580,2),0)</f>
        <v>0.46</v>
      </c>
      <c r="H580" s="77">
        <f t="shared" ref="H580:H589" si="175">IF(G580&lt;=$E$3,G580,"")</f>
        <v>0.46</v>
      </c>
      <c r="I580" s="77" t="str">
        <f t="shared" ref="I580:I589" si="176">IF(G580&gt;$E$3,IF(G580&lt;$F$3,G580,""),"")</f>
        <v/>
      </c>
      <c r="J580" s="75" t="str">
        <f t="shared" ref="J580:J589" si="177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33.333333333333336</v>
      </c>
      <c r="F581" s="81"/>
      <c r="G581" s="82">
        <f t="shared" si="174"/>
        <v>0</v>
      </c>
      <c r="H581" s="83">
        <f t="shared" si="175"/>
        <v>0</v>
      </c>
      <c r="I581" s="83" t="str">
        <f t="shared" si="176"/>
        <v/>
      </c>
      <c r="J581" s="84" t="str">
        <f t="shared" si="177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323</v>
      </c>
      <c r="D582" s="80">
        <f>ACUMULADO!$AX$48</f>
        <v>0</v>
      </c>
      <c r="E582" s="81">
        <f t="shared" ref="E582:E589" si="178">E581</f>
        <v>33.333333333333336</v>
      </c>
      <c r="F582" s="90"/>
      <c r="G582" s="86">
        <f t="shared" si="174"/>
        <v>0</v>
      </c>
      <c r="H582" s="87">
        <f t="shared" si="175"/>
        <v>0</v>
      </c>
      <c r="I582" s="87" t="str">
        <f t="shared" si="176"/>
        <v/>
      </c>
      <c r="J582" s="88" t="str">
        <f t="shared" si="177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33</v>
      </c>
      <c r="D583" s="80">
        <f>ACUMULADO!$AY$48</f>
        <v>0</v>
      </c>
      <c r="E583" s="81">
        <f t="shared" si="178"/>
        <v>33.333333333333336</v>
      </c>
      <c r="F583" s="90"/>
      <c r="G583" s="86">
        <f t="shared" si="174"/>
        <v>0</v>
      </c>
      <c r="H583" s="87">
        <f t="shared" si="175"/>
        <v>0</v>
      </c>
      <c r="I583" s="87" t="str">
        <f t="shared" si="176"/>
        <v/>
      </c>
      <c r="J583" s="88" t="str">
        <f t="shared" si="177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25</v>
      </c>
      <c r="D584" s="80">
        <f>ACUMULADO!$AZ$48</f>
        <v>0</v>
      </c>
      <c r="E584" s="81">
        <f t="shared" si="178"/>
        <v>33.333333333333336</v>
      </c>
      <c r="F584" s="90"/>
      <c r="G584" s="86">
        <f t="shared" si="174"/>
        <v>0</v>
      </c>
      <c r="H584" s="87">
        <f t="shared" si="175"/>
        <v>0</v>
      </c>
      <c r="I584" s="87" t="str">
        <f t="shared" si="176"/>
        <v/>
      </c>
      <c r="J584" s="88" t="str">
        <f t="shared" si="177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156</v>
      </c>
      <c r="D585" s="80">
        <f>ACUMULADO!$BA$48</f>
        <v>0</v>
      </c>
      <c r="E585" s="81">
        <f t="shared" si="178"/>
        <v>33.333333333333336</v>
      </c>
      <c r="F585" s="90"/>
      <c r="G585" s="86">
        <f t="shared" si="174"/>
        <v>0</v>
      </c>
      <c r="H585" s="87">
        <f t="shared" si="175"/>
        <v>0</v>
      </c>
      <c r="I585" s="87" t="str">
        <f t="shared" si="176"/>
        <v/>
      </c>
      <c r="J585" s="88" t="str">
        <f t="shared" si="177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65</v>
      </c>
      <c r="D586" s="80">
        <f>ACUMULADO!$BB$48</f>
        <v>0</v>
      </c>
      <c r="E586" s="81">
        <f t="shared" si="178"/>
        <v>33.333333333333336</v>
      </c>
      <c r="F586" s="90"/>
      <c r="G586" s="86">
        <f>IFERROR(ROUND(D586*100/B586,2),0)</f>
        <v>0</v>
      </c>
      <c r="H586" s="87">
        <f t="shared" si="175"/>
        <v>0</v>
      </c>
      <c r="I586" s="87" t="str">
        <f t="shared" si="176"/>
        <v/>
      </c>
      <c r="J586" s="88" t="str">
        <f t="shared" si="177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46</v>
      </c>
      <c r="D587" s="80">
        <f>ACUMULADO!$BC$48</f>
        <v>0</v>
      </c>
      <c r="E587" s="81">
        <f t="shared" si="178"/>
        <v>33.333333333333336</v>
      </c>
      <c r="F587" s="90"/>
      <c r="G587" s="86">
        <f>IFERROR(ROUND(D587*100/B587,2),0)</f>
        <v>0</v>
      </c>
      <c r="H587" s="87">
        <f t="shared" si="175"/>
        <v>0</v>
      </c>
      <c r="I587" s="87" t="str">
        <f t="shared" si="176"/>
        <v/>
      </c>
      <c r="J587" s="88" t="str">
        <f t="shared" si="177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36</v>
      </c>
      <c r="D588" s="80">
        <f>ACUMULADO!$BD$48</f>
        <v>10</v>
      </c>
      <c r="E588" s="81">
        <f t="shared" si="178"/>
        <v>33.333333333333336</v>
      </c>
      <c r="F588" s="90"/>
      <c r="G588" s="86">
        <f t="shared" ref="G588:G589" si="179">IFERROR(ROUND(D588*100/B588,2),0)</f>
        <v>9.26</v>
      </c>
      <c r="H588" s="87">
        <f t="shared" si="175"/>
        <v>9.26</v>
      </c>
      <c r="I588" s="87" t="str">
        <f t="shared" si="176"/>
        <v/>
      </c>
      <c r="J588" s="88" t="str">
        <f t="shared" si="177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37</v>
      </c>
      <c r="D589" s="80">
        <f>ACUMULADO!$BE$48</f>
        <v>0</v>
      </c>
      <c r="E589" s="81">
        <f t="shared" si="178"/>
        <v>33.333333333333336</v>
      </c>
      <c r="F589" s="90"/>
      <c r="G589" s="86">
        <f t="shared" si="179"/>
        <v>0</v>
      </c>
      <c r="H589" s="87">
        <f t="shared" si="175"/>
        <v>0</v>
      </c>
      <c r="I589" s="87" t="str">
        <f t="shared" si="176"/>
        <v/>
      </c>
      <c r="J589" s="88" t="str">
        <f t="shared" si="177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&lt;= "&amp;$E$3</f>
        <v>DEFICIENTE &lt;= 30</v>
      </c>
      <c r="I599" s="73" t="str">
        <f>"PROCESO &gt; "&amp;$E$3&amp;"  -  &lt; "&amp;$F$3</f>
        <v>PROCESO &gt; 30  -  &lt; 33,3</v>
      </c>
      <c r="J599" s="73" t="str">
        <f>"OPTIMO &gt;= "&amp;$F$3</f>
        <v>OPTIMO &gt;= 33,3</v>
      </c>
      <c r="T599" s="8"/>
      <c r="V599" s="89" t="str">
        <f>$V$1&amp;"  "&amp;V598&amp;"  "&amp;$V$3&amp;"  "&amp;$V$2</f>
        <v>RED. MOYOBAMBA:  PAREJAS CON CONSEJERÍA EN LA PROMOCIÓN DE UNA CONVIVENCIA SALUDABLE  - POR MICROREDES :   ENERO - ABRIL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421</v>
      </c>
      <c r="D600" s="75">
        <f>SUM(D601:D609)</f>
        <v>0</v>
      </c>
      <c r="E600" s="75">
        <f>Config!$C$9</f>
        <v>33.333333333333336</v>
      </c>
      <c r="F600" s="76"/>
      <c r="G600" s="75">
        <f t="shared" ref="G600:G605" si="180">IFERROR(ROUND(D600*100/B600,2),0)</f>
        <v>0</v>
      </c>
      <c r="H600" s="77">
        <f t="shared" ref="H600:H609" si="181">IF(G600&lt;=$E$3,G600,"")</f>
        <v>0</v>
      </c>
      <c r="I600" s="77" t="str">
        <f t="shared" ref="I600:I609" si="182">IF(G600&gt;$E$3,IF(G600&lt;$F$3,G600,""),"")</f>
        <v/>
      </c>
      <c r="J600" s="75" t="str">
        <f t="shared" ref="J600:J609" si="183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33.333333333333336</v>
      </c>
      <c r="F601" s="81"/>
      <c r="G601" s="82">
        <f t="shared" si="180"/>
        <v>0</v>
      </c>
      <c r="H601" s="83">
        <f t="shared" si="181"/>
        <v>0</v>
      </c>
      <c r="I601" s="83" t="str">
        <f t="shared" si="182"/>
        <v/>
      </c>
      <c r="J601" s="84" t="str">
        <f t="shared" si="183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176</v>
      </c>
      <c r="D602" s="80">
        <f>ACUMULADO!$AX$49</f>
        <v>0</v>
      </c>
      <c r="E602" s="81">
        <f t="shared" ref="E602:E609" si="184">E601</f>
        <v>33.333333333333336</v>
      </c>
      <c r="F602" s="90"/>
      <c r="G602" s="86">
        <f t="shared" si="180"/>
        <v>0</v>
      </c>
      <c r="H602" s="87">
        <f t="shared" si="181"/>
        <v>0</v>
      </c>
      <c r="I602" s="87" t="str">
        <f t="shared" si="182"/>
        <v/>
      </c>
      <c r="J602" s="88" t="str">
        <f t="shared" si="183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22</v>
      </c>
      <c r="D603" s="80">
        <f>ACUMULADO!$AY$49</f>
        <v>0</v>
      </c>
      <c r="E603" s="81">
        <f t="shared" si="184"/>
        <v>33.333333333333336</v>
      </c>
      <c r="F603" s="90"/>
      <c r="G603" s="86">
        <f t="shared" si="180"/>
        <v>0</v>
      </c>
      <c r="H603" s="87">
        <f t="shared" si="181"/>
        <v>0</v>
      </c>
      <c r="I603" s="87" t="str">
        <f t="shared" si="182"/>
        <v/>
      </c>
      <c r="J603" s="88" t="str">
        <f t="shared" si="183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17</v>
      </c>
      <c r="D604" s="80">
        <f>ACUMULADO!$AZ$49</f>
        <v>0</v>
      </c>
      <c r="E604" s="81">
        <f t="shared" si="184"/>
        <v>33.333333333333336</v>
      </c>
      <c r="F604" s="90"/>
      <c r="G604" s="86">
        <f t="shared" si="180"/>
        <v>0</v>
      </c>
      <c r="H604" s="87">
        <f t="shared" si="181"/>
        <v>0</v>
      </c>
      <c r="I604" s="87" t="str">
        <f t="shared" si="182"/>
        <v/>
      </c>
      <c r="J604" s="88" t="str">
        <f t="shared" si="183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89</v>
      </c>
      <c r="D605" s="80">
        <f>ACUMULADO!$BA$49</f>
        <v>0</v>
      </c>
      <c r="E605" s="81">
        <f t="shared" si="184"/>
        <v>33.333333333333336</v>
      </c>
      <c r="F605" s="90"/>
      <c r="G605" s="86">
        <f t="shared" si="180"/>
        <v>0</v>
      </c>
      <c r="H605" s="87">
        <f t="shared" si="181"/>
        <v>0</v>
      </c>
      <c r="I605" s="87" t="str">
        <f t="shared" si="182"/>
        <v/>
      </c>
      <c r="J605" s="88" t="str">
        <f t="shared" si="183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27</v>
      </c>
      <c r="D606" s="80">
        <f>ACUMULADO!$BB$49</f>
        <v>0</v>
      </c>
      <c r="E606" s="81">
        <f t="shared" si="184"/>
        <v>33.333333333333336</v>
      </c>
      <c r="F606" s="90"/>
      <c r="G606" s="86">
        <f>IFERROR(ROUND(D606*100/B606,2),0)</f>
        <v>0</v>
      </c>
      <c r="H606" s="87">
        <f t="shared" si="181"/>
        <v>0</v>
      </c>
      <c r="I606" s="87" t="str">
        <f t="shared" si="182"/>
        <v/>
      </c>
      <c r="J606" s="88" t="str">
        <f t="shared" si="183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36</v>
      </c>
      <c r="D607" s="80">
        <f>ACUMULADO!$BC$49</f>
        <v>0</v>
      </c>
      <c r="E607" s="81">
        <f t="shared" si="184"/>
        <v>33.333333333333336</v>
      </c>
      <c r="F607" s="90"/>
      <c r="G607" s="86">
        <f>IFERROR(ROUND(D607*100/B607,2),0)</f>
        <v>0</v>
      </c>
      <c r="H607" s="87">
        <f t="shared" si="181"/>
        <v>0</v>
      </c>
      <c r="I607" s="87" t="str">
        <f t="shared" si="182"/>
        <v/>
      </c>
      <c r="J607" s="88" t="str">
        <f t="shared" si="183"/>
        <v/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24</v>
      </c>
      <c r="D608" s="80">
        <f>ACUMULADO!$BD$49</f>
        <v>0</v>
      </c>
      <c r="E608" s="81">
        <f t="shared" si="184"/>
        <v>33.333333333333336</v>
      </c>
      <c r="F608" s="90"/>
      <c r="G608" s="86">
        <f t="shared" ref="G608:G609" si="185">IFERROR(ROUND(D608*100/B608,2),0)</f>
        <v>0</v>
      </c>
      <c r="H608" s="87">
        <f t="shared" si="181"/>
        <v>0</v>
      </c>
      <c r="I608" s="87" t="str">
        <f t="shared" si="182"/>
        <v/>
      </c>
      <c r="J608" s="88" t="str">
        <f t="shared" si="183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30</v>
      </c>
      <c r="D609" s="80">
        <f>ACUMULADO!$BE$49</f>
        <v>0</v>
      </c>
      <c r="E609" s="81">
        <f t="shared" si="184"/>
        <v>33.333333333333336</v>
      </c>
      <c r="F609" s="90"/>
      <c r="G609" s="86">
        <f t="shared" si="185"/>
        <v>0</v>
      </c>
      <c r="H609" s="87">
        <f t="shared" si="181"/>
        <v>0</v>
      </c>
      <c r="I609" s="87" t="str">
        <f t="shared" si="182"/>
        <v/>
      </c>
      <c r="J609" s="88" t="str">
        <f t="shared" si="183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&lt;= "&amp;$E$3</f>
        <v>DEFICIENTE &lt;= 30</v>
      </c>
      <c r="I619" s="73" t="str">
        <f>"PROCESO &gt; "&amp;$E$3&amp;"  -  &lt; "&amp;$F$3</f>
        <v>PROCESO &gt; 30  -  &lt; 33,3</v>
      </c>
      <c r="J619" s="73" t="str">
        <f>"OPTIMO &gt;= "&amp;$F$3</f>
        <v>OPTIMO &gt;= 33,3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ABRIL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30</v>
      </c>
      <c r="C620" s="75">
        <f>SUM(C621:C629)</f>
        <v>12</v>
      </c>
      <c r="D620" s="75">
        <f>SUM(D621:D629)</f>
        <v>1</v>
      </c>
      <c r="E620" s="75">
        <f>Config!$C$9</f>
        <v>33.333333333333336</v>
      </c>
      <c r="F620" s="76"/>
      <c r="G620" s="75">
        <f t="shared" ref="G620:G623" si="186">IFERROR(ROUND(D620*100/B620,2),0)</f>
        <v>3.33</v>
      </c>
      <c r="H620" s="77">
        <f t="shared" ref="H620:H629" si="187">IF(G620&lt;=$E$3,G620,"")</f>
        <v>3.33</v>
      </c>
      <c r="I620" s="77" t="str">
        <f t="shared" ref="I620:I629" si="188">IF(G620&gt;$E$3,IF(G620&lt;$F$3,G620,""),"")</f>
        <v/>
      </c>
      <c r="J620" s="75" t="str">
        <f t="shared" ref="J620:J629" si="189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33.333333333333336</v>
      </c>
      <c r="F621" s="81"/>
      <c r="G621" s="82">
        <f t="shared" si="186"/>
        <v>0</v>
      </c>
      <c r="H621" s="83">
        <f t="shared" si="187"/>
        <v>0</v>
      </c>
      <c r="I621" s="83" t="str">
        <f t="shared" si="188"/>
        <v/>
      </c>
      <c r="J621" s="84" t="str">
        <f t="shared" si="189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2</v>
      </c>
      <c r="D622" s="80">
        <f>ACUMULADO!$AX$50</f>
        <v>0</v>
      </c>
      <c r="E622" s="81">
        <f t="shared" ref="E622:E629" si="190">E621</f>
        <v>33.333333333333336</v>
      </c>
      <c r="F622" s="90"/>
      <c r="G622" s="86">
        <f t="shared" si="186"/>
        <v>0</v>
      </c>
      <c r="H622" s="87">
        <f t="shared" si="187"/>
        <v>0</v>
      </c>
      <c r="I622" s="87" t="str">
        <f t="shared" si="188"/>
        <v/>
      </c>
      <c r="J622" s="88" t="str">
        <f t="shared" si="189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2</v>
      </c>
      <c r="D623" s="80">
        <f>ACUMULADO!$AY$50</f>
        <v>0</v>
      </c>
      <c r="E623" s="81">
        <f t="shared" si="190"/>
        <v>33.333333333333336</v>
      </c>
      <c r="F623" s="90"/>
      <c r="G623" s="86">
        <f t="shared" si="186"/>
        <v>0</v>
      </c>
      <c r="H623" s="87">
        <f t="shared" si="187"/>
        <v>0</v>
      </c>
      <c r="I623" s="87" t="str">
        <f t="shared" si="188"/>
        <v/>
      </c>
      <c r="J623" s="88" t="str">
        <f t="shared" si="189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1</v>
      </c>
      <c r="D624" s="80">
        <f>ACUMULADO!$AZ$50</f>
        <v>0</v>
      </c>
      <c r="E624" s="81">
        <f t="shared" si="190"/>
        <v>33.333333333333336</v>
      </c>
      <c r="F624" s="90"/>
      <c r="G624" s="86">
        <f>IFERROR(ROUND(D624*100/B624,2),0)</f>
        <v>0</v>
      </c>
      <c r="H624" s="87">
        <f t="shared" si="187"/>
        <v>0</v>
      </c>
      <c r="I624" s="87" t="str">
        <f t="shared" si="188"/>
        <v/>
      </c>
      <c r="J624" s="88" t="str">
        <f t="shared" si="189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2</v>
      </c>
      <c r="D625" s="80">
        <f>ACUMULADO!$BA$50</f>
        <v>0</v>
      </c>
      <c r="E625" s="81">
        <f t="shared" si="190"/>
        <v>33.333333333333336</v>
      </c>
      <c r="F625" s="90"/>
      <c r="G625" s="86">
        <f>IFERROR(ROUND(D625*100/B625,2),0)</f>
        <v>0</v>
      </c>
      <c r="H625" s="87">
        <f t="shared" si="187"/>
        <v>0</v>
      </c>
      <c r="I625" s="87" t="str">
        <f t="shared" si="188"/>
        <v/>
      </c>
      <c r="J625" s="88" t="str">
        <f t="shared" si="189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2</v>
      </c>
      <c r="D626" s="80">
        <f>ACUMULADO!$BB$50</f>
        <v>0</v>
      </c>
      <c r="E626" s="81">
        <f t="shared" si="190"/>
        <v>33.333333333333336</v>
      </c>
      <c r="F626" s="90"/>
      <c r="G626" s="86">
        <f>IFERROR(ROUND(D626*100/B626,2),0)</f>
        <v>0</v>
      </c>
      <c r="H626" s="87">
        <f t="shared" si="187"/>
        <v>0</v>
      </c>
      <c r="I626" s="87" t="str">
        <f t="shared" si="188"/>
        <v/>
      </c>
      <c r="J626" s="88" t="str">
        <f t="shared" si="189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1</v>
      </c>
      <c r="D627" s="80">
        <f>ACUMULADO!$BC$50</f>
        <v>0</v>
      </c>
      <c r="E627" s="81">
        <f t="shared" si="190"/>
        <v>33.333333333333336</v>
      </c>
      <c r="F627" s="90"/>
      <c r="G627" s="86">
        <f>IFERROR(ROUND(D627*100/B627,2),0)</f>
        <v>0</v>
      </c>
      <c r="H627" s="87">
        <f t="shared" si="187"/>
        <v>0</v>
      </c>
      <c r="I627" s="87" t="str">
        <f t="shared" si="188"/>
        <v/>
      </c>
      <c r="J627" s="88" t="str">
        <f t="shared" si="189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2</v>
      </c>
      <c r="C628" s="61">
        <f>ROUNDUP((B628/12)*Config!$C$6,0)</f>
        <v>1</v>
      </c>
      <c r="D628" s="80">
        <f>ACUMULADO!$BD$50</f>
        <v>1</v>
      </c>
      <c r="E628" s="81">
        <f t="shared" si="190"/>
        <v>33.333333333333336</v>
      </c>
      <c r="F628" s="90"/>
      <c r="G628" s="86">
        <f t="shared" ref="G628:G629" si="191">IFERROR(ROUND(D628*100/B628,2),0)</f>
        <v>50</v>
      </c>
      <c r="H628" s="87" t="str">
        <f t="shared" si="187"/>
        <v/>
      </c>
      <c r="I628" s="87" t="str">
        <f t="shared" si="188"/>
        <v/>
      </c>
      <c r="J628" s="88">
        <f t="shared" si="189"/>
        <v>50</v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1</v>
      </c>
      <c r="D629" s="80">
        <f>ACUMULADO!$BE$50</f>
        <v>0</v>
      </c>
      <c r="E629" s="81">
        <f t="shared" si="190"/>
        <v>33.333333333333336</v>
      </c>
      <c r="F629" s="90"/>
      <c r="G629" s="86">
        <f t="shared" si="191"/>
        <v>0</v>
      </c>
      <c r="H629" s="87">
        <f t="shared" si="187"/>
        <v>0</v>
      </c>
      <c r="I629" s="87" t="str">
        <f t="shared" si="188"/>
        <v/>
      </c>
      <c r="J629" s="88" t="str">
        <f t="shared" si="189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&lt;= "&amp;$E$3</f>
        <v>DEFICIENTE &lt;= 30</v>
      </c>
      <c r="I641" s="73" t="str">
        <f>"PROCESO &gt; "&amp;$E$3&amp;"  -  &lt; "&amp;$F$3</f>
        <v>PROCESO &gt; 30  -  &lt; 33,3</v>
      </c>
      <c r="J641" s="73" t="str">
        <f>"OPTIMO &gt;= "&amp;$F$3</f>
        <v>OPTIMO &gt;= 33,3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ABRIL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124</v>
      </c>
      <c r="C642" s="75">
        <f>SUM(C643:C651)</f>
        <v>45</v>
      </c>
      <c r="D642" s="75">
        <f>SUM(D643:D651)</f>
        <v>0</v>
      </c>
      <c r="E642" s="75">
        <f>Config!$C$9</f>
        <v>33.333333333333336</v>
      </c>
      <c r="F642" s="76"/>
      <c r="G642" s="75">
        <f t="shared" ref="G642:G645" si="192">IFERROR(ROUND(D642*100/B642,2),0)</f>
        <v>0</v>
      </c>
      <c r="H642" s="77">
        <f t="shared" ref="H642:H651" si="193">IF(G642&lt;=$E$3,G642,"")</f>
        <v>0</v>
      </c>
      <c r="I642" s="77" t="str">
        <f t="shared" ref="I642:I651" si="194">IF(G642&gt;$E$3,IF(G642&lt;$F$3,G642,""),"")</f>
        <v/>
      </c>
      <c r="J642" s="75" t="str">
        <f t="shared" ref="J642:J651" si="195">IF(G642&gt;=$F$3,G642,"")</f>
        <v/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33.333333333333336</v>
      </c>
      <c r="F643" s="81"/>
      <c r="G643" s="82">
        <f t="shared" si="192"/>
        <v>0</v>
      </c>
      <c r="H643" s="83">
        <f t="shared" si="193"/>
        <v>0</v>
      </c>
      <c r="I643" s="83" t="str">
        <f t="shared" si="194"/>
        <v/>
      </c>
      <c r="J643" s="84" t="str">
        <f t="shared" si="195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11</v>
      </c>
      <c r="D644" s="80">
        <f>ACUMULADO!$AX$51</f>
        <v>0</v>
      </c>
      <c r="E644" s="81">
        <f t="shared" ref="E644:E651" si="196">E643</f>
        <v>33.333333333333336</v>
      </c>
      <c r="F644" s="90"/>
      <c r="G644" s="86">
        <f t="shared" si="192"/>
        <v>0</v>
      </c>
      <c r="H644" s="87">
        <f t="shared" si="193"/>
        <v>0</v>
      </c>
      <c r="I644" s="87" t="str">
        <f t="shared" si="194"/>
        <v/>
      </c>
      <c r="J644" s="88" t="str">
        <f t="shared" si="195"/>
        <v/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4</v>
      </c>
      <c r="D645" s="80">
        <f>ACUMULADO!$AY$51</f>
        <v>0</v>
      </c>
      <c r="E645" s="81">
        <f t="shared" si="196"/>
        <v>33.333333333333336</v>
      </c>
      <c r="F645" s="90"/>
      <c r="G645" s="86">
        <f t="shared" si="192"/>
        <v>0</v>
      </c>
      <c r="H645" s="87">
        <f t="shared" si="193"/>
        <v>0</v>
      </c>
      <c r="I645" s="87" t="str">
        <f t="shared" si="194"/>
        <v/>
      </c>
      <c r="J645" s="88" t="str">
        <f t="shared" si="195"/>
        <v/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5</v>
      </c>
      <c r="D646" s="80">
        <f>ACUMULADO!$AZ$51</f>
        <v>0</v>
      </c>
      <c r="E646" s="81">
        <f t="shared" si="196"/>
        <v>33.333333333333336</v>
      </c>
      <c r="F646" s="90"/>
      <c r="G646" s="86">
        <f>IFERROR(ROUND(D646*100/B646,2),0)</f>
        <v>0</v>
      </c>
      <c r="H646" s="87">
        <f t="shared" si="193"/>
        <v>0</v>
      </c>
      <c r="I646" s="87" t="str">
        <f t="shared" si="194"/>
        <v/>
      </c>
      <c r="J646" s="88" t="str">
        <f t="shared" si="195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7</v>
      </c>
      <c r="D647" s="80">
        <f>ACUMULADO!$BA$51</f>
        <v>0</v>
      </c>
      <c r="E647" s="81">
        <f t="shared" si="196"/>
        <v>33.333333333333336</v>
      </c>
      <c r="F647" s="90"/>
      <c r="G647" s="86">
        <f>IFERROR(ROUND(D647*100/B647,2),0)</f>
        <v>0</v>
      </c>
      <c r="H647" s="87">
        <f t="shared" si="193"/>
        <v>0</v>
      </c>
      <c r="I647" s="87" t="str">
        <f t="shared" si="194"/>
        <v/>
      </c>
      <c r="J647" s="88" t="str">
        <f t="shared" si="195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6</v>
      </c>
      <c r="D648" s="80">
        <f>ACUMULADO!$BB$51</f>
        <v>0</v>
      </c>
      <c r="E648" s="81">
        <f t="shared" si="196"/>
        <v>33.333333333333336</v>
      </c>
      <c r="F648" s="90"/>
      <c r="G648" s="86">
        <f>IFERROR(ROUND(D648*100/B648,2),0)</f>
        <v>0</v>
      </c>
      <c r="H648" s="87">
        <f t="shared" si="193"/>
        <v>0</v>
      </c>
      <c r="I648" s="87" t="str">
        <f t="shared" si="194"/>
        <v/>
      </c>
      <c r="J648" s="88" t="str">
        <f t="shared" si="195"/>
        <v/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3</v>
      </c>
      <c r="D649" s="80">
        <f>ACUMULADO!$BC$51</f>
        <v>0</v>
      </c>
      <c r="E649" s="81">
        <f t="shared" si="196"/>
        <v>33.333333333333336</v>
      </c>
      <c r="F649" s="90"/>
      <c r="G649" s="86">
        <f>IFERROR(ROUND(D649*100/B649,2),0)</f>
        <v>0</v>
      </c>
      <c r="H649" s="87">
        <f t="shared" si="193"/>
        <v>0</v>
      </c>
      <c r="I649" s="87" t="str">
        <f t="shared" si="194"/>
        <v/>
      </c>
      <c r="J649" s="88" t="str">
        <f t="shared" si="195"/>
        <v/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13</v>
      </c>
      <c r="C650" s="61">
        <f>ROUNDUP((B650/12)*Config!$C$6,0)</f>
        <v>5</v>
      </c>
      <c r="D650" s="80">
        <f>ACUMULADO!$BD$51</f>
        <v>0</v>
      </c>
      <c r="E650" s="81">
        <f t="shared" si="196"/>
        <v>33.333333333333336</v>
      </c>
      <c r="F650" s="90"/>
      <c r="G650" s="86">
        <f t="shared" ref="G650:G651" si="197">IFERROR(ROUND(D650*100/B650,2),0)</f>
        <v>0</v>
      </c>
      <c r="H650" s="87">
        <f t="shared" si="193"/>
        <v>0</v>
      </c>
      <c r="I650" s="87" t="str">
        <f t="shared" si="194"/>
        <v/>
      </c>
      <c r="J650" s="88" t="str">
        <f t="shared" si="195"/>
        <v/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4</v>
      </c>
      <c r="D651" s="80">
        <f>ACUMULADO!$BE$51</f>
        <v>0</v>
      </c>
      <c r="E651" s="81">
        <f t="shared" si="196"/>
        <v>33.333333333333336</v>
      </c>
      <c r="F651" s="90"/>
      <c r="G651" s="86">
        <f t="shared" si="197"/>
        <v>0</v>
      </c>
      <c r="H651" s="87">
        <f t="shared" si="193"/>
        <v>0</v>
      </c>
      <c r="I651" s="87" t="str">
        <f t="shared" si="194"/>
        <v/>
      </c>
      <c r="J651" s="88" t="str">
        <f t="shared" si="195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B3" sqref="B3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ABRIL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30</v>
      </c>
      <c r="F3" s="62">
        <f>Config!$I$3</f>
        <v>33.299999999999997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&lt;= "&amp;$E$3</f>
        <v>DEFICIENTE &lt;= 30</v>
      </c>
      <c r="I6" s="73" t="str">
        <f>"PROCESO &gt; "&amp;$E$3&amp;"  -  &lt; "&amp;$F$3</f>
        <v>PROCESO &gt; 30  -  &lt; 33,3</v>
      </c>
      <c r="J6" s="73" t="str">
        <f>"OPTIMO &gt;= "&amp;$F$3</f>
        <v>OPTIMO &gt;= 33,3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1988</v>
      </c>
      <c r="D7" s="75">
        <f>SUM(D8:D16)</f>
        <v>1843</v>
      </c>
      <c r="E7" s="75">
        <f>Config!$C$9</f>
        <v>33.333333333333336</v>
      </c>
      <c r="F7" s="76"/>
      <c r="G7" s="75">
        <f t="shared" ref="G7:G16" si="0">IFERROR(ROUND(D7*100/B7,2),0)</f>
        <v>30.94</v>
      </c>
      <c r="H7" s="77" t="str">
        <f>IF(G7&lt;=$E$3,G7,"")</f>
        <v/>
      </c>
      <c r="I7" s="77">
        <f>IF(G7&gt;$E$3,IF(G7&lt;$F$3,G7,""),"")</f>
        <v>30.94</v>
      </c>
      <c r="J7" s="75" t="str">
        <f>IF(G7&gt;=$F$3,G7,"")</f>
        <v/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ABRIL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440</v>
      </c>
      <c r="E8" s="81">
        <f>E7</f>
        <v>33.333333333333336</v>
      </c>
      <c r="F8" s="81"/>
      <c r="G8" s="82">
        <f t="shared" si="0"/>
        <v>0</v>
      </c>
      <c r="H8" s="83">
        <f>IF(G8&lt;=$E$3,G8,"")</f>
        <v>0</v>
      </c>
      <c r="I8" s="83" t="str">
        <f>IF(G8&gt;$E$3,IF(G8&lt;$F$3,G8,""),"")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772</v>
      </c>
      <c r="D9" s="80">
        <f>ACUMULADO!$AX$15</f>
        <v>677</v>
      </c>
      <c r="E9" s="81">
        <f t="shared" ref="E9:E16" si="1">E8</f>
        <v>33.333333333333336</v>
      </c>
      <c r="F9" s="81"/>
      <c r="G9" s="82">
        <f t="shared" si="0"/>
        <v>29.25</v>
      </c>
      <c r="H9" s="83">
        <f t="shared" ref="H9:H16" si="2">IF(G9&lt;=$E$3,G9,"")</f>
        <v>29.25</v>
      </c>
      <c r="I9" s="83" t="str">
        <f t="shared" ref="I9:I16" si="3">IF(G9&gt;$E$3,IF(G9&lt;$F$3,G9,""),"")</f>
        <v/>
      </c>
      <c r="J9" s="84" t="str">
        <f t="shared" ref="J9:J16" si="4">IF(G9&gt;=$F$3,G9,"")</f>
        <v/>
      </c>
      <c r="T9" s="8"/>
      <c r="V9" s="59" t="str">
        <f>IF(G7&lt;=$E$3,"DEFICIENTE",IF(G7&gt;$E$3,IF(G7&lt;$F$3,"en PROCESO",IF(G7&gt;=$F$3,"OPTIMO",""))))</f>
        <v>en PROCESO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121</v>
      </c>
      <c r="D10" s="80">
        <f>ACUMULADO!$AY$15</f>
        <v>135</v>
      </c>
      <c r="E10" s="81">
        <f t="shared" si="1"/>
        <v>33.333333333333336</v>
      </c>
      <c r="F10" s="81"/>
      <c r="G10" s="82">
        <f t="shared" si="0"/>
        <v>37.4</v>
      </c>
      <c r="H10" s="83" t="str">
        <f t="shared" si="2"/>
        <v/>
      </c>
      <c r="I10" s="83" t="str">
        <f t="shared" si="3"/>
        <v/>
      </c>
      <c r="J10" s="84">
        <f t="shared" si="4"/>
        <v>37.4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101</v>
      </c>
      <c r="D11" s="80">
        <f>ACUMULADO!$AZ$15</f>
        <v>105</v>
      </c>
      <c r="E11" s="81">
        <f t="shared" si="1"/>
        <v>33.333333333333336</v>
      </c>
      <c r="F11" s="81"/>
      <c r="G11" s="82">
        <f t="shared" si="0"/>
        <v>34.83</v>
      </c>
      <c r="H11" s="83" t="str">
        <f t="shared" si="2"/>
        <v/>
      </c>
      <c r="I11" s="83" t="str">
        <f t="shared" si="3"/>
        <v/>
      </c>
      <c r="J11" s="84">
        <f t="shared" si="4"/>
        <v>34.83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408</v>
      </c>
      <c r="D12" s="80">
        <f>ACUMULADO!$BA$15</f>
        <v>117</v>
      </c>
      <c r="E12" s="81">
        <f t="shared" si="1"/>
        <v>33.333333333333336</v>
      </c>
      <c r="F12" s="81"/>
      <c r="G12" s="82">
        <f t="shared" si="0"/>
        <v>9.56</v>
      </c>
      <c r="H12" s="83">
        <f t="shared" si="2"/>
        <v>9.56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270</v>
      </c>
      <c r="D13" s="80">
        <f>ACUMULADO!$BB$15</f>
        <v>169</v>
      </c>
      <c r="E13" s="81">
        <f t="shared" si="1"/>
        <v>33.333333333333336</v>
      </c>
      <c r="F13" s="81"/>
      <c r="G13" s="82">
        <f t="shared" si="0"/>
        <v>20.86</v>
      </c>
      <c r="H13" s="83">
        <f t="shared" si="2"/>
        <v>20.86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131</v>
      </c>
      <c r="D14" s="80">
        <f>ACUMULADO!$BC$15</f>
        <v>99</v>
      </c>
      <c r="E14" s="81">
        <f t="shared" si="1"/>
        <v>33.333333333333336</v>
      </c>
      <c r="F14" s="81"/>
      <c r="G14" s="82">
        <f t="shared" si="0"/>
        <v>25.24</v>
      </c>
      <c r="H14" s="83">
        <f t="shared" si="2"/>
        <v>25.24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115</v>
      </c>
      <c r="D15" s="80">
        <f>ACUMULADO!$BD$15</f>
        <v>83</v>
      </c>
      <c r="E15" s="81">
        <f t="shared" si="1"/>
        <v>33.333333333333336</v>
      </c>
      <c r="F15" s="81"/>
      <c r="G15" s="82">
        <f t="shared" si="0"/>
        <v>24.06</v>
      </c>
      <c r="H15" s="83">
        <f t="shared" si="2"/>
        <v>24.06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70</v>
      </c>
      <c r="D16" s="80">
        <f>ACUMULADO!$BE$15</f>
        <v>18</v>
      </c>
      <c r="E16" s="81">
        <f t="shared" si="1"/>
        <v>33.333333333333336</v>
      </c>
      <c r="F16" s="81"/>
      <c r="G16" s="82">
        <f t="shared" si="0"/>
        <v>8.61</v>
      </c>
      <c r="H16" s="83">
        <f t="shared" si="2"/>
        <v>8.61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&lt;= "&amp;$E$3</f>
        <v>DEFICIENTE &lt;= 30</v>
      </c>
      <c r="I25" s="73" t="str">
        <f>"PROCESO &gt; "&amp;$E$3&amp;"  -  &lt; "&amp;$F$3</f>
        <v>PROCESO &gt; 30  -  &lt; 33,3</v>
      </c>
      <c r="J25" s="73" t="str">
        <f>"OPTIMO &gt;= "&amp;$F$3</f>
        <v>OPTIMO &gt;= 33,3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ABRIL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1988</v>
      </c>
      <c r="D26" s="75">
        <f>SUM(D27:D35)</f>
        <v>1737</v>
      </c>
      <c r="E26" s="75">
        <f>Config!$C$9</f>
        <v>33.333333333333336</v>
      </c>
      <c r="F26" s="76"/>
      <c r="G26" s="75">
        <f t="shared" ref="G26:G35" si="5">IFERROR(ROUND(D26*100/B26,2),0)</f>
        <v>29.16</v>
      </c>
      <c r="H26" s="77">
        <f>IF(G26&lt;=$E$3,G26,"")</f>
        <v>29.16</v>
      </c>
      <c r="I26" s="77" t="str">
        <f>IF(G26&gt;$E$3,IF(G26&lt;$F$3,G26,""),"")</f>
        <v/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431</v>
      </c>
      <c r="E27" s="81">
        <f>E26</f>
        <v>33.333333333333336</v>
      </c>
      <c r="F27" s="81"/>
      <c r="G27" s="82">
        <f t="shared" si="5"/>
        <v>0</v>
      </c>
      <c r="H27" s="83">
        <f>IF(G27&lt;=$E$3,G27,"")</f>
        <v>0</v>
      </c>
      <c r="I27" s="83" t="str">
        <f>IF(G27&gt;$E$3,IF(G27&lt;$F$3,G27,""),"")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772</v>
      </c>
      <c r="D28" s="80">
        <f>ACUMULADO!$AX$16</f>
        <v>650</v>
      </c>
      <c r="E28" s="81">
        <f t="shared" ref="E28:E35" si="6">E27</f>
        <v>33.333333333333336</v>
      </c>
      <c r="F28" s="81"/>
      <c r="G28" s="82">
        <f>IFERROR(ROUND(D28*100/B28,2),0)</f>
        <v>28.08</v>
      </c>
      <c r="H28" s="83">
        <f t="shared" ref="H28:H35" si="7">IF(G28&lt;=$E$3,G28,"")</f>
        <v>28.08</v>
      </c>
      <c r="I28" s="83" t="str">
        <f t="shared" ref="I28:I35" si="8">IF(G28&gt;$E$3,IF(G28&lt;$F$3,G28,""),"")</f>
        <v/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121</v>
      </c>
      <c r="D29" s="80">
        <f>ACUMULADO!$AY$16</f>
        <v>134</v>
      </c>
      <c r="E29" s="81">
        <f t="shared" si="6"/>
        <v>33.333333333333336</v>
      </c>
      <c r="F29" s="81"/>
      <c r="G29" s="82">
        <f t="shared" si="5"/>
        <v>37.119999999999997</v>
      </c>
      <c r="H29" s="83" t="str">
        <f t="shared" si="7"/>
        <v/>
      </c>
      <c r="I29" s="83" t="str">
        <f t="shared" si="8"/>
        <v/>
      </c>
      <c r="J29" s="84">
        <f t="shared" si="9"/>
        <v>37.119999999999997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101</v>
      </c>
      <c r="D30" s="80">
        <f>ACUMULADO!$AZ$16</f>
        <v>59</v>
      </c>
      <c r="E30" s="81">
        <f t="shared" si="6"/>
        <v>33.333333333333336</v>
      </c>
      <c r="F30" s="81"/>
      <c r="G30" s="82">
        <f t="shared" si="5"/>
        <v>19.57</v>
      </c>
      <c r="H30" s="83">
        <f t="shared" si="7"/>
        <v>19.57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408</v>
      </c>
      <c r="D31" s="80">
        <f>ACUMULADO!$BA$16</f>
        <v>115</v>
      </c>
      <c r="E31" s="81">
        <f t="shared" si="6"/>
        <v>33.333333333333336</v>
      </c>
      <c r="F31" s="81"/>
      <c r="G31" s="82">
        <f t="shared" si="5"/>
        <v>9.4</v>
      </c>
      <c r="H31" s="83">
        <f t="shared" si="7"/>
        <v>9.4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270</v>
      </c>
      <c r="D32" s="80">
        <f>ACUMULADO!$BB$16</f>
        <v>168</v>
      </c>
      <c r="E32" s="81">
        <f t="shared" si="6"/>
        <v>33.333333333333336</v>
      </c>
      <c r="F32" s="81"/>
      <c r="G32" s="82">
        <f t="shared" si="5"/>
        <v>20.74</v>
      </c>
      <c r="H32" s="83">
        <f t="shared" si="7"/>
        <v>20.74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131</v>
      </c>
      <c r="D33" s="80">
        <f>ACUMULADO!$BC$16</f>
        <v>98</v>
      </c>
      <c r="E33" s="81">
        <f t="shared" si="6"/>
        <v>33.333333333333336</v>
      </c>
      <c r="F33" s="81"/>
      <c r="G33" s="82">
        <f t="shared" si="5"/>
        <v>24.98</v>
      </c>
      <c r="H33" s="83">
        <f t="shared" si="7"/>
        <v>24.98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115</v>
      </c>
      <c r="D34" s="80">
        <f>ACUMULADO!$BD$16</f>
        <v>64</v>
      </c>
      <c r="E34" s="81">
        <f t="shared" si="6"/>
        <v>33.333333333333336</v>
      </c>
      <c r="F34" s="81"/>
      <c r="G34" s="82">
        <f t="shared" si="5"/>
        <v>18.55</v>
      </c>
      <c r="H34" s="83">
        <f t="shared" si="7"/>
        <v>18.55</v>
      </c>
      <c r="I34" s="83" t="str">
        <f t="shared" si="8"/>
        <v/>
      </c>
      <c r="J34" s="84" t="str">
        <f t="shared" si="9"/>
        <v/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70</v>
      </c>
      <c r="D35" s="80">
        <f>ACUMULADO!$BE$16</f>
        <v>18</v>
      </c>
      <c r="E35" s="81">
        <f t="shared" si="6"/>
        <v>33.333333333333336</v>
      </c>
      <c r="F35" s="81"/>
      <c r="G35" s="82">
        <f t="shared" si="5"/>
        <v>8.61</v>
      </c>
      <c r="H35" s="83">
        <f t="shared" si="7"/>
        <v>8.61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ABRIL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&lt;= "&amp;$H$3</f>
        <v>DEFICIENTE &lt;= 90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5</v>
      </c>
      <c r="C47" s="75"/>
      <c r="D47" s="75">
        <f>SUM(D48:D56)</f>
        <v>4</v>
      </c>
      <c r="E47" s="75">
        <f>Config!$D$9</f>
        <v>100</v>
      </c>
      <c r="F47" s="76"/>
      <c r="G47" s="75">
        <f t="shared" ref="G47:G52" si="10">IFERROR(ROUND(D47*100/B47,2),0)</f>
        <v>80</v>
      </c>
      <c r="H47" s="77">
        <f>IF(G47&lt;=$H$3,G47,"")</f>
        <v>80</v>
      </c>
      <c r="I47" s="77" t="str">
        <f>IF(G47&gt;$H$3,IF(G47&lt;$I$3,G47,""),"")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0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IF(G48&lt;=$H$3,G48,"")</f>
        <v>0</v>
      </c>
      <c r="I48" s="83" t="str">
        <f>IF(G48&gt;$H$3,IF(G48&lt;$I$3,G48,""),"")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IF(G49&lt;=$H$3,G49,"")</f>
        <v>0</v>
      </c>
      <c r="I49" s="83" t="str">
        <f t="shared" ref="I49:I56" si="13">IF(G49&gt;$H$3,IF(G49&lt;$I$3,G49,""),"")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0</v>
      </c>
      <c r="C53" s="61"/>
      <c r="D53" s="80">
        <f>ACUMULADO!$BB$18</f>
        <v>0</v>
      </c>
      <c r="E53" s="81">
        <f t="shared" si="11"/>
        <v>100</v>
      </c>
      <c r="F53" s="90"/>
      <c r="G53" s="86">
        <f>IFERROR(ROUND(D53*100/B53,2),0)</f>
        <v>0</v>
      </c>
      <c r="H53" s="83">
        <f t="shared" si="12"/>
        <v>0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1</v>
      </c>
      <c r="C55" s="61"/>
      <c r="D55" s="80">
        <f>ACUMULADO!$BD$18</f>
        <v>1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ABRIL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8</v>
      </c>
      <c r="E67" s="75"/>
      <c r="F67" s="76"/>
      <c r="G67" s="75">
        <v>100000</v>
      </c>
      <c r="H67" s="77"/>
      <c r="I67" s="77">
        <f>IFERROR(ROUND(D67*G67/B67,0),0)</f>
        <v>6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8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0</v>
      </c>
      <c r="E69" s="81"/>
      <c r="F69" s="90"/>
      <c r="G69" s="289">
        <f>G68</f>
        <v>100000</v>
      </c>
      <c r="H69" s="87"/>
      <c r="I69" s="83">
        <f>IFERROR(ROUND(D69*10000/B69,0),0)</f>
        <v>0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0</v>
      </c>
      <c r="E73" s="81"/>
      <c r="F73" s="90"/>
      <c r="G73" s="289">
        <f t="shared" si="16"/>
        <v>100000</v>
      </c>
      <c r="H73" s="87"/>
      <c r="I73" s="83">
        <f t="shared" si="17"/>
        <v>0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zoomScale="80" zoomScaleNormal="80" zoomScaleSheetLayoutView="85" workbookViewId="0">
      <selection activeCell="F22" sqref="F22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ABRIL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30</v>
      </c>
      <c r="F3" s="62">
        <f>Config!$I$3</f>
        <v>33.299999999999997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&lt;= "&amp;$H$3</f>
        <v>DEFICIENTE &lt;= 90</v>
      </c>
      <c r="I6" s="274" t="str">
        <f>"PROCESO &gt; "&amp;$H$3&amp;"  -  &lt; "&amp;$I$3</f>
        <v>PROCESO &gt;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25</v>
      </c>
      <c r="C7" s="75">
        <f>SUM(C8:C16)</f>
        <v>0</v>
      </c>
      <c r="D7" s="75">
        <f>SUM(D8:D16)</f>
        <v>5</v>
      </c>
      <c r="E7" s="75"/>
      <c r="F7" s="76">
        <f>Config!$D$9</f>
        <v>100</v>
      </c>
      <c r="G7" s="75">
        <f>IFERROR(ROUND(D7*100/B7,2),0)</f>
        <v>20</v>
      </c>
      <c r="H7" s="83">
        <f>IF(G7&lt;=$H$3,G7,"")</f>
        <v>20</v>
      </c>
      <c r="I7" s="83" t="str">
        <f>IF(G7&gt;$H$3,IF(G7&lt;$I$3,G7,""),"")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ABRIL 2024</v>
      </c>
      <c r="W7" s="60"/>
    </row>
    <row r="8" spans="1:23" x14ac:dyDescent="0.25">
      <c r="A8" s="79" t="str">
        <f>Config!$B$16</f>
        <v>HOSP</v>
      </c>
      <c r="B8" s="80">
        <f>ACUMULADO!$AV$4</f>
        <v>0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IF(G8&lt;=$H$3,G8,"")</f>
        <v>0</v>
      </c>
      <c r="I8" s="83" t="str">
        <f>IF(G8&gt;$H$3,IF(G8&lt;$I$3,G8,""),"")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2</v>
      </c>
      <c r="C9" s="61"/>
      <c r="D9" s="80">
        <f>ACUMULADO!$AX$5</f>
        <v>1</v>
      </c>
      <c r="E9" s="61"/>
      <c r="F9" s="81">
        <f t="shared" ref="F9:F16" si="0">F8</f>
        <v>100</v>
      </c>
      <c r="G9" s="86">
        <f t="shared" ref="G9:G12" si="1">IFERROR(ROUND(D9*100/B9,2),0)</f>
        <v>50</v>
      </c>
      <c r="H9" s="83">
        <f>IF(G9&lt;=$H$3,G9,"")</f>
        <v>50</v>
      </c>
      <c r="I9" s="83" t="str">
        <f t="shared" ref="I9:I16" si="2">IF(G9&gt;$H$3,IF(G9&lt;$I$3,G9,""),"")</f>
        <v/>
      </c>
      <c r="J9" s="84" t="str">
        <f t="shared" ref="J9:J16" si="3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2</v>
      </c>
      <c r="C10" s="61"/>
      <c r="D10" s="80">
        <f>ACUMULADO!$AY$5</f>
        <v>0</v>
      </c>
      <c r="E10" s="61"/>
      <c r="F10" s="81">
        <f t="shared" si="0"/>
        <v>100</v>
      </c>
      <c r="G10" s="86">
        <f t="shared" si="1"/>
        <v>0</v>
      </c>
      <c r="H10" s="83">
        <f t="shared" ref="H10:H16" si="4">IF(G10&lt;=$H$3,G10,"")</f>
        <v>0</v>
      </c>
      <c r="I10" s="83" t="str">
        <f t="shared" si="2"/>
        <v/>
      </c>
      <c r="J10" s="84" t="str">
        <f t="shared" si="3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6</v>
      </c>
      <c r="C11" s="61"/>
      <c r="D11" s="80">
        <f>ACUMULADO!$AZ$5</f>
        <v>2</v>
      </c>
      <c r="E11" s="61"/>
      <c r="F11" s="81">
        <f t="shared" si="0"/>
        <v>100</v>
      </c>
      <c r="G11" s="86">
        <f t="shared" si="1"/>
        <v>33.33</v>
      </c>
      <c r="H11" s="83">
        <f t="shared" si="4"/>
        <v>33.33</v>
      </c>
      <c r="I11" s="83" t="str">
        <f t="shared" si="2"/>
        <v/>
      </c>
      <c r="J11" s="84" t="str">
        <f t="shared" si="3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12</v>
      </c>
      <c r="C12" s="61"/>
      <c r="D12" s="80">
        <f>ACUMULADO!$BA$5</f>
        <v>2</v>
      </c>
      <c r="E12" s="61"/>
      <c r="F12" s="81">
        <f t="shared" si="0"/>
        <v>100</v>
      </c>
      <c r="G12" s="86">
        <f t="shared" si="1"/>
        <v>16.670000000000002</v>
      </c>
      <c r="H12" s="83">
        <f t="shared" si="4"/>
        <v>16.670000000000002</v>
      </c>
      <c r="I12" s="83" t="str">
        <f t="shared" si="2"/>
        <v/>
      </c>
      <c r="J12" s="84" t="str">
        <f t="shared" si="3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1</v>
      </c>
      <c r="C13" s="61"/>
      <c r="D13" s="80">
        <f>ACUMULADO!$BB$5</f>
        <v>0</v>
      </c>
      <c r="E13" s="61"/>
      <c r="F13" s="81">
        <f t="shared" si="0"/>
        <v>100</v>
      </c>
      <c r="G13" s="86">
        <f>IFERROR(ROUND(D13*100/B13,2),0)</f>
        <v>0</v>
      </c>
      <c r="H13" s="83">
        <f t="shared" si="4"/>
        <v>0</v>
      </c>
      <c r="I13" s="83" t="str">
        <f t="shared" si="2"/>
        <v/>
      </c>
      <c r="J13" s="84" t="str">
        <f t="shared" si="3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0</v>
      </c>
      <c r="C14" s="61"/>
      <c r="D14" s="80">
        <f>ACUMULADO!$BC$5</f>
        <v>0</v>
      </c>
      <c r="E14" s="61"/>
      <c r="F14" s="81">
        <f t="shared" si="0"/>
        <v>100</v>
      </c>
      <c r="G14" s="86">
        <f>IFERROR(ROUND(D14*100/B14,2),0)</f>
        <v>0</v>
      </c>
      <c r="H14" s="83">
        <f t="shared" si="4"/>
        <v>0</v>
      </c>
      <c r="I14" s="83" t="str">
        <f t="shared" si="2"/>
        <v/>
      </c>
      <c r="J14" s="84" t="str">
        <f t="shared" si="3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2</v>
      </c>
      <c r="C15" s="61"/>
      <c r="D15" s="80">
        <f>ACUMULADO!$BD$5</f>
        <v>0</v>
      </c>
      <c r="E15" s="61"/>
      <c r="F15" s="81">
        <f t="shared" si="0"/>
        <v>100</v>
      </c>
      <c r="G15" s="86">
        <f t="shared" ref="G15:G16" si="5">IFERROR(ROUND(D15*100/B15,2),0)</f>
        <v>0</v>
      </c>
      <c r="H15" s="83">
        <f t="shared" si="4"/>
        <v>0</v>
      </c>
      <c r="I15" s="83" t="str">
        <f t="shared" si="2"/>
        <v/>
      </c>
      <c r="J15" s="84" t="str">
        <f t="shared" si="3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0</v>
      </c>
      <c r="C16" s="61"/>
      <c r="D16" s="80">
        <f>ACUMULADO!$BE$5</f>
        <v>0</v>
      </c>
      <c r="E16" s="61"/>
      <c r="F16" s="81">
        <f t="shared" si="0"/>
        <v>100</v>
      </c>
      <c r="G16" s="86">
        <f t="shared" si="5"/>
        <v>0</v>
      </c>
      <c r="H16" s="83">
        <f t="shared" si="4"/>
        <v>0</v>
      </c>
      <c r="I16" s="83" t="str">
        <f t="shared" si="2"/>
        <v/>
      </c>
      <c r="J16" s="84" t="str">
        <f t="shared" si="3"/>
        <v/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ABRIL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&lt;= "&amp;$E$3</f>
        <v>DEFICIENTE &lt;= 30</v>
      </c>
      <c r="I27" s="274" t="str">
        <f>"PROCESO &gt; "&amp;$E$3&amp;"  -  &lt; "&amp;$F$3</f>
        <v>PROCESO &gt; 30  -  &lt; 33,3</v>
      </c>
      <c r="J27" s="274" t="str">
        <f>"OPTIMO &gt;= "&amp;$F$3</f>
        <v>OPTIMO &gt;= 33,3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6286</v>
      </c>
      <c r="D28" s="75">
        <f>SUM(D29:D37)</f>
        <v>9040</v>
      </c>
      <c r="E28" s="76">
        <f>Config!$C$9</f>
        <v>33.333333333333336</v>
      </c>
      <c r="F28" s="76"/>
      <c r="G28" s="75">
        <f t="shared" ref="G28:G33" si="6">IFERROR(ROUND(D28*100/B28,2),0)</f>
        <v>47.95</v>
      </c>
      <c r="H28" s="77" t="str">
        <f>IF(G28&lt;=$E$3,G28,"")</f>
        <v/>
      </c>
      <c r="I28" s="77" t="str">
        <f t="shared" ref="I28" si="7">IF(G28&gt;$E$3,IF(G28&lt;$F$3,G28,""),"")</f>
        <v/>
      </c>
      <c r="J28" s="75">
        <f>IF(G28&gt;=$F$3,G28,"")</f>
        <v>47.95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33.333333333333336</v>
      </c>
      <c r="F29" s="81"/>
      <c r="G29" s="82">
        <f t="shared" si="6"/>
        <v>0</v>
      </c>
      <c r="H29" s="83">
        <f>IF(G29&lt;=$E$3,G29,"")</f>
        <v>0</v>
      </c>
      <c r="I29" s="83" t="str">
        <f>IF(G29&gt;$E$3,IF(G29&lt;$F$3,G29,""),"")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1124</v>
      </c>
      <c r="D30" s="80">
        <f>ACUMULADO!$AX$6</f>
        <v>1125</v>
      </c>
      <c r="E30" s="81">
        <f t="shared" ref="E30:E37" si="8">E29</f>
        <v>33.333333333333336</v>
      </c>
      <c r="F30" s="90"/>
      <c r="G30" s="86">
        <f t="shared" si="6"/>
        <v>33.36</v>
      </c>
      <c r="H30" s="83" t="str">
        <f t="shared" ref="H30:H37" si="9">IF(G30&lt;=$E$3,G30,"")</f>
        <v/>
      </c>
      <c r="I30" s="83" t="str">
        <f t="shared" ref="I30:I37" si="10">IF(G30&gt;$E$3,IF(G30&lt;$F$3,G30,""),"")</f>
        <v/>
      </c>
      <c r="J30" s="84">
        <f t="shared" ref="J30:J37" si="11">IF(G30&gt;=$F$3,G30,"")</f>
        <v>33.36</v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683</v>
      </c>
      <c r="D31" s="80">
        <f>ACUMULADO!$AY$6</f>
        <v>497</v>
      </c>
      <c r="E31" s="81">
        <f t="shared" si="8"/>
        <v>33.333333333333336</v>
      </c>
      <c r="F31" s="90"/>
      <c r="G31" s="86">
        <f t="shared" si="6"/>
        <v>24.27</v>
      </c>
      <c r="H31" s="83">
        <f t="shared" si="9"/>
        <v>24.27</v>
      </c>
      <c r="I31" s="83" t="str">
        <f t="shared" si="10"/>
        <v/>
      </c>
      <c r="J31" s="84" t="str">
        <f t="shared" si="11"/>
        <v/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526</v>
      </c>
      <c r="D32" s="80">
        <f>ACUMULADO!$AZ$6</f>
        <v>513</v>
      </c>
      <c r="E32" s="81">
        <f t="shared" si="8"/>
        <v>33.333333333333336</v>
      </c>
      <c r="F32" s="90"/>
      <c r="G32" s="86">
        <f t="shared" si="6"/>
        <v>32.51</v>
      </c>
      <c r="H32" s="83" t="str">
        <f t="shared" si="9"/>
        <v/>
      </c>
      <c r="I32" s="83">
        <f t="shared" si="10"/>
        <v>32.51</v>
      </c>
      <c r="J32" s="84" t="str">
        <f t="shared" si="11"/>
        <v/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1647</v>
      </c>
      <c r="D33" s="80">
        <f>ACUMULADO!$BA$6</f>
        <v>1336</v>
      </c>
      <c r="E33" s="81">
        <f t="shared" si="8"/>
        <v>33.333333333333336</v>
      </c>
      <c r="F33" s="90"/>
      <c r="G33" s="86">
        <f t="shared" si="6"/>
        <v>27.04</v>
      </c>
      <c r="H33" s="83">
        <f t="shared" si="9"/>
        <v>27.04</v>
      </c>
      <c r="I33" s="83" t="str">
        <f t="shared" si="10"/>
        <v/>
      </c>
      <c r="J33" s="84" t="str">
        <f t="shared" si="11"/>
        <v/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686</v>
      </c>
      <c r="D34" s="80">
        <f>ACUMULADO!$BB$6</f>
        <v>1104</v>
      </c>
      <c r="E34" s="81">
        <f t="shared" si="8"/>
        <v>33.333333333333336</v>
      </c>
      <c r="F34" s="90"/>
      <c r="G34" s="86">
        <f>IFERROR(ROUND(D34*100/B34,2),0)</f>
        <v>53.7</v>
      </c>
      <c r="H34" s="83" t="str">
        <f t="shared" si="9"/>
        <v/>
      </c>
      <c r="I34" s="83" t="str">
        <f t="shared" si="10"/>
        <v/>
      </c>
      <c r="J34" s="84">
        <f t="shared" si="11"/>
        <v>53.7</v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400</v>
      </c>
      <c r="D35" s="80">
        <f>ACUMULADO!$BC$6</f>
        <v>658</v>
      </c>
      <c r="E35" s="81">
        <f t="shared" si="8"/>
        <v>33.333333333333336</v>
      </c>
      <c r="F35" s="90"/>
      <c r="G35" s="86">
        <f>IFERROR(ROUND(D35*100/B35,2),0)</f>
        <v>54.83</v>
      </c>
      <c r="H35" s="83" t="str">
        <f t="shared" si="9"/>
        <v/>
      </c>
      <c r="I35" s="83" t="str">
        <f t="shared" si="10"/>
        <v/>
      </c>
      <c r="J35" s="84">
        <f t="shared" si="11"/>
        <v>54.83</v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630</v>
      </c>
      <c r="D36" s="80">
        <f>ACUMULADO!$BD$6</f>
        <v>1180</v>
      </c>
      <c r="E36" s="81">
        <f t="shared" si="8"/>
        <v>33.333333333333336</v>
      </c>
      <c r="F36" s="90"/>
      <c r="G36" s="86">
        <f t="shared" ref="G36" si="12">IFERROR(ROUND(D36*100/B36,2),0)</f>
        <v>62.43</v>
      </c>
      <c r="H36" s="83" t="str">
        <f t="shared" si="9"/>
        <v/>
      </c>
      <c r="I36" s="83" t="str">
        <f t="shared" si="10"/>
        <v/>
      </c>
      <c r="J36" s="84">
        <f t="shared" si="11"/>
        <v>62.43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590</v>
      </c>
      <c r="D37" s="80">
        <f>ACUMULADO!$BE$6</f>
        <v>2627</v>
      </c>
      <c r="E37" s="81">
        <f t="shared" si="8"/>
        <v>33.333333333333336</v>
      </c>
      <c r="F37" s="90"/>
      <c r="G37" s="86">
        <f>IFERROR(ROUND(D37*100/B37,2),0)</f>
        <v>148.41999999999999</v>
      </c>
      <c r="H37" s="83" t="str">
        <f t="shared" si="9"/>
        <v/>
      </c>
      <c r="I37" s="83" t="str">
        <f t="shared" si="10"/>
        <v/>
      </c>
      <c r="J37" s="84">
        <f t="shared" si="11"/>
        <v>148.41999999999999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&lt;= "&amp;$E$3</f>
        <v>DEFICIENTE &lt;= 30</v>
      </c>
      <c r="I44" s="274" t="str">
        <f>"PROCESO &gt; "&amp;$E$3&amp;"  -  &lt; "&amp;$F$3</f>
        <v>PROCESO &gt; 30  -  &lt; 33,3</v>
      </c>
      <c r="J44" s="274" t="str">
        <f>"OPTIMO &gt;= "&amp;$F$3</f>
        <v>OPTIMO &gt;= 33,3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ABRIL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72456</v>
      </c>
      <c r="D45" s="75">
        <f>SUM(D46:D54)</f>
        <v>53191</v>
      </c>
      <c r="E45" s="75">
        <f>Config!$C$9</f>
        <v>33.333333333333336</v>
      </c>
      <c r="F45" s="76"/>
      <c r="G45" s="76">
        <f t="shared" ref="G45:G54" si="13">IFERROR(ROUND(D45*100/B45,2),0)</f>
        <v>24.47</v>
      </c>
      <c r="H45" s="77">
        <f t="shared" ref="H45" si="14">IF(G45&lt;=$E$3,G45,"")</f>
        <v>24.47</v>
      </c>
      <c r="I45" s="77" t="str">
        <f t="shared" ref="I45" si="15">IF(G45&gt;$E$3,IF(G45&lt;$F$3,G45,""),"")</f>
        <v/>
      </c>
      <c r="J45" s="75" t="str">
        <f t="shared" ref="J45" si="16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33.333333333333336</v>
      </c>
      <c r="F46" s="81"/>
      <c r="G46" s="82">
        <f t="shared" si="13"/>
        <v>0</v>
      </c>
      <c r="H46" s="83">
        <f>IF(G46&lt;=$E$3,G46,"")</f>
        <v>0</v>
      </c>
      <c r="I46" s="83" t="str">
        <f>IF(G46&gt;$E$3,IF(G46&lt;$F$3,G46,""),"")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44998</v>
      </c>
      <c r="D47" s="80">
        <f>ACUMULADO!$AX$7</f>
        <v>34037</v>
      </c>
      <c r="E47" s="81">
        <f t="shared" ref="E47:E54" si="17">E46</f>
        <v>33.333333333333336</v>
      </c>
      <c r="F47" s="90"/>
      <c r="G47" s="86">
        <f t="shared" si="13"/>
        <v>25.21</v>
      </c>
      <c r="H47" s="83">
        <f t="shared" ref="H47:H54" si="18">IF(G47&lt;=$E$3,G47,"")</f>
        <v>25.21</v>
      </c>
      <c r="I47" s="83" t="str">
        <f t="shared" ref="I47:I54" si="19">IF(G47&gt;$E$3,IF(G47&lt;$F$3,G47,""),"")</f>
        <v/>
      </c>
      <c r="J47" s="84" t="str">
        <f t="shared" ref="J47:J54" si="20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538</v>
      </c>
      <c r="E48" s="81">
        <f t="shared" si="17"/>
        <v>33.333333333333336</v>
      </c>
      <c r="F48" s="90"/>
      <c r="G48" s="86">
        <f t="shared" si="13"/>
        <v>0</v>
      </c>
      <c r="H48" s="83">
        <f t="shared" si="18"/>
        <v>0</v>
      </c>
      <c r="I48" s="83" t="str">
        <f t="shared" si="19"/>
        <v/>
      </c>
      <c r="J48" s="84" t="str">
        <f t="shared" si="20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1664</v>
      </c>
      <c r="D49" s="80">
        <f>ACUMULADO!$AZ$7</f>
        <v>1040</v>
      </c>
      <c r="E49" s="81">
        <f t="shared" si="17"/>
        <v>33.333333333333336</v>
      </c>
      <c r="F49" s="90"/>
      <c r="G49" s="86">
        <f t="shared" si="13"/>
        <v>20.83</v>
      </c>
      <c r="H49" s="83">
        <f t="shared" si="18"/>
        <v>20.83</v>
      </c>
      <c r="I49" s="83" t="str">
        <f t="shared" si="19"/>
        <v/>
      </c>
      <c r="J49" s="84" t="str">
        <f t="shared" si="20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19804</v>
      </c>
      <c r="D50" s="80">
        <f>ACUMULADO!$BA$7</f>
        <v>14632</v>
      </c>
      <c r="E50" s="81">
        <f t="shared" si="17"/>
        <v>33.333333333333336</v>
      </c>
      <c r="F50" s="90"/>
      <c r="G50" s="86">
        <f t="shared" si="13"/>
        <v>24.63</v>
      </c>
      <c r="H50" s="83">
        <f t="shared" si="18"/>
        <v>24.63</v>
      </c>
      <c r="I50" s="83" t="str">
        <f t="shared" si="19"/>
        <v/>
      </c>
      <c r="J50" s="84" t="str">
        <f t="shared" si="20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0</v>
      </c>
      <c r="E51" s="81">
        <f t="shared" si="17"/>
        <v>33.333333333333336</v>
      </c>
      <c r="F51" s="90"/>
      <c r="G51" s="86">
        <f>IFERROR(ROUND(D51*100/B51,2),0)</f>
        <v>0</v>
      </c>
      <c r="H51" s="83">
        <f t="shared" si="18"/>
        <v>0</v>
      </c>
      <c r="I51" s="83" t="str">
        <f t="shared" si="19"/>
        <v/>
      </c>
      <c r="J51" s="84" t="str">
        <f t="shared" si="20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7"/>
        <v>33.333333333333336</v>
      </c>
      <c r="F52" s="90"/>
      <c r="G52" s="86">
        <f>IFERROR(ROUND(D52*100/B52,2),0)</f>
        <v>0</v>
      </c>
      <c r="H52" s="83">
        <f t="shared" si="18"/>
        <v>0</v>
      </c>
      <c r="I52" s="83" t="str">
        <f t="shared" si="19"/>
        <v/>
      </c>
      <c r="J52" s="84" t="str">
        <f t="shared" si="20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3470</v>
      </c>
      <c r="D53" s="80">
        <f>ACUMULADO!$BD$7</f>
        <v>2944</v>
      </c>
      <c r="E53" s="81">
        <f t="shared" si="17"/>
        <v>33.333333333333336</v>
      </c>
      <c r="F53" s="90"/>
      <c r="G53" s="86">
        <f t="shared" si="13"/>
        <v>28.28</v>
      </c>
      <c r="H53" s="83">
        <f t="shared" si="18"/>
        <v>28.28</v>
      </c>
      <c r="I53" s="83" t="str">
        <f t="shared" si="19"/>
        <v/>
      </c>
      <c r="J53" s="84" t="str">
        <f t="shared" si="20"/>
        <v/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2520</v>
      </c>
      <c r="D54" s="80">
        <f>ACUMULADO!$BE$7</f>
        <v>0</v>
      </c>
      <c r="E54" s="81">
        <f t="shared" si="17"/>
        <v>33.333333333333336</v>
      </c>
      <c r="F54" s="90"/>
      <c r="G54" s="86">
        <f t="shared" si="13"/>
        <v>0</v>
      </c>
      <c r="H54" s="83">
        <f t="shared" si="18"/>
        <v>0</v>
      </c>
      <c r="I54" s="83" t="str">
        <f t="shared" si="19"/>
        <v/>
      </c>
      <c r="J54" s="84" t="str">
        <f t="shared" si="20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&lt;= "&amp;$E$3</f>
        <v>DEFICIENTE &lt;= 30</v>
      </c>
      <c r="I65" s="274" t="str">
        <f>"PROCESO &gt; "&amp;$E$3&amp;"  -  &lt; "&amp;$F$3</f>
        <v>PROCESO &gt; 30  -  &lt; 33,3</v>
      </c>
      <c r="J65" s="274" t="str">
        <f>"OPTIMO &gt;= "&amp;$F$3</f>
        <v>OPTIMO &gt;= 33,3</v>
      </c>
      <c r="T65" s="8"/>
      <c r="V65" s="89" t="str">
        <f>$V$1&amp;"  "&amp;V64&amp;"  "&amp;$V$3&amp;"  "&amp;$V$2</f>
        <v>RED. MOYOBAMBA:  LOCALIZACIÓN Y DIAGNOSTICO DE CASOS DE MALARIA   - POR MICROREDES :   ENERO - ABRIL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2120</v>
      </c>
      <c r="D66" s="75">
        <f>SUM(D67:D75)</f>
        <v>330</v>
      </c>
      <c r="E66" s="75">
        <f>Config!$C$9</f>
        <v>33.333333333333336</v>
      </c>
      <c r="F66" s="75"/>
      <c r="G66" s="75">
        <f t="shared" ref="G66:G71" si="21">IFERROR(ROUND(D66*100/B66,2),0)</f>
        <v>5.19</v>
      </c>
      <c r="H66" s="77">
        <f t="shared" ref="H66" si="22">IF(G66&lt;=$E$3,G66,"")</f>
        <v>5.19</v>
      </c>
      <c r="I66" s="77" t="str">
        <f t="shared" ref="I66" si="23">IF(G66&gt;$E$3,IF(G66&lt;$F$3,G66,""),"")</f>
        <v/>
      </c>
      <c r="J66" s="75" t="str">
        <f t="shared" ref="J66" si="24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33.333333333333336</v>
      </c>
      <c r="F67" s="288"/>
      <c r="G67" s="82">
        <f t="shared" si="21"/>
        <v>0</v>
      </c>
      <c r="H67" s="83">
        <f>IF(G67&lt;=$E$3,G67,"")</f>
        <v>0</v>
      </c>
      <c r="I67" s="83" t="str">
        <f>IF(G67&gt;$E$3,IF(G67&lt;$F$3,G67,""),"")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560</v>
      </c>
      <c r="D68" s="80">
        <f>ACUMULADO!$AX$8</f>
        <v>67</v>
      </c>
      <c r="E68" s="81">
        <f t="shared" ref="E68:E75" si="25">E67</f>
        <v>33.333333333333336</v>
      </c>
      <c r="F68" s="289"/>
      <c r="G68" s="86">
        <f t="shared" si="21"/>
        <v>3.99</v>
      </c>
      <c r="H68" s="83">
        <f t="shared" ref="H68:H75" si="26">IF(G68&lt;=$E$3,G68,"")</f>
        <v>3.99</v>
      </c>
      <c r="I68" s="83" t="str">
        <f t="shared" ref="I68:I75" si="27">IF(G68&gt;$E$3,IF(G68&lt;$F$3,G68,""),"")</f>
        <v/>
      </c>
      <c r="J68" s="84" t="str">
        <f t="shared" ref="J68:J75" si="28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160</v>
      </c>
      <c r="D69" s="80">
        <f>ACUMULADO!$AY$8</f>
        <v>0</v>
      </c>
      <c r="E69" s="81">
        <f t="shared" si="25"/>
        <v>33.333333333333336</v>
      </c>
      <c r="F69" s="289"/>
      <c r="G69" s="86">
        <f t="shared" si="21"/>
        <v>0</v>
      </c>
      <c r="H69" s="83">
        <f t="shared" si="26"/>
        <v>0</v>
      </c>
      <c r="I69" s="83" t="str">
        <f t="shared" si="27"/>
        <v/>
      </c>
      <c r="J69" s="84" t="str">
        <f t="shared" si="28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200</v>
      </c>
      <c r="D70" s="80">
        <f>ACUMULADO!$AZ$8</f>
        <v>0</v>
      </c>
      <c r="E70" s="81">
        <f t="shared" si="25"/>
        <v>33.333333333333336</v>
      </c>
      <c r="F70" s="289"/>
      <c r="G70" s="86">
        <f t="shared" si="21"/>
        <v>0</v>
      </c>
      <c r="H70" s="83">
        <f t="shared" si="26"/>
        <v>0</v>
      </c>
      <c r="I70" s="83" t="str">
        <f t="shared" si="27"/>
        <v/>
      </c>
      <c r="J70" s="84" t="str">
        <f t="shared" si="28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360</v>
      </c>
      <c r="D71" s="80">
        <f>ACUMULADO!$BA$8</f>
        <v>244</v>
      </c>
      <c r="E71" s="81">
        <f t="shared" si="25"/>
        <v>33.333333333333336</v>
      </c>
      <c r="F71" s="289"/>
      <c r="G71" s="86">
        <f t="shared" si="21"/>
        <v>22.59</v>
      </c>
      <c r="H71" s="83">
        <f t="shared" si="26"/>
        <v>22.59</v>
      </c>
      <c r="I71" s="83" t="str">
        <f t="shared" si="27"/>
        <v/>
      </c>
      <c r="J71" s="84" t="str">
        <f t="shared" si="28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280</v>
      </c>
      <c r="D72" s="80">
        <f>ACUMULADO!$BB$8</f>
        <v>0</v>
      </c>
      <c r="E72" s="81">
        <f t="shared" si="25"/>
        <v>33.333333333333336</v>
      </c>
      <c r="F72" s="289"/>
      <c r="G72" s="86">
        <f>IFERROR(ROUND(D72*100/B72,2),0)</f>
        <v>0</v>
      </c>
      <c r="H72" s="83">
        <f t="shared" si="26"/>
        <v>0</v>
      </c>
      <c r="I72" s="83" t="str">
        <f t="shared" si="27"/>
        <v/>
      </c>
      <c r="J72" s="84" t="str">
        <f t="shared" si="28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160</v>
      </c>
      <c r="D73" s="80">
        <f>ACUMULADO!$BC$8</f>
        <v>0</v>
      </c>
      <c r="E73" s="81">
        <f t="shared" si="25"/>
        <v>33.333333333333336</v>
      </c>
      <c r="F73" s="289"/>
      <c r="G73" s="86">
        <f>IFERROR(ROUND(D73*100/B73,2),0)</f>
        <v>0</v>
      </c>
      <c r="H73" s="83">
        <f t="shared" si="26"/>
        <v>0</v>
      </c>
      <c r="I73" s="83" t="str">
        <f t="shared" si="27"/>
        <v/>
      </c>
      <c r="J73" s="84" t="str">
        <f t="shared" si="28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200</v>
      </c>
      <c r="D74" s="80">
        <f>ACUMULADO!$BD$8</f>
        <v>19</v>
      </c>
      <c r="E74" s="81">
        <f t="shared" si="25"/>
        <v>33.333333333333336</v>
      </c>
      <c r="F74" s="289"/>
      <c r="G74" s="86">
        <f t="shared" ref="G74:G75" si="29">IFERROR(ROUND(D74*100/B74,2),0)</f>
        <v>3.17</v>
      </c>
      <c r="H74" s="83">
        <f t="shared" si="26"/>
        <v>3.17</v>
      </c>
      <c r="I74" s="83" t="str">
        <f t="shared" si="27"/>
        <v/>
      </c>
      <c r="J74" s="84" t="str">
        <f t="shared" si="28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200</v>
      </c>
      <c r="D75" s="80">
        <f>ACUMULADO!$BE$8</f>
        <v>0</v>
      </c>
      <c r="E75" s="81">
        <f t="shared" si="25"/>
        <v>33.333333333333336</v>
      </c>
      <c r="F75" s="289"/>
      <c r="G75" s="86">
        <f t="shared" si="29"/>
        <v>0</v>
      </c>
      <c r="H75" s="83">
        <f t="shared" si="26"/>
        <v>0</v>
      </c>
      <c r="I75" s="83" t="str">
        <f t="shared" si="27"/>
        <v/>
      </c>
      <c r="J75" s="84" t="str">
        <f t="shared" si="28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03"/>
  <sheetViews>
    <sheetView showGridLines="0" zoomScale="80" zoomScaleNormal="80" zoomScaleSheetLayoutView="85" workbookViewId="0">
      <selection activeCell="I89" sqref="I89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ABRIL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30</v>
      </c>
      <c r="F3" s="62">
        <f>Config!$I$3</f>
        <v>33.299999999999997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 "&amp;$C$3&amp;"  -  &lt;= "&amp;$B$3</f>
        <v>PROCESO &gt; 5  -  &lt;= 3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24108</v>
      </c>
      <c r="C7" s="75"/>
      <c r="D7" s="75">
        <f>SUM(D8:D16)</f>
        <v>1593</v>
      </c>
      <c r="E7" s="75"/>
      <c r="F7" s="75">
        <v>5</v>
      </c>
      <c r="G7" s="76">
        <f>IFERROR(ROUND(D7*100/B7,1),0)</f>
        <v>6.6</v>
      </c>
      <c r="H7" s="77" t="str">
        <f t="shared" ref="H7:H16" si="0">IFERROR(ROUND(IF(G7&lt;$H$85,G7,""),1),"")</f>
        <v/>
      </c>
      <c r="I7" s="77" t="str">
        <f t="shared" ref="I7:I16" si="1">IFERROR(ROUND(IF(AND(G7&lt;$J$85,G7&gt;=$H$85),G7,""),1),"")</f>
        <v/>
      </c>
      <c r="J7" s="75">
        <f t="shared" ref="J7:J16" si="2">IFERROR(ROUND(IF(G7&gt;=$J$85,G7,""),1),"")</f>
        <v>6.6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ABRIL 2024</v>
      </c>
      <c r="W7" s="60"/>
    </row>
    <row r="8" spans="1:23" x14ac:dyDescent="0.25">
      <c r="A8" s="79" t="str">
        <f>Config!$B$16</f>
        <v>HOSP</v>
      </c>
      <c r="B8" s="80">
        <f>ACUMULADO!$AV$9</f>
        <v>3450</v>
      </c>
      <c r="C8" s="80"/>
      <c r="D8" s="80">
        <f>ACUMULADO!$AV$10</f>
        <v>226</v>
      </c>
      <c r="E8" s="80"/>
      <c r="F8" s="98">
        <v>5</v>
      </c>
      <c r="G8" s="82">
        <f>IFERROR(ROUND(D8*100/B8,1),0)</f>
        <v>6.6</v>
      </c>
      <c r="H8" s="83" t="str">
        <f t="shared" si="0"/>
        <v/>
      </c>
      <c r="I8" s="83" t="str">
        <f t="shared" si="1"/>
        <v/>
      </c>
      <c r="J8" s="84">
        <f t="shared" si="2"/>
        <v>6.6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7876</v>
      </c>
      <c r="C9" s="61"/>
      <c r="D9" s="80">
        <f>ACUMULADO!$AX$10</f>
        <v>242</v>
      </c>
      <c r="E9" s="61"/>
      <c r="F9" s="98">
        <v>5</v>
      </c>
      <c r="G9" s="86">
        <f>IFERROR(ROUND(D9*100/B9,1),0)</f>
        <v>3.1</v>
      </c>
      <c r="H9" s="87" t="str">
        <f t="shared" si="0"/>
        <v/>
      </c>
      <c r="I9" s="87" t="str">
        <f t="shared" si="1"/>
        <v/>
      </c>
      <c r="J9" s="88">
        <f t="shared" si="2"/>
        <v>3.1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1413</v>
      </c>
      <c r="C10" s="61"/>
      <c r="D10" s="80">
        <f>ACUMULADO!$AY$10</f>
        <v>196</v>
      </c>
      <c r="E10" s="61"/>
      <c r="F10" s="98">
        <v>5</v>
      </c>
      <c r="G10" s="86">
        <f>IFERROR(ROUND(D10*100/B10,1),0)</f>
        <v>13.9</v>
      </c>
      <c r="H10" s="87" t="str">
        <f t="shared" si="0"/>
        <v/>
      </c>
      <c r="I10" s="87" t="str">
        <f t="shared" si="1"/>
        <v/>
      </c>
      <c r="J10" s="88">
        <f t="shared" si="2"/>
        <v>13.9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1116</v>
      </c>
      <c r="C11" s="61"/>
      <c r="D11" s="80">
        <f>ACUMULADO!$AZ$10</f>
        <v>191</v>
      </c>
      <c r="E11" s="61"/>
      <c r="F11" s="98">
        <v>5</v>
      </c>
      <c r="G11" s="86">
        <f>IFERROR(ROUND(D11*100/B11,1),0)</f>
        <v>17.100000000000001</v>
      </c>
      <c r="H11" s="87" t="str">
        <f t="shared" si="0"/>
        <v/>
      </c>
      <c r="I11" s="87" t="str">
        <f t="shared" si="1"/>
        <v/>
      </c>
      <c r="J11" s="88">
        <f t="shared" si="2"/>
        <v>17.100000000000001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4172</v>
      </c>
      <c r="C12" s="61"/>
      <c r="D12" s="80">
        <f>ACUMULADO!$BA$10</f>
        <v>329</v>
      </c>
      <c r="E12" s="61"/>
      <c r="F12" s="98">
        <v>5</v>
      </c>
      <c r="G12" s="86">
        <f t="shared" ref="G12:G16" si="3">IFERROR(ROUND(D12*100/B12,1),0)</f>
        <v>7.9</v>
      </c>
      <c r="H12" s="87" t="str">
        <f t="shared" si="0"/>
        <v/>
      </c>
      <c r="I12" s="87" t="str">
        <f t="shared" si="1"/>
        <v/>
      </c>
      <c r="J12" s="88">
        <f t="shared" si="2"/>
        <v>7.9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2120</v>
      </c>
      <c r="C13" s="61"/>
      <c r="D13" s="80">
        <f>ACUMULADO!$BB$10</f>
        <v>190</v>
      </c>
      <c r="E13" s="61"/>
      <c r="F13" s="98">
        <v>5</v>
      </c>
      <c r="G13" s="86">
        <f t="shared" si="3"/>
        <v>9</v>
      </c>
      <c r="H13" s="87" t="str">
        <f t="shared" si="0"/>
        <v/>
      </c>
      <c r="I13" s="87" t="str">
        <f t="shared" si="1"/>
        <v/>
      </c>
      <c r="J13" s="88">
        <f t="shared" si="2"/>
        <v>9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1230</v>
      </c>
      <c r="C14" s="61"/>
      <c r="D14" s="80">
        <f>ACUMULADO!$BC$10</f>
        <v>8</v>
      </c>
      <c r="E14" s="61"/>
      <c r="F14" s="98">
        <v>5</v>
      </c>
      <c r="G14" s="86">
        <f t="shared" si="3"/>
        <v>0.7</v>
      </c>
      <c r="H14" s="87" t="str">
        <f t="shared" si="0"/>
        <v/>
      </c>
      <c r="I14" s="87" t="str">
        <f t="shared" si="1"/>
        <v/>
      </c>
      <c r="J14" s="88">
        <f t="shared" si="2"/>
        <v>0.7</v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1109</v>
      </c>
      <c r="C15" s="61"/>
      <c r="D15" s="80">
        <f>ACUMULADO!$BD$10</f>
        <v>161</v>
      </c>
      <c r="E15" s="61"/>
      <c r="F15" s="98">
        <v>5</v>
      </c>
      <c r="G15" s="86">
        <f t="shared" si="3"/>
        <v>14.5</v>
      </c>
      <c r="H15" s="87" t="str">
        <f t="shared" si="0"/>
        <v/>
      </c>
      <c r="I15" s="87" t="str">
        <f t="shared" si="1"/>
        <v/>
      </c>
      <c r="J15" s="88">
        <f t="shared" si="2"/>
        <v>14.5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1622</v>
      </c>
      <c r="C16" s="61"/>
      <c r="D16" s="80">
        <f>ACUMULADO!$BE$10</f>
        <v>50</v>
      </c>
      <c r="E16" s="61"/>
      <c r="F16" s="98">
        <v>5</v>
      </c>
      <c r="G16" s="86">
        <f t="shared" si="3"/>
        <v>3.1</v>
      </c>
      <c r="H16" s="87" t="str">
        <f t="shared" si="0"/>
        <v/>
      </c>
      <c r="I16" s="87" t="str">
        <f t="shared" si="1"/>
        <v/>
      </c>
      <c r="J16" s="88">
        <f t="shared" si="2"/>
        <v>3.1</v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&lt;= "&amp;$E$3</f>
        <v>DEFICIENTE &lt;= 30</v>
      </c>
      <c r="I23" s="73" t="str">
        <f>"PROCESO &gt; "&amp;$E$3&amp;"  -  &lt; "&amp;$F$3</f>
        <v>PROCESO &gt; 30  -  &lt; 33,3</v>
      </c>
      <c r="J23" s="73" t="str">
        <f>"OPTIMO &gt;= "&amp;$F$3</f>
        <v>OPTIMO &gt;= 33,3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ABRIL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1774</v>
      </c>
      <c r="D24" s="75">
        <f>SUM(D25:D33)</f>
        <v>1593</v>
      </c>
      <c r="E24" s="75">
        <f>Config!$C$9</f>
        <v>33.333333333333336</v>
      </c>
      <c r="F24" s="76"/>
      <c r="G24" s="75">
        <f>IFERROR(ROUND(D24*100/B24,1),0)</f>
        <v>30</v>
      </c>
      <c r="H24" s="77">
        <f>IF(G24&lt;=$E$3,G24,"")</f>
        <v>30</v>
      </c>
      <c r="I24" s="77" t="str">
        <f>IF(G24&gt;$E$3,IF(G24&lt;$F$3,G24,""),"")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187</v>
      </c>
      <c r="D25" s="80">
        <f>ACUMULADO!$AV$10</f>
        <v>226</v>
      </c>
      <c r="E25" s="81">
        <f>E24</f>
        <v>33.333333333333336</v>
      </c>
      <c r="F25" s="81"/>
      <c r="G25" s="82">
        <f>IFERROR(ROUND(D25*100/B25,1),0)</f>
        <v>40.4</v>
      </c>
      <c r="H25" s="83" t="str">
        <f>IF(G25&lt;=$E$3,G25,"")</f>
        <v/>
      </c>
      <c r="I25" s="83" t="str">
        <f>IF(G25&gt;$E$3,IF(G25&lt;$F$3,G25,""),"")</f>
        <v/>
      </c>
      <c r="J25" s="84">
        <f>IF(G25&gt;=$F$3,G25,"")</f>
        <v>40.4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700</v>
      </c>
      <c r="D26" s="80">
        <f>ACUMULADO!$AX$10</f>
        <v>242</v>
      </c>
      <c r="E26" s="81">
        <f t="shared" ref="E26:E33" si="4">E25</f>
        <v>33.333333333333336</v>
      </c>
      <c r="F26" s="90"/>
      <c r="G26" s="86">
        <f>IFERROR(ROUND(D26*100/B26,1),0)</f>
        <v>11.5</v>
      </c>
      <c r="H26" s="83">
        <f>IF(G26&lt;=$E$3,G26,"")</f>
        <v>11.5</v>
      </c>
      <c r="I26" s="83" t="str">
        <f t="shared" ref="I26:I33" si="5">IF(G26&gt;$E$3,IF(G26&lt;$F$3,G26,""),"")</f>
        <v/>
      </c>
      <c r="J26" s="84" t="str">
        <f t="shared" ref="J26:J33" si="6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59</v>
      </c>
      <c r="D27" s="80">
        <f>ACUMULADO!$AY$10</f>
        <v>196</v>
      </c>
      <c r="E27" s="81">
        <f t="shared" si="4"/>
        <v>33.333333333333336</v>
      </c>
      <c r="F27" s="90"/>
      <c r="G27" s="86">
        <f>IFERROR(ROUND(D27*100/B27,1),0)</f>
        <v>111</v>
      </c>
      <c r="H27" s="83" t="str">
        <f>IF(G27&lt;=$E$3,G27,"")</f>
        <v/>
      </c>
      <c r="I27" s="83" t="str">
        <f t="shared" si="5"/>
        <v/>
      </c>
      <c r="J27" s="84">
        <f t="shared" si="6"/>
        <v>111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122</v>
      </c>
      <c r="D28" s="80">
        <f>ACUMULADO!$AZ$10</f>
        <v>191</v>
      </c>
      <c r="E28" s="81">
        <f t="shared" si="4"/>
        <v>33.333333333333336</v>
      </c>
      <c r="F28" s="90"/>
      <c r="G28" s="86">
        <f>IFERROR(ROUND(D28*100/B28,1),0)</f>
        <v>52.5</v>
      </c>
      <c r="H28" s="83" t="str">
        <f>IF(G28&lt;=$E$3,G28,"")</f>
        <v/>
      </c>
      <c r="I28" s="83" t="str">
        <f t="shared" si="5"/>
        <v/>
      </c>
      <c r="J28" s="84">
        <f t="shared" si="6"/>
        <v>52.5</v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292</v>
      </c>
      <c r="D29" s="80">
        <f>ACUMULADO!$BA$10</f>
        <v>329</v>
      </c>
      <c r="E29" s="81">
        <f t="shared" si="4"/>
        <v>33.333333333333336</v>
      </c>
      <c r="F29" s="90"/>
      <c r="G29" s="86">
        <f t="shared" ref="G29:G33" si="7">IFERROR(ROUND(D29*100/B29,1),0)</f>
        <v>37.6</v>
      </c>
      <c r="H29" s="83" t="str">
        <f t="shared" ref="H29:H33" si="8">IF(G29&lt;=$E$3,G29,"")</f>
        <v/>
      </c>
      <c r="I29" s="83" t="str">
        <f t="shared" si="5"/>
        <v/>
      </c>
      <c r="J29" s="84">
        <f t="shared" si="6"/>
        <v>37.6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115</v>
      </c>
      <c r="D30" s="80">
        <f>ACUMULADO!$BB$10</f>
        <v>190</v>
      </c>
      <c r="E30" s="81">
        <f t="shared" si="4"/>
        <v>33.333333333333336</v>
      </c>
      <c r="F30" s="90"/>
      <c r="G30" s="86">
        <f t="shared" si="7"/>
        <v>55.5</v>
      </c>
      <c r="H30" s="83" t="str">
        <f t="shared" si="8"/>
        <v/>
      </c>
      <c r="I30" s="83" t="str">
        <f t="shared" si="5"/>
        <v/>
      </c>
      <c r="J30" s="84">
        <f t="shared" si="6"/>
        <v>55.5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101</v>
      </c>
      <c r="D31" s="80">
        <f>ACUMULADO!$BC$10</f>
        <v>8</v>
      </c>
      <c r="E31" s="81">
        <f t="shared" si="4"/>
        <v>33.333333333333336</v>
      </c>
      <c r="F31" s="90"/>
      <c r="G31" s="86">
        <f t="shared" si="7"/>
        <v>2.7</v>
      </c>
      <c r="H31" s="83">
        <f t="shared" si="8"/>
        <v>2.7</v>
      </c>
      <c r="I31" s="83" t="str">
        <f t="shared" si="5"/>
        <v/>
      </c>
      <c r="J31" s="84" t="str">
        <f t="shared" si="6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86</v>
      </c>
      <c r="D32" s="80">
        <f>ACUMULADO!$BD$10</f>
        <v>161</v>
      </c>
      <c r="E32" s="81">
        <f t="shared" si="4"/>
        <v>33.333333333333336</v>
      </c>
      <c r="F32" s="90"/>
      <c r="G32" s="86">
        <f t="shared" si="7"/>
        <v>62.5</v>
      </c>
      <c r="H32" s="83" t="str">
        <f t="shared" si="8"/>
        <v/>
      </c>
      <c r="I32" s="83" t="str">
        <f t="shared" si="5"/>
        <v/>
      </c>
      <c r="J32" s="84">
        <f t="shared" si="6"/>
        <v>62.5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112</v>
      </c>
      <c r="D33" s="80">
        <f>ACUMULADO!$BE$10</f>
        <v>50</v>
      </c>
      <c r="E33" s="81">
        <f t="shared" si="4"/>
        <v>33.333333333333336</v>
      </c>
      <c r="F33" s="90"/>
      <c r="G33" s="86">
        <f t="shared" si="7"/>
        <v>15</v>
      </c>
      <c r="H33" s="83">
        <f t="shared" si="8"/>
        <v>15</v>
      </c>
      <c r="I33" s="83" t="str">
        <f t="shared" si="5"/>
        <v/>
      </c>
      <c r="J33" s="84" t="str">
        <f t="shared" si="6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&lt;= "&amp;$H$3</f>
        <v>DEFICIENTE &lt;= 90</v>
      </c>
      <c r="I44" s="73" t="str">
        <f>"PROCESO &gt; "&amp;$H$3&amp;"  -  &lt; "&amp;$I$3</f>
        <v>PROCESO &gt;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ABRIL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56</v>
      </c>
      <c r="C45" s="75"/>
      <c r="D45" s="75">
        <f>SUM(D46:D54)</f>
        <v>81</v>
      </c>
      <c r="E45" s="75">
        <f>Config!$D$9</f>
        <v>100</v>
      </c>
      <c r="F45" s="76"/>
      <c r="G45" s="75">
        <f t="shared" ref="G45:G54" si="9">IFERROR(ROUND(D45*100/B45,2),0)</f>
        <v>144.63999999999999</v>
      </c>
      <c r="H45" s="77" t="str">
        <f>IF(G45&lt;=$H$3,G45,"")</f>
        <v/>
      </c>
      <c r="I45" s="77" t="str">
        <f>IF(G45&gt;$H$3,IF(G45&lt;$I$3,G45,""),"")</f>
        <v/>
      </c>
      <c r="J45" s="75">
        <f>IF(G45&gt;=$I$3,G45,"")</f>
        <v>144.63999999999999</v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8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IF(G46&lt;=$H$3,G46,"")</f>
        <v>0</v>
      </c>
      <c r="I46" s="83" t="str">
        <f>IF(G46&gt;$H$3,IF(G46&lt;$I$3,G46,""),"")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24</v>
      </c>
      <c r="C47" s="61"/>
      <c r="D47" s="80">
        <f>ACUMULADO!$AX$11</f>
        <v>69</v>
      </c>
      <c r="E47" s="81">
        <f t="shared" ref="E47:E54" si="10">E46</f>
        <v>100</v>
      </c>
      <c r="F47" s="90"/>
      <c r="G47" s="86">
        <f t="shared" si="9"/>
        <v>287.5</v>
      </c>
      <c r="H47" s="83" t="str">
        <f t="shared" ref="H47:H54" si="11">IF(G47&lt;=$H$3,G47,"")</f>
        <v/>
      </c>
      <c r="I47" s="83" t="str">
        <f t="shared" ref="I47:I54" si="12">IF(G47&gt;$H$3,IF(G47&lt;$I$3,G47,""),"")</f>
        <v/>
      </c>
      <c r="J47" s="84">
        <f t="shared" ref="J47:J54" si="13">IF(G47&gt;=$I$3,G47,"")</f>
        <v>287.5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8</v>
      </c>
      <c r="C49" s="61"/>
      <c r="D49" s="80">
        <f>ACUMULADO!$AZ$11</f>
        <v>0</v>
      </c>
      <c r="E49" s="81">
        <f t="shared" si="10"/>
        <v>100</v>
      </c>
      <c r="F49" s="90"/>
      <c r="G49" s="86">
        <f t="shared" si="9"/>
        <v>0</v>
      </c>
      <c r="H49" s="83">
        <f t="shared" si="11"/>
        <v>0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12</v>
      </c>
      <c r="C50" s="61"/>
      <c r="D50" s="80">
        <f>ACUMULADO!$BA$11</f>
        <v>10</v>
      </c>
      <c r="E50" s="81">
        <f t="shared" si="10"/>
        <v>100</v>
      </c>
      <c r="F50" s="90"/>
      <c r="G50" s="86">
        <f t="shared" si="9"/>
        <v>83.33</v>
      </c>
      <c r="H50" s="83">
        <f t="shared" si="11"/>
        <v>83.33</v>
      </c>
      <c r="I50" s="83" t="str">
        <f t="shared" si="12"/>
        <v/>
      </c>
      <c r="J50" s="84" t="str">
        <f t="shared" si="13"/>
        <v/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4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50</v>
      </c>
      <c r="H51" s="83">
        <f t="shared" si="11"/>
        <v>50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0</v>
      </c>
      <c r="C52" s="61"/>
      <c r="D52" s="80">
        <f>ACUMULADO!$BC$11</f>
        <v>0</v>
      </c>
      <c r="E52" s="81">
        <f t="shared" si="10"/>
        <v>100</v>
      </c>
      <c r="F52" s="90"/>
      <c r="G52" s="86">
        <f>IFERROR(ROUND(D52*100/B52,2),0)</f>
        <v>0</v>
      </c>
      <c r="H52" s="83">
        <f t="shared" si="11"/>
        <v>0</v>
      </c>
      <c r="I52" s="83" t="str">
        <f t="shared" si="12"/>
        <v/>
      </c>
      <c r="J52" s="84" t="str">
        <f t="shared" si="13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0</v>
      </c>
      <c r="C54" s="61"/>
      <c r="D54" s="80">
        <f>ACUMULADO!$BE$11</f>
        <v>0</v>
      </c>
      <c r="E54" s="81">
        <f t="shared" si="10"/>
        <v>100</v>
      </c>
      <c r="F54" s="90"/>
      <c r="G54" s="86">
        <f t="shared" si="9"/>
        <v>0</v>
      </c>
      <c r="H54" s="83">
        <f t="shared" si="11"/>
        <v>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&lt;= "&amp;$H$3</f>
        <v>DEFICIENTE &lt;=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ABRIL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14</v>
      </c>
      <c r="C66" s="75"/>
      <c r="D66" s="75">
        <f>SUM(D67:D75)</f>
        <v>17</v>
      </c>
      <c r="E66" s="75">
        <f>Config!$D$9</f>
        <v>100</v>
      </c>
      <c r="F66" s="76"/>
      <c r="G66" s="75">
        <f t="shared" ref="G66:G75" si="14">IFERROR(ROUND(D66*100/B66,2),0)</f>
        <v>121.43</v>
      </c>
      <c r="H66" s="77" t="str">
        <f>IF(G66&lt;=$H$3,G66,"")</f>
        <v/>
      </c>
      <c r="I66" s="77" t="str">
        <f>IF(G66&gt;$H$3,IF(G66&lt;$I$3,G66,""),"")</f>
        <v/>
      </c>
      <c r="J66" s="75">
        <f>IF(G66&gt;=$I$3,G66,"")</f>
        <v>121.43</v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2</v>
      </c>
      <c r="C67" s="80"/>
      <c r="D67" s="80">
        <f>ACUMULADO!$AV$13</f>
        <v>1</v>
      </c>
      <c r="E67" s="81">
        <f>E66</f>
        <v>100</v>
      </c>
      <c r="F67" s="81"/>
      <c r="G67" s="82">
        <f t="shared" si="14"/>
        <v>50</v>
      </c>
      <c r="H67" s="83">
        <f>IF(G67&lt;=$H$3,G67,"")</f>
        <v>50</v>
      </c>
      <c r="I67" s="83" t="str">
        <f>IF(G67&gt;$H$3,IF(G67&lt;$I$3,G67,""),"")</f>
        <v/>
      </c>
      <c r="J67" s="84" t="str">
        <f>IF(G67&gt;=$I$3,G67,"")</f>
        <v/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6</v>
      </c>
      <c r="C68" s="61"/>
      <c r="D68" s="80">
        <f>ACUMULADO!$AX$13</f>
        <v>12</v>
      </c>
      <c r="E68" s="81">
        <f t="shared" ref="E68:E75" si="15">E67</f>
        <v>100</v>
      </c>
      <c r="F68" s="81"/>
      <c r="G68" s="82">
        <f t="shared" si="14"/>
        <v>200</v>
      </c>
      <c r="H68" s="83" t="str">
        <f t="shared" ref="H68:H75" si="16">IF(G68&lt;=$H$3,G68,"")</f>
        <v/>
      </c>
      <c r="I68" s="83" t="str">
        <f t="shared" ref="I68:I75" si="17">IF(G68&gt;$H$3,IF(G68&lt;$I$3,G68,""),"")</f>
        <v/>
      </c>
      <c r="J68" s="84">
        <f t="shared" ref="J68:J75" si="18">IF(G68&gt;=$I$3,G68,"")</f>
        <v>200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2</v>
      </c>
      <c r="C70" s="61"/>
      <c r="D70" s="80">
        <f>ACUMULADO!$AZ$13</f>
        <v>1</v>
      </c>
      <c r="E70" s="81">
        <f t="shared" si="15"/>
        <v>100</v>
      </c>
      <c r="F70" s="81"/>
      <c r="G70" s="82">
        <f t="shared" si="14"/>
        <v>50</v>
      </c>
      <c r="H70" s="83">
        <f t="shared" si="16"/>
        <v>50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3</v>
      </c>
      <c r="C71" s="61"/>
      <c r="D71" s="80">
        <f>ACUMULADO!$BA$13</f>
        <v>3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1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0</v>
      </c>
      <c r="C73" s="61"/>
      <c r="D73" s="80">
        <f>ACUMULADO!$BC$13</f>
        <v>0</v>
      </c>
      <c r="E73" s="81">
        <f t="shared" si="15"/>
        <v>100</v>
      </c>
      <c r="F73" s="81"/>
      <c r="G73" s="82">
        <f t="shared" si="14"/>
        <v>0</v>
      </c>
      <c r="H73" s="83">
        <f t="shared" si="16"/>
        <v>0</v>
      </c>
      <c r="I73" s="83" t="str">
        <f t="shared" si="17"/>
        <v/>
      </c>
      <c r="J73" s="84" t="str">
        <f t="shared" si="18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0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F83"/>
      <c r="G83"/>
      <c r="H83"/>
      <c r="I83"/>
      <c r="J83"/>
      <c r="T83" s="8"/>
      <c r="U83" s="8"/>
    </row>
    <row r="84" spans="1:527" ht="18" customHeight="1" x14ac:dyDescent="0.25">
      <c r="A84"/>
      <c r="C84"/>
      <c r="D84"/>
      <c r="E84"/>
      <c r="F84"/>
      <c r="G84"/>
      <c r="H84"/>
      <c r="I84"/>
      <c r="J84"/>
      <c r="T84" s="8"/>
      <c r="V84" s="9"/>
      <c r="W84" s="60"/>
    </row>
    <row r="85" spans="1:527" ht="18" customHeight="1" x14ac:dyDescent="0.25">
      <c r="A85"/>
      <c r="C85"/>
      <c r="D85"/>
      <c r="E85"/>
      <c r="F85"/>
      <c r="G85"/>
      <c r="H85"/>
      <c r="I85"/>
      <c r="J8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/>
      <c r="H86"/>
      <c r="I86"/>
      <c r="J86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ABRIL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14</v>
      </c>
      <c r="F88" s="76"/>
      <c r="G88" s="75">
        <v>100000</v>
      </c>
      <c r="H88" s="77"/>
      <c r="I88" s="75">
        <f>IFERROR(ROUND(E88*G88/B88,0),0)</f>
        <v>10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Config!$B$16</f>
        <v>HOSP</v>
      </c>
      <c r="B89" s="80">
        <f>METAS!$AW$49</f>
        <v>0</v>
      </c>
      <c r="C89" s="80"/>
      <c r="D89" s="80"/>
      <c r="E89" s="80">
        <f>ACUMULADO!$AV$14</f>
        <v>2</v>
      </c>
      <c r="F89" s="81"/>
      <c r="G89" s="288">
        <f>G88</f>
        <v>100000</v>
      </c>
      <c r="H89" s="87"/>
      <c r="I89" s="88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Config!$B$17</f>
        <v>LLUI</v>
      </c>
      <c r="B90" s="80">
        <f>METAS!$AY$49</f>
        <v>59054</v>
      </c>
      <c r="C90" s="61"/>
      <c r="D90" s="80"/>
      <c r="E90" s="80">
        <f>ACUMULADO!$AX$14</f>
        <v>6</v>
      </c>
      <c r="F90" s="90"/>
      <c r="G90" s="289">
        <f>G89</f>
        <v>100000</v>
      </c>
      <c r="H90" s="87"/>
      <c r="I90" s="88">
        <f>IFERROR(ROUND(E90*G90/B90,0),0)</f>
        <v>10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Config!$B$18</f>
        <v>JERI</v>
      </c>
      <c r="B91" s="80">
        <f>METAS!$AZ$49</f>
        <v>5113</v>
      </c>
      <c r="C91" s="61"/>
      <c r="D91" s="80"/>
      <c r="E91" s="80">
        <f>ACUMULADO!$AY$14</f>
        <v>0</v>
      </c>
      <c r="F91" s="90"/>
      <c r="G91" s="289">
        <f t="shared" ref="G91:G97" si="19">G90</f>
        <v>100000</v>
      </c>
      <c r="H91" s="87"/>
      <c r="I91" s="88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Config!$B$19</f>
        <v>YANT</v>
      </c>
      <c r="B92" s="80">
        <f>METAS!$BA$49</f>
        <v>10162</v>
      </c>
      <c r="C92" s="61"/>
      <c r="D92" s="80"/>
      <c r="E92" s="80">
        <f>ACUMULADO!$AZ$14</f>
        <v>2</v>
      </c>
      <c r="F92" s="90"/>
      <c r="G92" s="289">
        <f t="shared" si="19"/>
        <v>100000</v>
      </c>
      <c r="H92" s="87"/>
      <c r="I92" s="88">
        <f t="shared" ref="I92:I97" si="20">IFERROR(ROUND(E92*G92/B92,0),0)</f>
        <v>20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Config!$B$20</f>
        <v>SORI</v>
      </c>
      <c r="B93" s="80">
        <f>METAS!$BB$49</f>
        <v>25023</v>
      </c>
      <c r="C93" s="61"/>
      <c r="D93" s="80"/>
      <c r="E93" s="80">
        <f>ACUMULADO!$BA$14</f>
        <v>3</v>
      </c>
      <c r="F93" s="90"/>
      <c r="G93" s="289">
        <f t="shared" si="19"/>
        <v>100000</v>
      </c>
      <c r="H93" s="87"/>
      <c r="I93" s="88">
        <f t="shared" si="20"/>
        <v>12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Config!$B$21</f>
        <v>JEPE</v>
      </c>
      <c r="B94" s="80">
        <f>METAS!$BC$49</f>
        <v>9916</v>
      </c>
      <c r="C94" s="61"/>
      <c r="D94" s="80"/>
      <c r="E94" s="80">
        <f>ACUMULADO!$BB$14</f>
        <v>1</v>
      </c>
      <c r="F94" s="90"/>
      <c r="G94" s="289">
        <f t="shared" si="19"/>
        <v>100000</v>
      </c>
      <c r="H94" s="87"/>
      <c r="I94" s="88">
        <f t="shared" si="20"/>
        <v>10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Config!$B$22</f>
        <v>ROQU</v>
      </c>
      <c r="B95" s="80">
        <f>METAS!$BD$49</f>
        <v>8713</v>
      </c>
      <c r="C95" s="61"/>
      <c r="D95" s="80"/>
      <c r="E95" s="80">
        <f>ACUMULADO!$BC$14</f>
        <v>0</v>
      </c>
      <c r="F95" s="90"/>
      <c r="G95" s="289">
        <f t="shared" si="19"/>
        <v>100000</v>
      </c>
      <c r="H95" s="87"/>
      <c r="I95" s="88">
        <f>IFERROR(ROUND(E95*G95/B95,0),0)</f>
        <v>0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Config!$B$23</f>
        <v>CALZ</v>
      </c>
      <c r="B96" s="80">
        <f>METAS!$BE$49</f>
        <v>7197</v>
      </c>
      <c r="C96" s="61"/>
      <c r="D96" s="80"/>
      <c r="E96" s="80">
        <f>ACUMULADO!$BD$14</f>
        <v>0</v>
      </c>
      <c r="F96" s="90"/>
      <c r="G96" s="289">
        <f t="shared" si="19"/>
        <v>100000</v>
      </c>
      <c r="H96" s="87"/>
      <c r="I96" s="88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Config!$B$24</f>
        <v>PUEB</v>
      </c>
      <c r="B97" s="80">
        <f>METAS!$BF$49</f>
        <v>9390</v>
      </c>
      <c r="C97" s="61"/>
      <c r="D97" s="80"/>
      <c r="E97" s="80">
        <f>ACUMULADO!$BE$14</f>
        <v>0</v>
      </c>
      <c r="F97" s="90"/>
      <c r="G97" s="289">
        <f t="shared" si="19"/>
        <v>100000</v>
      </c>
      <c r="H97" s="87"/>
      <c r="I97" s="88">
        <f t="shared" si="20"/>
        <v>0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4"/>
      <c r="B100"/>
      <c r="C100" s="63"/>
      <c r="D100" s="64"/>
      <c r="E100" s="64"/>
      <c r="F100" s="65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4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4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4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zoomScale="85" zoomScaleNormal="85" zoomScaleSheetLayoutView="85" workbookViewId="0">
      <selection activeCell="D109" sqref="D109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396" t="s">
        <v>15</v>
      </c>
      <c r="G1" s="396"/>
      <c r="H1" s="396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30</v>
      </c>
      <c r="C3" s="345"/>
      <c r="D3" s="345">
        <f>Config!I3</f>
        <v>33.299999999999997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ABRIL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395" t="s">
        <v>545</v>
      </c>
      <c r="I6" s="395"/>
      <c r="J6" s="395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30</v>
      </c>
      <c r="I7" s="333" t="str">
        <f>"PROCESO &gt;= "&amp;$B$3&amp;"  -  &lt; "&amp;$D$3</f>
        <v>PROCESO &gt;= 30  -  &lt; 33,3</v>
      </c>
      <c r="J7" s="333" t="str">
        <f>"OPTIMO &gt;= "&amp;$D$3</f>
        <v>OPTIMO &gt;= 33,3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133</v>
      </c>
      <c r="D8" s="331">
        <f>SUM(D9:D17)</f>
        <v>141</v>
      </c>
      <c r="E8" s="325">
        <f>+Config!C9</f>
        <v>33.333333333333336</v>
      </c>
      <c r="F8" s="331"/>
      <c r="G8" s="325">
        <f>IFERROR(ROUND(D8*100/B8,1),0)</f>
        <v>35.299999999999997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35.299999999999997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33.333333333333336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63</v>
      </c>
      <c r="D10" s="341">
        <f>+ACUMULADO!$AX$52</f>
        <v>80</v>
      </c>
      <c r="E10" s="326">
        <f>E9</f>
        <v>33.333333333333336</v>
      </c>
      <c r="F10" s="341"/>
      <c r="G10" s="325">
        <f t="shared" si="0"/>
        <v>42.3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42.3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8</v>
      </c>
      <c r="D11" s="341">
        <f>+ACUMULADO!$AY$52</f>
        <v>8</v>
      </c>
      <c r="E11" s="326">
        <f t="shared" ref="E11:E17" si="4">E10</f>
        <v>33.333333333333336</v>
      </c>
      <c r="F11" s="341"/>
      <c r="G11" s="325">
        <f t="shared" si="0"/>
        <v>34.799999999999997</v>
      </c>
      <c r="H11" s="325" t="str">
        <f t="shared" si="1"/>
        <v/>
      </c>
      <c r="I11" s="325" t="str">
        <f t="shared" si="3"/>
        <v/>
      </c>
      <c r="J11" s="325">
        <f t="shared" si="2"/>
        <v>34.799999999999997</v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5</v>
      </c>
      <c r="D12" s="341">
        <f>+ACUMULADO!$AZ$52</f>
        <v>3</v>
      </c>
      <c r="E12" s="326">
        <f t="shared" si="4"/>
        <v>33.333333333333336</v>
      </c>
      <c r="F12" s="341"/>
      <c r="G12" s="325">
        <f t="shared" si="0"/>
        <v>18.8</v>
      </c>
      <c r="H12" s="325">
        <f t="shared" si="1"/>
        <v>18.8</v>
      </c>
      <c r="I12" s="325" t="str">
        <f t="shared" si="3"/>
        <v/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31</v>
      </c>
      <c r="D13" s="341">
        <f>+ACUMULADO!$BA$52</f>
        <v>30</v>
      </c>
      <c r="E13" s="326">
        <f t="shared" si="4"/>
        <v>33.333333333333336</v>
      </c>
      <c r="F13" s="341"/>
      <c r="G13" s="325">
        <f t="shared" si="0"/>
        <v>31.9</v>
      </c>
      <c r="H13" s="325" t="str">
        <f t="shared" si="1"/>
        <v/>
      </c>
      <c r="I13" s="325">
        <f t="shared" si="3"/>
        <v>31.9</v>
      </c>
      <c r="J13" s="325" t="str">
        <f t="shared" si="2"/>
        <v/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10</v>
      </c>
      <c r="D14" s="341">
        <f>+ACUMULADO!$BB$52</f>
        <v>8</v>
      </c>
      <c r="E14" s="326">
        <f t="shared" si="4"/>
        <v>33.333333333333336</v>
      </c>
      <c r="F14" s="341"/>
      <c r="G14" s="325">
        <f t="shared" si="0"/>
        <v>27.6</v>
      </c>
      <c r="H14" s="325">
        <f t="shared" si="1"/>
        <v>27.6</v>
      </c>
      <c r="I14" s="325" t="str">
        <f t="shared" si="3"/>
        <v/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4</v>
      </c>
      <c r="D15" s="341">
        <f>+ACUMULADO!$BC$52</f>
        <v>2</v>
      </c>
      <c r="E15" s="326">
        <f t="shared" si="4"/>
        <v>33.333333333333336</v>
      </c>
      <c r="F15" s="341"/>
      <c r="G15" s="325">
        <f t="shared" si="0"/>
        <v>18.2</v>
      </c>
      <c r="H15" s="325">
        <f t="shared" si="1"/>
        <v>18.2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11</v>
      </c>
      <c r="D16" s="341">
        <f>+ACUMULADO!$BD$52</f>
        <v>10</v>
      </c>
      <c r="E16" s="326">
        <f t="shared" si="4"/>
        <v>33.333333333333336</v>
      </c>
      <c r="F16" s="341"/>
      <c r="G16" s="325">
        <f t="shared" si="0"/>
        <v>29.4</v>
      </c>
      <c r="H16" s="325">
        <f t="shared" si="1"/>
        <v>29.4</v>
      </c>
      <c r="I16" s="325" t="str">
        <f t="shared" si="3"/>
        <v/>
      </c>
      <c r="J16" s="325" t="str">
        <f t="shared" si="2"/>
        <v/>
      </c>
      <c r="K16" s="323"/>
      <c r="T16" s="397" t="s">
        <v>544</v>
      </c>
      <c r="U16" s="398"/>
      <c r="V16" s="398"/>
      <c r="W16" s="398"/>
      <c r="X16" s="398"/>
      <c r="Y16" s="398"/>
      <c r="Z16" s="399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1</v>
      </c>
      <c r="D17" s="341">
        <f>+ACUMULADO!$BE$52</f>
        <v>0</v>
      </c>
      <c r="E17" s="326">
        <f t="shared" si="4"/>
        <v>33.333333333333336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00"/>
      <c r="U17" s="401"/>
      <c r="V17" s="401"/>
      <c r="W17" s="401"/>
      <c r="X17" s="401"/>
      <c r="Y17" s="401"/>
      <c r="Z17" s="402"/>
    </row>
    <row r="18" spans="1:26" ht="18" customHeight="1" x14ac:dyDescent="0.25">
      <c r="A18" s="5"/>
      <c r="C18" s="28"/>
      <c r="D18" s="28"/>
      <c r="E18" s="28"/>
      <c r="F18" s="28"/>
      <c r="G18" s="28"/>
      <c r="T18" s="400"/>
      <c r="U18" s="401"/>
      <c r="V18" s="401"/>
      <c r="W18" s="401"/>
      <c r="X18" s="401"/>
      <c r="Y18" s="401"/>
      <c r="Z18" s="402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03"/>
      <c r="U19" s="404"/>
      <c r="V19" s="404"/>
      <c r="W19" s="404"/>
      <c r="X19" s="404"/>
      <c r="Y19" s="404"/>
      <c r="Z19" s="405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ABRIL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395" t="s">
        <v>545</v>
      </c>
      <c r="I24" s="395"/>
      <c r="J24" s="395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30</v>
      </c>
      <c r="I25" s="333" t="str">
        <f>"PROCESO &gt;= "&amp;$B$3&amp;"  -  &lt; "&amp;$D$3</f>
        <v>PROCESO &gt;= 30  -  &lt; 33,3</v>
      </c>
      <c r="J25" s="333" t="str">
        <f>"OPTIMO &gt;= "&amp;$D$3</f>
        <v>OPTIMO &gt;= 33,3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69</v>
      </c>
      <c r="D26" s="331">
        <f>SUM(D27:D35)</f>
        <v>55</v>
      </c>
      <c r="E26" s="325">
        <f>+Config!C9</f>
        <v>33.333333333333336</v>
      </c>
      <c r="F26" s="331"/>
      <c r="G26" s="325">
        <f>IFERROR(ROUND(D26*100/B26,1),0)</f>
        <v>26.4</v>
      </c>
      <c r="H26" s="325">
        <f>IFERROR(ROUND(IF(G26&lt;$B$3,G26,""),1),"")</f>
        <v>26.4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0</v>
      </c>
      <c r="E27" s="326">
        <f>E26</f>
        <v>33.333333333333336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40</v>
      </c>
      <c r="D28" s="341">
        <f>+ACUMULADO!$AX$53</f>
        <v>41</v>
      </c>
      <c r="E28" s="326">
        <f>E27</f>
        <v>33.333333333333336</v>
      </c>
      <c r="F28" s="326"/>
      <c r="G28" s="325">
        <f t="shared" si="5"/>
        <v>34.5</v>
      </c>
      <c r="H28" s="325" t="str">
        <f t="shared" si="6"/>
        <v/>
      </c>
      <c r="I28" s="325" t="str">
        <f t="shared" si="7"/>
        <v/>
      </c>
      <c r="J28" s="325">
        <f t="shared" si="8"/>
        <v>34.5</v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3</v>
      </c>
      <c r="D29" s="341">
        <f>+ACUMULADO!$AY$53</f>
        <v>1</v>
      </c>
      <c r="E29" s="326">
        <f t="shared" ref="E29:E35" si="10">E28</f>
        <v>33.333333333333336</v>
      </c>
      <c r="F29" s="326"/>
      <c r="G29" s="325">
        <f t="shared" si="5"/>
        <v>10</v>
      </c>
      <c r="H29" s="325">
        <f t="shared" si="6"/>
        <v>10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3</v>
      </c>
      <c r="D30" s="341">
        <f>+ACUMULADO!$AZ$53</f>
        <v>1</v>
      </c>
      <c r="E30" s="326">
        <f t="shared" si="10"/>
        <v>33.333333333333336</v>
      </c>
      <c r="F30" s="326"/>
      <c r="G30" s="325">
        <f t="shared" si="5"/>
        <v>12.5</v>
      </c>
      <c r="H30" s="325">
        <f t="shared" si="6"/>
        <v>12.5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12</v>
      </c>
      <c r="D31" s="341">
        <f>+ACUMULADO!$BA$53</f>
        <v>4</v>
      </c>
      <c r="E31" s="326">
        <f t="shared" si="10"/>
        <v>33.333333333333336</v>
      </c>
      <c r="F31" s="326"/>
      <c r="G31" s="325">
        <f t="shared" si="5"/>
        <v>10.8</v>
      </c>
      <c r="H31" s="325">
        <f t="shared" si="6"/>
        <v>10.8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5</v>
      </c>
      <c r="D32" s="341">
        <f>+ACUMULADO!$BB$53</f>
        <v>5</v>
      </c>
      <c r="E32" s="326">
        <f t="shared" si="10"/>
        <v>33.333333333333336</v>
      </c>
      <c r="F32" s="326"/>
      <c r="G32" s="325">
        <f t="shared" si="5"/>
        <v>35.700000000000003</v>
      </c>
      <c r="H32" s="325" t="str">
        <f t="shared" si="6"/>
        <v/>
      </c>
      <c r="I32" s="325" t="str">
        <f t="shared" si="7"/>
        <v/>
      </c>
      <c r="J32" s="325">
        <f t="shared" si="8"/>
        <v>35.700000000000003</v>
      </c>
      <c r="K32" s="323"/>
      <c r="T32" s="397" t="s">
        <v>547</v>
      </c>
      <c r="U32" s="398"/>
      <c r="V32" s="398"/>
      <c r="W32" s="398"/>
      <c r="X32" s="398"/>
      <c r="Y32" s="398"/>
      <c r="Z32" s="399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2</v>
      </c>
      <c r="D33" s="341">
        <f>+ACUMULADO!$BC$53</f>
        <v>0</v>
      </c>
      <c r="E33" s="326">
        <f t="shared" si="10"/>
        <v>33.333333333333336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00"/>
      <c r="U33" s="401"/>
      <c r="V33" s="401"/>
      <c r="W33" s="401"/>
      <c r="X33" s="401"/>
      <c r="Y33" s="401"/>
      <c r="Z33" s="402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3</v>
      </c>
      <c r="D34" s="341">
        <f>+ACUMULADO!$BD$53</f>
        <v>3</v>
      </c>
      <c r="E34" s="326">
        <f t="shared" si="10"/>
        <v>33.333333333333336</v>
      </c>
      <c r="F34" s="326"/>
      <c r="G34" s="325">
        <f t="shared" si="5"/>
        <v>30</v>
      </c>
      <c r="H34" s="325" t="str">
        <f t="shared" si="6"/>
        <v/>
      </c>
      <c r="I34" s="325">
        <f t="shared" si="7"/>
        <v>30</v>
      </c>
      <c r="J34" s="325" t="str">
        <f t="shared" si="8"/>
        <v/>
      </c>
      <c r="K34" s="323"/>
      <c r="T34" s="400"/>
      <c r="U34" s="401"/>
      <c r="V34" s="401"/>
      <c r="W34" s="401"/>
      <c r="X34" s="401"/>
      <c r="Y34" s="401"/>
      <c r="Z34" s="402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1</v>
      </c>
      <c r="D35" s="341">
        <f>+ACUMULADO!$BE$53</f>
        <v>0</v>
      </c>
      <c r="E35" s="326">
        <f t="shared" si="10"/>
        <v>33.333333333333336</v>
      </c>
      <c r="F35" s="326"/>
      <c r="G35" s="325">
        <f t="shared" si="5"/>
        <v>0</v>
      </c>
      <c r="H35" s="325">
        <f t="shared" si="6"/>
        <v>0</v>
      </c>
      <c r="I35" s="325" t="str">
        <f t="shared" si="7"/>
        <v/>
      </c>
      <c r="J35" s="325" t="str">
        <f t="shared" si="8"/>
        <v/>
      </c>
      <c r="T35" s="403"/>
      <c r="U35" s="404"/>
      <c r="V35" s="404"/>
      <c r="W35" s="404"/>
      <c r="X35" s="404"/>
      <c r="Y35" s="404"/>
      <c r="Z35" s="405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ABRIL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06" t="s">
        <v>545</v>
      </c>
      <c r="I45" s="407"/>
      <c r="J45" s="408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30</v>
      </c>
      <c r="I46" s="333" t="str">
        <f>"PROCESO &gt;= "&amp;$B$3&amp;"  -  &lt; "&amp;$D$3</f>
        <v>PROCESO &gt;= 30  -  &lt; 33,3</v>
      </c>
      <c r="J46" s="333" t="str">
        <f>"OPTIMO &gt;= "&amp;$D$3</f>
        <v>OPTIMO &gt;= 33,3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23</v>
      </c>
      <c r="D47" s="331">
        <f>SUM(D48:D56)</f>
        <v>20</v>
      </c>
      <c r="E47" s="325">
        <f>+Config!C9</f>
        <v>33.333333333333336</v>
      </c>
      <c r="F47" s="331"/>
      <c r="G47" s="325">
        <f>IFERROR(ROUND(D47*100/B47,1),0)</f>
        <v>29</v>
      </c>
      <c r="H47" s="325">
        <f>IFERROR(ROUND(IF(G47&lt;$B$3,G47,""),1),"")</f>
        <v>29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0</v>
      </c>
      <c r="E48" s="326">
        <f>E47</f>
        <v>33.333333333333336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9</v>
      </c>
      <c r="D49" s="341">
        <f>+ACUMULADO!$AX$54</f>
        <v>17</v>
      </c>
      <c r="E49" s="326">
        <f>E48</f>
        <v>33.333333333333336</v>
      </c>
      <c r="F49" s="326"/>
      <c r="G49" s="325">
        <f t="shared" si="11"/>
        <v>65.400000000000006</v>
      </c>
      <c r="H49" s="325" t="str">
        <f t="shared" si="12"/>
        <v/>
      </c>
      <c r="I49" s="325" t="str">
        <f t="shared" si="13"/>
        <v/>
      </c>
      <c r="J49" s="325">
        <f t="shared" si="14"/>
        <v>65.400000000000006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1</v>
      </c>
      <c r="D50" s="341">
        <f>+ACUMULADO!$AY$54</f>
        <v>0</v>
      </c>
      <c r="E50" s="326">
        <f t="shared" ref="E50:E56" si="16">E49</f>
        <v>33.333333333333336</v>
      </c>
      <c r="F50" s="326"/>
      <c r="G50" s="325">
        <f t="shared" si="11"/>
        <v>0</v>
      </c>
      <c r="H50" s="325">
        <f t="shared" si="12"/>
        <v>0</v>
      </c>
      <c r="I50" s="325" t="str">
        <f t="shared" si="13"/>
        <v/>
      </c>
      <c r="J50" s="325" t="str">
        <f t="shared" si="14"/>
        <v/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2</v>
      </c>
      <c r="D51" s="341">
        <f>+ACUMULADO!$AZ$54</f>
        <v>0</v>
      </c>
      <c r="E51" s="326">
        <f t="shared" si="16"/>
        <v>33.333333333333336</v>
      </c>
      <c r="F51" s="326"/>
      <c r="G51" s="325">
        <f t="shared" si="11"/>
        <v>0</v>
      </c>
      <c r="H51" s="325">
        <f t="shared" si="12"/>
        <v>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5</v>
      </c>
      <c r="D52" s="341">
        <f>+ACUMULADO!$BA$54</f>
        <v>2</v>
      </c>
      <c r="E52" s="326">
        <f t="shared" si="16"/>
        <v>33.333333333333336</v>
      </c>
      <c r="F52" s="326"/>
      <c r="G52" s="325">
        <f t="shared" si="11"/>
        <v>13.3</v>
      </c>
      <c r="H52" s="325">
        <f t="shared" si="12"/>
        <v>13.3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2</v>
      </c>
      <c r="D53" s="341">
        <f>+ACUMULADO!$BB$54</f>
        <v>1</v>
      </c>
      <c r="E53" s="326">
        <f t="shared" si="16"/>
        <v>33.333333333333336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397" t="s">
        <v>547</v>
      </c>
      <c r="U53" s="398"/>
      <c r="V53" s="398"/>
      <c r="W53" s="398"/>
      <c r="X53" s="398"/>
      <c r="Y53" s="398"/>
      <c r="Z53" s="399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1</v>
      </c>
      <c r="D54" s="341">
        <f>+ACUMULADO!$BC$54</f>
        <v>0</v>
      </c>
      <c r="E54" s="326">
        <f t="shared" si="16"/>
        <v>33.333333333333336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00"/>
      <c r="U54" s="401"/>
      <c r="V54" s="401"/>
      <c r="W54" s="401"/>
      <c r="X54" s="401"/>
      <c r="Y54" s="401"/>
      <c r="Z54" s="402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2</v>
      </c>
      <c r="D55" s="341">
        <f>+ACUMULADO!$BD$54</f>
        <v>0</v>
      </c>
      <c r="E55" s="326">
        <f t="shared" si="16"/>
        <v>33.333333333333336</v>
      </c>
      <c r="F55" s="326"/>
      <c r="G55" s="325">
        <f t="shared" si="11"/>
        <v>0</v>
      </c>
      <c r="H55" s="325">
        <f t="shared" si="12"/>
        <v>0</v>
      </c>
      <c r="I55" s="325" t="str">
        <f t="shared" si="13"/>
        <v/>
      </c>
      <c r="J55" s="325" t="str">
        <f t="shared" si="14"/>
        <v/>
      </c>
      <c r="K55" s="323"/>
      <c r="T55" s="400"/>
      <c r="U55" s="401"/>
      <c r="V55" s="401"/>
      <c r="W55" s="401"/>
      <c r="X55" s="401"/>
      <c r="Y55" s="401"/>
      <c r="Z55" s="402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1</v>
      </c>
      <c r="D56" s="341">
        <f>+ACUMULADO!$BE$54</f>
        <v>0</v>
      </c>
      <c r="E56" s="326">
        <f t="shared" si="16"/>
        <v>33.333333333333336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03"/>
      <c r="U56" s="404"/>
      <c r="V56" s="404"/>
      <c r="W56" s="404"/>
      <c r="X56" s="404"/>
      <c r="Y56" s="404"/>
      <c r="Z56" s="405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ABRIL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395" t="s">
        <v>545</v>
      </c>
      <c r="I67" s="395"/>
      <c r="J67" s="395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30</v>
      </c>
      <c r="I68" s="333" t="str">
        <f>"PROCESO &gt;= "&amp;$B$3&amp;"  -  &lt; "&amp;$D$3</f>
        <v>PROCESO &gt;= 30  -  &lt; 33,3</v>
      </c>
      <c r="J68" s="333" t="str">
        <f>"OPTIMO &gt;= "&amp;$D$3</f>
        <v>OPTIMO &gt;= 33,3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10</v>
      </c>
      <c r="D69" s="331">
        <f>SUM(D70:D78)</f>
        <v>30</v>
      </c>
      <c r="E69" s="325">
        <f>+Config!C9</f>
        <v>33.333333333333336</v>
      </c>
      <c r="F69" s="331"/>
      <c r="G69" s="331">
        <f>IFERROR(ROUND(D69*100/B69,1),0)</f>
        <v>96.8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96.8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33.333333333333336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5</v>
      </c>
      <c r="D71" s="341">
        <f>+ACUMULADO!$AX$55</f>
        <v>27</v>
      </c>
      <c r="E71" s="326">
        <f>E70</f>
        <v>33.333333333333336</v>
      </c>
      <c r="F71" s="328"/>
      <c r="G71" s="331">
        <f t="shared" si="18"/>
        <v>180</v>
      </c>
      <c r="H71" s="325" t="str">
        <f t="shared" si="19"/>
        <v/>
      </c>
      <c r="I71" s="325" t="str">
        <f t="shared" si="20"/>
        <v/>
      </c>
      <c r="J71" s="325">
        <f t="shared" si="21"/>
        <v>180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33.333333333333336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397" t="s">
        <v>547</v>
      </c>
      <c r="U72" s="398"/>
      <c r="V72" s="398"/>
      <c r="W72" s="398"/>
      <c r="X72" s="398"/>
      <c r="Y72" s="398"/>
      <c r="Z72" s="399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1</v>
      </c>
      <c r="D73" s="341">
        <f>+ACUMULADO!$AZ$55</f>
        <v>0</v>
      </c>
      <c r="E73" s="326">
        <f t="shared" si="22"/>
        <v>33.333333333333336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00"/>
      <c r="U73" s="401"/>
      <c r="V73" s="401"/>
      <c r="W73" s="401"/>
      <c r="X73" s="401"/>
      <c r="Y73" s="401"/>
      <c r="Z73" s="402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1</v>
      </c>
      <c r="D74" s="341">
        <f>+ACUMULADO!$BA$55</f>
        <v>1</v>
      </c>
      <c r="E74" s="326">
        <f t="shared" si="22"/>
        <v>33.333333333333336</v>
      </c>
      <c r="F74" s="328"/>
      <c r="G74" s="331">
        <f t="shared" si="18"/>
        <v>25</v>
      </c>
      <c r="H74" s="325">
        <f t="shared" si="19"/>
        <v>25</v>
      </c>
      <c r="I74" s="325" t="str">
        <f t="shared" si="20"/>
        <v/>
      </c>
      <c r="J74" s="325" t="str">
        <f t="shared" si="21"/>
        <v/>
      </c>
      <c r="T74" s="400"/>
      <c r="U74" s="401"/>
      <c r="V74" s="401"/>
      <c r="W74" s="401"/>
      <c r="X74" s="401"/>
      <c r="Y74" s="401"/>
      <c r="Z74" s="402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1</v>
      </c>
      <c r="D75" s="341">
        <f>+ACUMULADO!$BB$55</f>
        <v>0</v>
      </c>
      <c r="E75" s="326">
        <f t="shared" si="22"/>
        <v>33.333333333333336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03"/>
      <c r="U75" s="404"/>
      <c r="V75" s="404"/>
      <c r="W75" s="404"/>
      <c r="X75" s="404"/>
      <c r="Y75" s="404"/>
      <c r="Z75" s="405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1</v>
      </c>
      <c r="D76" s="341">
        <f>+ACUMULADO!$BC$55</f>
        <v>0</v>
      </c>
      <c r="E76" s="326">
        <f t="shared" si="22"/>
        <v>33.333333333333336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0</v>
      </c>
      <c r="D77" s="341">
        <f>+ACUMULADO!$BD$55</f>
        <v>2</v>
      </c>
      <c r="E77" s="326">
        <f t="shared" si="22"/>
        <v>33.333333333333336</v>
      </c>
      <c r="F77" s="328"/>
      <c r="G77" s="331">
        <f t="shared" si="18"/>
        <v>200</v>
      </c>
      <c r="H77" s="325" t="str">
        <f t="shared" si="19"/>
        <v/>
      </c>
      <c r="I77" s="325" t="str">
        <f t="shared" si="20"/>
        <v/>
      </c>
      <c r="J77" s="325">
        <f t="shared" si="21"/>
        <v>200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1</v>
      </c>
      <c r="D78" s="341">
        <f>+ACUMULADO!$BE$55</f>
        <v>0</v>
      </c>
      <c r="E78" s="326">
        <f t="shared" si="22"/>
        <v>33.333333333333336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ABRIL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395" t="s">
        <v>545</v>
      </c>
      <c r="I86" s="395"/>
      <c r="J86" s="395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30</v>
      </c>
      <c r="I87" s="333" t="str">
        <f>"PROCESO &gt;= "&amp;$B$3&amp;"  -  &lt; "&amp;$D$3</f>
        <v>PROCESO &gt;= 30  -  &lt; 33,3</v>
      </c>
      <c r="J87" s="333" t="str">
        <f>"OPTIMO &gt;= "&amp;$D$3</f>
        <v>OPTIMO &gt;= 33,3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15</v>
      </c>
      <c r="D88" s="331">
        <f>SUM(D89:D97)</f>
        <v>0</v>
      </c>
      <c r="E88" s="325">
        <f>+Config!C9</f>
        <v>33.333333333333336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33.333333333333336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3</v>
      </c>
      <c r="D90" s="341">
        <f>+ACUMULADO!$AX$56</f>
        <v>0</v>
      </c>
      <c r="E90" s="326">
        <f>E89</f>
        <v>33.333333333333336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2</v>
      </c>
      <c r="D91" s="341">
        <f>+ACUMULADO!$AY$56</f>
        <v>0</v>
      </c>
      <c r="E91" s="326">
        <f t="shared" ref="E91:E97" si="28">E90</f>
        <v>33.333333333333336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1</v>
      </c>
      <c r="D92" s="341">
        <f>+ACUMULADO!$AZ$56</f>
        <v>0</v>
      </c>
      <c r="E92" s="326">
        <f t="shared" si="28"/>
        <v>33.333333333333336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2</v>
      </c>
      <c r="D93" s="341">
        <f>+ACUMULADO!$BA$56</f>
        <v>0</v>
      </c>
      <c r="E93" s="326">
        <f t="shared" si="28"/>
        <v>33.333333333333336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397" t="s">
        <v>547</v>
      </c>
      <c r="U93" s="398"/>
      <c r="V93" s="398"/>
      <c r="W93" s="398"/>
      <c r="X93" s="398"/>
      <c r="Y93" s="398"/>
      <c r="Z93" s="399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2</v>
      </c>
      <c r="D94" s="341">
        <f>+ACUMULADO!$BB$56</f>
        <v>0</v>
      </c>
      <c r="E94" s="326">
        <f t="shared" si="28"/>
        <v>33.333333333333336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00"/>
      <c r="U94" s="401"/>
      <c r="V94" s="401"/>
      <c r="W94" s="401"/>
      <c r="X94" s="401"/>
      <c r="Y94" s="401"/>
      <c r="Z94" s="402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1</v>
      </c>
      <c r="D95" s="341">
        <f>+ACUMULADO!$BC$56</f>
        <v>0</v>
      </c>
      <c r="E95" s="326">
        <f t="shared" si="28"/>
        <v>33.333333333333336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00"/>
      <c r="U95" s="401"/>
      <c r="V95" s="401"/>
      <c r="W95" s="401"/>
      <c r="X95" s="401"/>
      <c r="Y95" s="401"/>
      <c r="Z95" s="402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2</v>
      </c>
      <c r="D96" s="341">
        <f>+ACUMULADO!$BD$56</f>
        <v>0</v>
      </c>
      <c r="E96" s="326">
        <f t="shared" si="28"/>
        <v>33.333333333333336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03"/>
      <c r="U96" s="404"/>
      <c r="V96" s="404"/>
      <c r="W96" s="404"/>
      <c r="X96" s="404"/>
      <c r="Y96" s="404"/>
      <c r="Z96" s="405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2</v>
      </c>
      <c r="D97" s="341">
        <f>+ACUMULADO!$BE$56</f>
        <v>0</v>
      </c>
      <c r="E97" s="326">
        <f t="shared" si="28"/>
        <v>33.333333333333336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ABRIL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395" t="s">
        <v>545</v>
      </c>
      <c r="I108" s="395"/>
      <c r="J108" s="395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30</v>
      </c>
      <c r="I109" s="333" t="str">
        <f>"PROCESO &gt;= "&amp;$B$3&amp;"  -  &lt; "&amp;$D$3</f>
        <v>PROCESO &gt;= 30  -  &lt; 33,3</v>
      </c>
      <c r="J109" s="333" t="str">
        <f>"OPTIMO &gt;= "&amp;$D$3</f>
        <v>OPTIMO &gt;= 33,3</v>
      </c>
      <c r="S109" s="330"/>
    </row>
    <row r="110" spans="1:19" ht="18" customHeight="1" thickBot="1" x14ac:dyDescent="0.3">
      <c r="A110" s="332" t="s">
        <v>66</v>
      </c>
      <c r="B110" s="331">
        <f>SUM(B111:B119)</f>
        <v>13532</v>
      </c>
      <c r="C110" s="331">
        <f>SUM(C111:C119)</f>
        <v>4511</v>
      </c>
      <c r="D110" s="331">
        <f>SUM(D111:D119)</f>
        <v>0</v>
      </c>
      <c r="E110" s="325">
        <f>+Config!C9</f>
        <v>33.333333333333336</v>
      </c>
      <c r="F110" s="331"/>
      <c r="G110" s="325">
        <f>IFERROR(ROUND(D110*100/B100,1),0)</f>
        <v>0</v>
      </c>
      <c r="H110" s="325">
        <f>IFERROR(ROUND(IF(G110&lt;$B$3,G110,""),1),"")</f>
        <v>0</v>
      </c>
      <c r="I110" s="325" t="str">
        <f>IFERROR(ROUND(IF(AND(G110&gt;=$B$3,G110&lt;$D$3),G110,""),1),"")</f>
        <v/>
      </c>
      <c r="J110" s="325" t="str">
        <f>IFERROR(ROUND(IF(G110&gt;=$D$3,G110,""),1),"")</f>
        <v/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33.333333333333336</v>
      </c>
      <c r="F111" s="328"/>
      <c r="G111" s="325">
        <f t="shared" ref="G111:G119" si="30">IFERROR(ROUND(D111*100/B101,1),0)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1955</v>
      </c>
      <c r="D112" s="341">
        <f>+ACUMULADO!$AX$57</f>
        <v>0</v>
      </c>
      <c r="E112" s="326">
        <f>E111</f>
        <v>33.333333333333336</v>
      </c>
      <c r="F112" s="328"/>
      <c r="G112" s="325">
        <f t="shared" si="30"/>
        <v>0</v>
      </c>
      <c r="H112" s="325">
        <f t="shared" si="31"/>
        <v>0</v>
      </c>
      <c r="I112" s="325" t="str">
        <f t="shared" si="32"/>
        <v/>
      </c>
      <c r="J112" s="325" t="str">
        <f t="shared" si="33"/>
        <v/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182</v>
      </c>
      <c r="D113" s="341">
        <f>+ACUMULADO!$AY$57</f>
        <v>0</v>
      </c>
      <c r="E113" s="326">
        <f t="shared" ref="E113:E119" si="34">E112</f>
        <v>33.333333333333336</v>
      </c>
      <c r="F113" s="328"/>
      <c r="G113" s="325">
        <f t="shared" si="30"/>
        <v>0</v>
      </c>
      <c r="H113" s="325">
        <f t="shared" si="31"/>
        <v>0</v>
      </c>
      <c r="I113" s="325" t="str">
        <f t="shared" si="32"/>
        <v/>
      </c>
      <c r="J113" s="325" t="str">
        <f t="shared" si="33"/>
        <v/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343</v>
      </c>
      <c r="D114" s="341">
        <f>+ACUMULADO!$AZ$57</f>
        <v>0</v>
      </c>
      <c r="E114" s="326">
        <f t="shared" si="34"/>
        <v>33.333333333333336</v>
      </c>
      <c r="F114" s="328"/>
      <c r="G114" s="325">
        <f t="shared" si="30"/>
        <v>0</v>
      </c>
      <c r="H114" s="325">
        <f t="shared" si="31"/>
        <v>0</v>
      </c>
      <c r="I114" s="325" t="str">
        <f t="shared" si="32"/>
        <v/>
      </c>
      <c r="J114" s="325" t="str">
        <f t="shared" si="33"/>
        <v/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893</v>
      </c>
      <c r="D115" s="341">
        <f>+ACUMULADO!$BA$57</f>
        <v>0</v>
      </c>
      <c r="E115" s="326">
        <f t="shared" si="34"/>
        <v>33.333333333333336</v>
      </c>
      <c r="F115" s="328"/>
      <c r="G115" s="325">
        <f t="shared" si="30"/>
        <v>0</v>
      </c>
      <c r="H115" s="325">
        <f t="shared" si="31"/>
        <v>0</v>
      </c>
      <c r="I115" s="325" t="str">
        <f t="shared" si="32"/>
        <v/>
      </c>
      <c r="J115" s="325" t="str">
        <f t="shared" si="33"/>
        <v/>
      </c>
      <c r="U115" s="397" t="s">
        <v>547</v>
      </c>
      <c r="V115" s="398"/>
      <c r="W115" s="398"/>
      <c r="X115" s="398"/>
      <c r="Y115" s="398"/>
      <c r="Z115" s="398"/>
      <c r="AA115" s="399"/>
    </row>
    <row r="116" spans="1:27" ht="18" customHeight="1" thickBot="1" x14ac:dyDescent="0.3">
      <c r="A116" s="329" t="str">
        <f t="shared" si="29"/>
        <v>JEPE</v>
      </c>
      <c r="B116" s="339">
        <f>METAS!$BC$55</f>
        <v>906</v>
      </c>
      <c r="C116" s="328">
        <f>ROUND((B116/12)*Config!$C$6,0)</f>
        <v>302</v>
      </c>
      <c r="D116" s="341">
        <f>+ACUMULADO!$BB$57</f>
        <v>0</v>
      </c>
      <c r="E116" s="326">
        <f t="shared" si="34"/>
        <v>33.333333333333336</v>
      </c>
      <c r="F116" s="328"/>
      <c r="G116" s="325">
        <f t="shared" si="30"/>
        <v>0</v>
      </c>
      <c r="H116" s="325">
        <f t="shared" si="31"/>
        <v>0</v>
      </c>
      <c r="I116" s="325" t="str">
        <f t="shared" si="32"/>
        <v/>
      </c>
      <c r="J116" s="325" t="str">
        <f t="shared" si="33"/>
        <v/>
      </c>
      <c r="U116" s="400"/>
      <c r="V116" s="401"/>
      <c r="W116" s="401"/>
      <c r="X116" s="401"/>
      <c r="Y116" s="401"/>
      <c r="Z116" s="401"/>
      <c r="AA116" s="402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283</v>
      </c>
      <c r="D117" s="341">
        <f>+ACUMULADO!$BC$57</f>
        <v>0</v>
      </c>
      <c r="E117" s="326">
        <f t="shared" si="34"/>
        <v>33.333333333333336</v>
      </c>
      <c r="F117" s="328"/>
      <c r="G117" s="325">
        <f t="shared" si="30"/>
        <v>0</v>
      </c>
      <c r="H117" s="325">
        <f t="shared" si="31"/>
        <v>0</v>
      </c>
      <c r="I117" s="325" t="str">
        <f t="shared" si="32"/>
        <v/>
      </c>
      <c r="J117" s="325" t="str">
        <f t="shared" si="33"/>
        <v/>
      </c>
      <c r="U117" s="400"/>
      <c r="V117" s="401"/>
      <c r="W117" s="401"/>
      <c r="X117" s="401"/>
      <c r="Y117" s="401"/>
      <c r="Z117" s="401"/>
      <c r="AA117" s="402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242</v>
      </c>
      <c r="D118" s="341">
        <f>+ACUMULADO!$BD$57</f>
        <v>0</v>
      </c>
      <c r="E118" s="326">
        <f t="shared" si="34"/>
        <v>33.333333333333336</v>
      </c>
      <c r="F118" s="328"/>
      <c r="G118" s="325">
        <f t="shared" si="30"/>
        <v>0</v>
      </c>
      <c r="H118" s="325">
        <f t="shared" si="31"/>
        <v>0</v>
      </c>
      <c r="I118" s="325" t="str">
        <f t="shared" si="32"/>
        <v/>
      </c>
      <c r="J118" s="325" t="str">
        <f t="shared" si="33"/>
        <v/>
      </c>
      <c r="U118" s="403"/>
      <c r="V118" s="404"/>
      <c r="W118" s="404"/>
      <c r="X118" s="404"/>
      <c r="Y118" s="404"/>
      <c r="Z118" s="404"/>
      <c r="AA118" s="405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311</v>
      </c>
      <c r="D119" s="341">
        <f>+ACUMULADO!$BE$57</f>
        <v>0</v>
      </c>
      <c r="E119" s="326">
        <f t="shared" si="34"/>
        <v>33.333333333333336</v>
      </c>
      <c r="F119" s="328"/>
      <c r="G119" s="325">
        <f t="shared" si="30"/>
        <v>0</v>
      </c>
      <c r="H119" s="325">
        <f t="shared" si="31"/>
        <v>0</v>
      </c>
      <c r="I119" s="325" t="str">
        <f t="shared" si="32"/>
        <v/>
      </c>
      <c r="J119" s="325" t="str">
        <f t="shared" si="33"/>
        <v/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ABRIL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395" t="s">
        <v>545</v>
      </c>
      <c r="I128" s="395"/>
      <c r="J128" s="395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30</v>
      </c>
      <c r="I129" s="333" t="str">
        <f>"PROCESO &gt;= "&amp;$B$3&amp;"  -  &lt; "&amp;$D$3</f>
        <v>PROCESO &gt;= 30  -  &lt; 33,3</v>
      </c>
      <c r="J129" s="333" t="str">
        <f>"OPTIMO &gt;= "&amp;$D$3</f>
        <v>OPTIMO &gt;= 33,3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9</v>
      </c>
      <c r="D130" s="331">
        <f>SUM(D131:D139)</f>
        <v>0</v>
      </c>
      <c r="E130" s="325">
        <f>+Config!C9</f>
        <v>33.333333333333336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33.333333333333336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1</v>
      </c>
      <c r="D132" s="341">
        <f>+ACUMULADO!$AX$58</f>
        <v>0</v>
      </c>
      <c r="E132" s="326">
        <f>E131</f>
        <v>33.333333333333336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1</v>
      </c>
      <c r="D133" s="341">
        <f>+ACUMULADO!$AY$58</f>
        <v>0</v>
      </c>
      <c r="E133" s="326">
        <f t="shared" ref="E133:E139" si="40">E132</f>
        <v>33.333333333333336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1</v>
      </c>
      <c r="D134" s="341">
        <f>+ACUMULADO!$AZ$58</f>
        <v>0</v>
      </c>
      <c r="E134" s="326">
        <f t="shared" si="40"/>
        <v>33.333333333333336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2</v>
      </c>
      <c r="D135" s="341">
        <f>+ACUMULADO!$BA$58</f>
        <v>0</v>
      </c>
      <c r="E135" s="326">
        <f t="shared" si="40"/>
        <v>33.333333333333336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397" t="s">
        <v>547</v>
      </c>
      <c r="U135" s="398"/>
      <c r="V135" s="398"/>
      <c r="W135" s="398"/>
      <c r="X135" s="398"/>
      <c r="Y135" s="398"/>
      <c r="Z135" s="399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1</v>
      </c>
      <c r="D136" s="341">
        <f>+ACUMULADO!$BB$58</f>
        <v>0</v>
      </c>
      <c r="E136" s="326">
        <f t="shared" si="40"/>
        <v>33.333333333333336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00"/>
      <c r="U136" s="401"/>
      <c r="V136" s="401"/>
      <c r="W136" s="401"/>
      <c r="X136" s="401"/>
      <c r="Y136" s="401"/>
      <c r="Z136" s="402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1</v>
      </c>
      <c r="D137" s="341">
        <f>+ACUMULADO!$BC$58</f>
        <v>0</v>
      </c>
      <c r="E137" s="326">
        <f t="shared" si="40"/>
        <v>33.333333333333336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00"/>
      <c r="U137" s="401"/>
      <c r="V137" s="401"/>
      <c r="W137" s="401"/>
      <c r="X137" s="401"/>
      <c r="Y137" s="401"/>
      <c r="Z137" s="402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1</v>
      </c>
      <c r="D138" s="341">
        <f>+ACUMULADO!$BD$58</f>
        <v>0</v>
      </c>
      <c r="E138" s="326">
        <f t="shared" si="40"/>
        <v>33.333333333333336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03"/>
      <c r="U138" s="404"/>
      <c r="V138" s="404"/>
      <c r="W138" s="404"/>
      <c r="X138" s="404"/>
      <c r="Y138" s="404"/>
      <c r="Z138" s="405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1</v>
      </c>
      <c r="D139" s="341">
        <f>+ACUMULADO!$BE$58</f>
        <v>0</v>
      </c>
      <c r="E139" s="326">
        <f t="shared" si="40"/>
        <v>33.333333333333336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ABRIL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06" t="s">
        <v>545</v>
      </c>
      <c r="I150" s="407"/>
      <c r="J150" s="408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30</v>
      </c>
      <c r="I151" s="333" t="str">
        <f>"PROCESO &gt;= "&amp;$B$3&amp;"  -  &lt; "&amp;$D$3</f>
        <v>PROCESO &gt;= 30  -  &lt; 33,3</v>
      </c>
      <c r="J151" s="333" t="str">
        <f>"OPTIMO &gt;= "&amp;$D$3</f>
        <v>OPTIMO &gt;= 33,3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67</v>
      </c>
      <c r="D152" s="331">
        <f>SUM(D153:D161)</f>
        <v>91</v>
      </c>
      <c r="E152" s="327">
        <f>+ROUND(Config!$C$9,1)</f>
        <v>33.299999999999997</v>
      </c>
      <c r="F152" s="331"/>
      <c r="G152" s="325">
        <f>IFERROR(ROUND(D152*100/B152,1),0)</f>
        <v>45.3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45.3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33.299999999999997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18</v>
      </c>
      <c r="D154" s="341">
        <f>+ACUMULADO!$AX$59</f>
        <v>49</v>
      </c>
      <c r="E154" s="326">
        <f>E153</f>
        <v>33.299999999999997</v>
      </c>
      <c r="F154" s="326"/>
      <c r="G154" s="325">
        <f t="shared" si="42"/>
        <v>90.7</v>
      </c>
      <c r="H154" s="325" t="str">
        <f t="shared" si="43"/>
        <v/>
      </c>
      <c r="I154" s="325" t="str">
        <f t="shared" si="44"/>
        <v/>
      </c>
      <c r="J154" s="325">
        <f t="shared" si="45"/>
        <v>90.7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6</v>
      </c>
      <c r="D155" s="341">
        <f>+ACUMULADO!$AY$59</f>
        <v>7</v>
      </c>
      <c r="E155" s="326">
        <f t="shared" ref="E155:E161" si="46">E154</f>
        <v>33.299999999999997</v>
      </c>
      <c r="F155" s="326"/>
      <c r="G155" s="325">
        <f t="shared" si="42"/>
        <v>41.2</v>
      </c>
      <c r="H155" s="325" t="str">
        <f t="shared" si="43"/>
        <v/>
      </c>
      <c r="I155" s="325" t="str">
        <f t="shared" si="44"/>
        <v/>
      </c>
      <c r="J155" s="325">
        <f t="shared" si="45"/>
        <v>41.2</v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3</v>
      </c>
      <c r="D156" s="341">
        <f>+ACUMULADO!$AZ$59</f>
        <v>0</v>
      </c>
      <c r="E156" s="326">
        <f t="shared" si="46"/>
        <v>33.299999999999997</v>
      </c>
      <c r="F156" s="326"/>
      <c r="G156" s="325">
        <f t="shared" si="42"/>
        <v>0</v>
      </c>
      <c r="H156" s="325">
        <f t="shared" si="43"/>
        <v>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23</v>
      </c>
      <c r="D157" s="341">
        <f>+ACUMULADO!$BA$59</f>
        <v>27</v>
      </c>
      <c r="E157" s="326">
        <f t="shared" si="46"/>
        <v>33.299999999999997</v>
      </c>
      <c r="F157" s="326"/>
      <c r="G157" s="325">
        <f t="shared" si="42"/>
        <v>39.700000000000003</v>
      </c>
      <c r="H157" s="325" t="str">
        <f t="shared" si="43"/>
        <v/>
      </c>
      <c r="I157" s="325" t="str">
        <f t="shared" si="44"/>
        <v/>
      </c>
      <c r="J157" s="325">
        <f t="shared" si="45"/>
        <v>39.700000000000003</v>
      </c>
      <c r="T157" s="397" t="s">
        <v>547</v>
      </c>
      <c r="U157" s="398"/>
      <c r="V157" s="398"/>
      <c r="W157" s="398"/>
      <c r="X157" s="398"/>
      <c r="Y157" s="398"/>
      <c r="Z157" s="399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5</v>
      </c>
      <c r="D158" s="341">
        <f>+ACUMULADO!$BB$59</f>
        <v>3</v>
      </c>
      <c r="E158" s="326">
        <f t="shared" si="46"/>
        <v>33.299999999999997</v>
      </c>
      <c r="F158" s="326"/>
      <c r="G158" s="325">
        <f t="shared" si="42"/>
        <v>18.8</v>
      </c>
      <c r="H158" s="325">
        <f t="shared" si="43"/>
        <v>18.8</v>
      </c>
      <c r="I158" s="325" t="str">
        <f t="shared" si="44"/>
        <v/>
      </c>
      <c r="J158" s="325" t="str">
        <f t="shared" si="45"/>
        <v/>
      </c>
      <c r="T158" s="400"/>
      <c r="U158" s="401"/>
      <c r="V158" s="401"/>
      <c r="W158" s="401"/>
      <c r="X158" s="401"/>
      <c r="Y158" s="401"/>
      <c r="Z158" s="402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2</v>
      </c>
      <c r="D159" s="341">
        <f>+ACUMULADO!$BC$59</f>
        <v>0</v>
      </c>
      <c r="E159" s="326">
        <f t="shared" si="46"/>
        <v>33.299999999999997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00"/>
      <c r="U159" s="401"/>
      <c r="V159" s="401"/>
      <c r="W159" s="401"/>
      <c r="X159" s="401"/>
      <c r="Y159" s="401"/>
      <c r="Z159" s="402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9</v>
      </c>
      <c r="D160" s="341">
        <f>+ACUMULADO!$BD$59</f>
        <v>5</v>
      </c>
      <c r="E160" s="326">
        <f t="shared" si="46"/>
        <v>33.299999999999997</v>
      </c>
      <c r="F160" s="326"/>
      <c r="G160" s="325">
        <f t="shared" si="42"/>
        <v>19.2</v>
      </c>
      <c r="H160" s="325">
        <f t="shared" si="43"/>
        <v>19.2</v>
      </c>
      <c r="I160" s="325" t="str">
        <f t="shared" si="44"/>
        <v/>
      </c>
      <c r="J160" s="325" t="str">
        <f t="shared" si="45"/>
        <v/>
      </c>
      <c r="T160" s="403"/>
      <c r="U160" s="404"/>
      <c r="V160" s="404"/>
      <c r="W160" s="404"/>
      <c r="X160" s="404"/>
      <c r="Y160" s="404"/>
      <c r="Z160" s="405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1</v>
      </c>
      <c r="D161" s="341">
        <f>+ACUMULADO!$BE$59</f>
        <v>0</v>
      </c>
      <c r="E161" s="326">
        <f t="shared" si="46"/>
        <v>33.299999999999997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ABRIL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06" t="s">
        <v>545</v>
      </c>
      <c r="I172" s="407"/>
      <c r="J172" s="408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30</v>
      </c>
      <c r="I173" s="333" t="str">
        <f>"PROCESO &gt;= "&amp;$B$3&amp;"  -  &lt; "&amp;$D$3</f>
        <v>PROCESO &gt;= 30  -  &lt; 33,3</v>
      </c>
      <c r="J173" s="333" t="str">
        <f>"OPTIMO &gt;= "&amp;$D$3</f>
        <v>OPTIMO &gt;= 33,3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33.299999999999997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33.299999999999997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33.299999999999997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33.299999999999997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33.299999999999997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33.299999999999997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397" t="s">
        <v>547</v>
      </c>
      <c r="U179" s="398"/>
      <c r="V179" s="398"/>
      <c r="W179" s="398"/>
      <c r="X179" s="398"/>
      <c r="Y179" s="398"/>
      <c r="Z179" s="399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33.299999999999997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00"/>
      <c r="U180" s="401"/>
      <c r="V180" s="401"/>
      <c r="W180" s="401"/>
      <c r="X180" s="401"/>
      <c r="Y180" s="401"/>
      <c r="Z180" s="402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33.299999999999997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00"/>
      <c r="U181" s="401"/>
      <c r="V181" s="401"/>
      <c r="W181" s="401"/>
      <c r="X181" s="401"/>
      <c r="Y181" s="401"/>
      <c r="Z181" s="402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33.299999999999997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03"/>
      <c r="U182" s="404"/>
      <c r="V182" s="404"/>
      <c r="W182" s="404"/>
      <c r="X182" s="404"/>
      <c r="Y182" s="404"/>
      <c r="Z182" s="405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33.299999999999997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72:J172"/>
    <mergeCell ref="T179:Z182"/>
    <mergeCell ref="U115:AA118"/>
    <mergeCell ref="H128:J128"/>
    <mergeCell ref="T135:Z138"/>
    <mergeCell ref="H150:J150"/>
    <mergeCell ref="T157:Z160"/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09" t="s">
        <v>147</v>
      </c>
      <c r="B1" s="410"/>
      <c r="C1" s="410"/>
      <c r="D1" s="410"/>
      <c r="E1" s="410"/>
      <c r="F1" s="410"/>
      <c r="G1" s="410"/>
      <c r="H1" s="106"/>
      <c r="I1" s="106"/>
      <c r="J1" s="107"/>
      <c r="K1" s="413" t="s">
        <v>1</v>
      </c>
      <c r="L1" s="413"/>
      <c r="M1" s="413"/>
      <c r="N1" s="413"/>
      <c r="O1" s="413"/>
      <c r="P1" s="413"/>
      <c r="Q1" s="413"/>
      <c r="R1" s="413"/>
      <c r="S1" s="413"/>
      <c r="T1" s="413"/>
      <c r="U1" s="413"/>
      <c r="V1" s="413"/>
      <c r="W1" s="413"/>
      <c r="X1" s="413"/>
      <c r="Y1" s="413"/>
      <c r="Z1" s="413"/>
      <c r="AA1" s="413"/>
      <c r="AB1" s="413"/>
      <c r="AC1" s="413"/>
      <c r="AD1" s="413"/>
      <c r="AE1" s="413"/>
      <c r="AF1" s="413"/>
      <c r="AG1" s="413"/>
      <c r="AH1" s="413"/>
      <c r="AI1" s="413"/>
      <c r="AJ1" s="413"/>
      <c r="AK1" s="413"/>
      <c r="AL1" s="413"/>
      <c r="AM1" s="413"/>
      <c r="AN1" s="413"/>
      <c r="AO1" s="413"/>
      <c r="AP1" s="413"/>
      <c r="AQ1" s="413"/>
      <c r="AR1" s="413"/>
      <c r="AS1" s="413"/>
      <c r="AT1" s="413"/>
      <c r="AU1" s="413"/>
      <c r="AV1" s="413"/>
    </row>
    <row r="2" spans="1:49" ht="33.75" customHeight="1" x14ac:dyDescent="0.35">
      <c r="A2" s="411"/>
      <c r="B2" s="412"/>
      <c r="C2" s="412"/>
      <c r="D2" s="412"/>
      <c r="E2" s="412"/>
      <c r="F2" s="412"/>
      <c r="G2" s="412"/>
      <c r="H2" s="108"/>
      <c r="I2" s="108"/>
      <c r="J2" s="109"/>
      <c r="K2" s="413"/>
      <c r="L2" s="413"/>
      <c r="M2" s="413"/>
      <c r="N2" s="413"/>
      <c r="O2" s="413"/>
      <c r="P2" s="413"/>
      <c r="Q2" s="413"/>
      <c r="R2" s="413"/>
      <c r="S2" s="413"/>
      <c r="T2" s="413"/>
      <c r="U2" s="413"/>
      <c r="V2" s="413"/>
      <c r="W2" s="413"/>
      <c r="X2" s="413"/>
      <c r="Y2" s="413"/>
      <c r="Z2" s="413"/>
      <c r="AA2" s="413"/>
      <c r="AB2" s="413"/>
      <c r="AC2" s="413"/>
      <c r="AD2" s="413"/>
      <c r="AE2" s="413"/>
      <c r="AF2" s="413"/>
      <c r="AG2" s="413"/>
      <c r="AH2" s="413"/>
      <c r="AI2" s="413"/>
      <c r="AJ2" s="413"/>
      <c r="AK2" s="413"/>
      <c r="AL2" s="413"/>
      <c r="AM2" s="413"/>
      <c r="AN2" s="413"/>
      <c r="AO2" s="413"/>
      <c r="AP2" s="413"/>
      <c r="AQ2" s="413"/>
      <c r="AR2" s="413"/>
      <c r="AS2" s="413"/>
      <c r="AT2" s="413"/>
      <c r="AU2" s="413"/>
      <c r="AV2" s="413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14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15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15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10</vt:i4>
      </vt:variant>
    </vt:vector>
  </HeadingPairs>
  <TitlesOfParts>
    <vt:vector size="32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user</cp:lastModifiedBy>
  <cp:lastPrinted>2023-04-15T23:38:44Z</cp:lastPrinted>
  <dcterms:created xsi:type="dcterms:W3CDTF">2006-09-12T12:46:56Z</dcterms:created>
  <dcterms:modified xsi:type="dcterms:W3CDTF">2024-05-15T20:03:32Z</dcterms:modified>
  <cp:category>Estadística</cp:category>
</cp:coreProperties>
</file>