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charts/chart46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harts/chart55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5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ESTADISTICA\INDICADORES\2024\INDICADORES SANITARIOS 2024\"/>
    </mc:Choice>
  </mc:AlternateContent>
  <xr:revisionPtr revIDLastSave="0" documentId="13_ncr:1_{C20986F8-02B3-47A4-AADC-6BA1EC59D8B1}" xr6:coauthVersionLast="47" xr6:coauthVersionMax="47" xr10:uidLastSave="{00000000-0000-0000-0000-000000000000}"/>
  <bookViews>
    <workbookView xWindow="-120" yWindow="-120" windowWidth="29040" windowHeight="15720" tabRatio="836" activeTab="22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r:id="rId6"/>
    <sheet name="Jun" sheetId="77" r:id="rId7"/>
    <sheet name="Jul" sheetId="71" r:id="rId8"/>
    <sheet name="Ago" sheetId="78" r:id="rId9"/>
    <sheet name="Set" sheetId="79" state="hidden" r:id="rId10"/>
    <sheet name="Oct" sheetId="80" state="hidden" r:id="rId11"/>
    <sheet name="Hoja1" sheetId="102" state="hidden" r:id="rId12"/>
    <sheet name="Nov" sheetId="81" state="hidden" r:id="rId13"/>
    <sheet name="Dic" sheetId="82" state="hidden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CONSOLIDADO" sheetId="103" r:id="rId22"/>
    <sheet name="RANKIN" sheetId="104" r:id="rId23"/>
    <sheet name="SANITARIOS 2023" sheetId="86" state="hidden" r:id="rId24"/>
  </sheets>
  <externalReferences>
    <externalReference r:id="rId25"/>
    <externalReference r:id="rId26"/>
    <externalReference r:id="rId27"/>
    <externalReference r:id="rId28"/>
    <externalReference r:id="rId29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Jun!$A$3:$BS$28</definedName>
    <definedName name="_xlnm._FilterDatabase" localSheetId="3" hidden="1">Mar!$A$3:$BS$59</definedName>
    <definedName name="_xlnm._FilterDatabase" localSheetId="5" hidden="1">May!$A$3:$BS$59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3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V5" i="78" l="1"/>
  <c r="AW5" i="78"/>
  <c r="AX5" i="78"/>
  <c r="AY5" i="78"/>
  <c r="AZ5" i="78"/>
  <c r="BA5" i="78"/>
  <c r="BE5" i="78" s="1"/>
  <c r="BB5" i="78"/>
  <c r="BC5" i="78"/>
  <c r="BD5" i="78"/>
  <c r="AV6" i="78"/>
  <c r="AW6" i="78"/>
  <c r="AX6" i="78"/>
  <c r="AY6" i="78"/>
  <c r="BE6" i="78" s="1"/>
  <c r="AZ6" i="78"/>
  <c r="BA6" i="78"/>
  <c r="BB6" i="78"/>
  <c r="BC6" i="78"/>
  <c r="BD6" i="78"/>
  <c r="AV7" i="78"/>
  <c r="AW7" i="78"/>
  <c r="BE7" i="78" s="1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BE8" i="78"/>
  <c r="AV9" i="78"/>
  <c r="AW9" i="78"/>
  <c r="AX9" i="78"/>
  <c r="AY9" i="78"/>
  <c r="AZ9" i="78"/>
  <c r="BA9" i="78"/>
  <c r="BE9" i="78" s="1"/>
  <c r="BB9" i="78"/>
  <c r="BC9" i="78"/>
  <c r="BD9" i="78"/>
  <c r="AV10" i="78"/>
  <c r="AW10" i="78"/>
  <c r="AX10" i="78"/>
  <c r="AY10" i="78"/>
  <c r="BE10" i="78" s="1"/>
  <c r="AZ10" i="78"/>
  <c r="BA10" i="78"/>
  <c r="BB10" i="78"/>
  <c r="BC10" i="78"/>
  <c r="BD10" i="78"/>
  <c r="AV11" i="78"/>
  <c r="AW11" i="78"/>
  <c r="BE11" i="78" s="1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BE12" i="78"/>
  <c r="AV13" i="78"/>
  <c r="AW13" i="78"/>
  <c r="AX13" i="78"/>
  <c r="AY13" i="78"/>
  <c r="AZ13" i="78"/>
  <c r="BA13" i="78"/>
  <c r="BE13" i="78" s="1"/>
  <c r="BB13" i="78"/>
  <c r="BC13" i="78"/>
  <c r="BD13" i="78"/>
  <c r="AV14" i="78"/>
  <c r="AW14" i="78"/>
  <c r="AX14" i="78"/>
  <c r="AY14" i="78"/>
  <c r="BE14" i="78" s="1"/>
  <c r="AZ14" i="78"/>
  <c r="BA14" i="78"/>
  <c r="BB14" i="78"/>
  <c r="BC14" i="78"/>
  <c r="BD14" i="78"/>
  <c r="AV15" i="78"/>
  <c r="AW15" i="78"/>
  <c r="AX15" i="78"/>
  <c r="AY15" i="78"/>
  <c r="BE15" i="78" s="1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BE16" i="78"/>
  <c r="AV17" i="78"/>
  <c r="AW17" i="78"/>
  <c r="AX17" i="78"/>
  <c r="AY17" i="78"/>
  <c r="AZ17" i="78"/>
  <c r="BA17" i="78"/>
  <c r="BE17" i="78" s="1"/>
  <c r="BB17" i="78"/>
  <c r="BC17" i="78"/>
  <c r="BD17" i="78"/>
  <c r="AV18" i="78"/>
  <c r="AW18" i="78"/>
  <c r="AX18" i="78"/>
  <c r="AY18" i="78"/>
  <c r="BE18" i="78" s="1"/>
  <c r="AZ18" i="78"/>
  <c r="BA18" i="78"/>
  <c r="BB18" i="78"/>
  <c r="BC18" i="78"/>
  <c r="BD18" i="78"/>
  <c r="AV19" i="78"/>
  <c r="AW19" i="78"/>
  <c r="BE19" i="78" s="1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BE20" i="78"/>
  <c r="AV21" i="78"/>
  <c r="AW21" i="78"/>
  <c r="AX21" i="78"/>
  <c r="AY21" i="78"/>
  <c r="AZ21" i="78"/>
  <c r="BA21" i="78"/>
  <c r="BE21" i="78" s="1"/>
  <c r="BB21" i="78"/>
  <c r="BC21" i="78"/>
  <c r="BD21" i="78"/>
  <c r="AV22" i="78"/>
  <c r="AW22" i="78"/>
  <c r="AX22" i="78"/>
  <c r="AY22" i="78"/>
  <c r="BE22" i="78" s="1"/>
  <c r="AZ22" i="78"/>
  <c r="BA22" i="78"/>
  <c r="BB22" i="78"/>
  <c r="BC22" i="78"/>
  <c r="BD22" i="78"/>
  <c r="AV23" i="78"/>
  <c r="AW23" i="78"/>
  <c r="AX23" i="78"/>
  <c r="AY23" i="78"/>
  <c r="BE23" i="78" s="1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BE24" i="78"/>
  <c r="AV25" i="78"/>
  <c r="AW25" i="78"/>
  <c r="AX25" i="78"/>
  <c r="AY25" i="78"/>
  <c r="BE25" i="78" s="1"/>
  <c r="AZ25" i="78"/>
  <c r="BA25" i="78"/>
  <c r="BB25" i="78"/>
  <c r="BC25" i="78"/>
  <c r="BD25" i="78"/>
  <c r="AV26" i="78"/>
  <c r="AW26" i="78"/>
  <c r="AX26" i="78"/>
  <c r="AY26" i="78"/>
  <c r="BE26" i="78" s="1"/>
  <c r="AZ26" i="78"/>
  <c r="BA26" i="78"/>
  <c r="BB26" i="78"/>
  <c r="BC26" i="78"/>
  <c r="BD26" i="78"/>
  <c r="AV27" i="78"/>
  <c r="AW27" i="78"/>
  <c r="BE27" i="78" s="1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BE28" i="78"/>
  <c r="AV29" i="78"/>
  <c r="BE29" i="78" s="1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BE30" i="78" s="1"/>
  <c r="AZ30" i="78"/>
  <c r="BA30" i="78"/>
  <c r="BB30" i="78"/>
  <c r="BC30" i="78"/>
  <c r="BD30" i="78"/>
  <c r="AV31" i="78"/>
  <c r="AW31" i="78"/>
  <c r="BE31" i="78" s="1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BE32" i="78"/>
  <c r="AV33" i="78"/>
  <c r="BE33" i="78" s="1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BE34" i="78" s="1"/>
  <c r="AZ34" i="78"/>
  <c r="BA34" i="78"/>
  <c r="BB34" i="78"/>
  <c r="BC34" i="78"/>
  <c r="BD34" i="78"/>
  <c r="AV35" i="78"/>
  <c r="AW35" i="78"/>
  <c r="BE35" i="78" s="1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BE36" i="78"/>
  <c r="AV37" i="78"/>
  <c r="BE37" i="78" s="1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BE38" i="78" s="1"/>
  <c r="AZ38" i="78"/>
  <c r="BA38" i="78"/>
  <c r="BB38" i="78"/>
  <c r="BC38" i="78"/>
  <c r="BD38" i="78"/>
  <c r="AV39" i="78"/>
  <c r="AW39" i="78"/>
  <c r="BE39" i="78" s="1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BE40" i="78"/>
  <c r="AV41" i="78"/>
  <c r="AW41" i="78"/>
  <c r="AX41" i="78"/>
  <c r="AY41" i="78"/>
  <c r="AZ41" i="78"/>
  <c r="BA41" i="78"/>
  <c r="BE41" i="78" s="1"/>
  <c r="BB41" i="78"/>
  <c r="BC41" i="78"/>
  <c r="BD41" i="78"/>
  <c r="AV42" i="78"/>
  <c r="AW42" i="78"/>
  <c r="AX42" i="78"/>
  <c r="AY42" i="78"/>
  <c r="BE42" i="78" s="1"/>
  <c r="AZ42" i="78"/>
  <c r="BA42" i="78"/>
  <c r="BB42" i="78"/>
  <c r="BC42" i="78"/>
  <c r="BD42" i="78"/>
  <c r="AV43" i="78"/>
  <c r="AW43" i="78"/>
  <c r="AX43" i="78"/>
  <c r="AY43" i="78"/>
  <c r="BE43" i="78" s="1"/>
  <c r="AZ43" i="78"/>
  <c r="BA43" i="78"/>
  <c r="BB43" i="78"/>
  <c r="BC43" i="78"/>
  <c r="BD43" i="78"/>
  <c r="AV44" i="78"/>
  <c r="AW44" i="78"/>
  <c r="BE44" i="78" s="1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E45" i="78" s="1"/>
  <c r="BB45" i="78"/>
  <c r="BC45" i="78"/>
  <c r="BD45" i="78"/>
  <c r="AV46" i="78"/>
  <c r="AW46" i="78"/>
  <c r="AX46" i="78"/>
  <c r="AY46" i="78"/>
  <c r="BE46" i="78" s="1"/>
  <c r="AZ46" i="78"/>
  <c r="BA46" i="78"/>
  <c r="BB46" i="78"/>
  <c r="BC46" i="78"/>
  <c r="BD46" i="78"/>
  <c r="AV47" i="78"/>
  <c r="AW47" i="78"/>
  <c r="BE47" i="78" s="1"/>
  <c r="AX47" i="78"/>
  <c r="AY47" i="78"/>
  <c r="AZ47" i="78"/>
  <c r="BA47" i="78"/>
  <c r="BB47" i="78"/>
  <c r="BC47" i="78"/>
  <c r="BD47" i="78"/>
  <c r="AV48" i="78"/>
  <c r="AW48" i="78"/>
  <c r="BE48" i="78" s="1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E49" i="78" s="1"/>
  <c r="BB49" i="78"/>
  <c r="BC49" i="78"/>
  <c r="BD49" i="78"/>
  <c r="AV50" i="78"/>
  <c r="AW50" i="78"/>
  <c r="AX50" i="78"/>
  <c r="AY50" i="78"/>
  <c r="BE50" i="78" s="1"/>
  <c r="AZ50" i="78"/>
  <c r="BA50" i="78"/>
  <c r="BB50" i="78"/>
  <c r="BC50" i="78"/>
  <c r="BD50" i="78"/>
  <c r="AV51" i="78"/>
  <c r="AW51" i="78"/>
  <c r="BE51" i="78" s="1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E52" i="78" s="1"/>
  <c r="BA52" i="78"/>
  <c r="BB52" i="78"/>
  <c r="BC52" i="78"/>
  <c r="BD52" i="78"/>
  <c r="AV53" i="78"/>
  <c r="AW53" i="78"/>
  <c r="AX53" i="78"/>
  <c r="AY53" i="78"/>
  <c r="AZ53" i="78"/>
  <c r="BA53" i="78"/>
  <c r="BE53" i="78" s="1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BE55" i="78" s="1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BD4" i="78"/>
  <c r="BC4" i="78"/>
  <c r="BB4" i="78"/>
  <c r="BA4" i="78"/>
  <c r="AX4" i="78"/>
  <c r="AW4" i="78"/>
  <c r="AV4" i="78"/>
  <c r="AV8" i="71"/>
  <c r="BE8" i="71" s="1"/>
  <c r="AW8" i="71"/>
  <c r="AX8" i="71"/>
  <c r="AY8" i="71"/>
  <c r="AZ8" i="71"/>
  <c r="BA8" i="71"/>
  <c r="BB8" i="71"/>
  <c r="BC8" i="71"/>
  <c r="BD8" i="71"/>
  <c r="BE56" i="78" l="1"/>
  <c r="BE54" i="78"/>
  <c r="BE57" i="78"/>
  <c r="BE59" i="78"/>
  <c r="BE60" i="78"/>
  <c r="BE58" i="78"/>
  <c r="BE4" i="78"/>
  <c r="I6" i="84"/>
  <c r="A55" i="104" l="1"/>
  <c r="A44" i="104"/>
  <c r="A45" i="104"/>
  <c r="A46" i="104"/>
  <c r="A47" i="104"/>
  <c r="A48" i="104"/>
  <c r="A49" i="104"/>
  <c r="A50" i="104"/>
  <c r="A51" i="104"/>
  <c r="A52" i="104"/>
  <c r="A53" i="104"/>
  <c r="A54" i="104"/>
  <c r="A39" i="104"/>
  <c r="A40" i="104"/>
  <c r="A41" i="104"/>
  <c r="A42" i="104"/>
  <c r="A43" i="104"/>
  <c r="A29" i="104"/>
  <c r="A30" i="104"/>
  <c r="A31" i="104"/>
  <c r="A32" i="104"/>
  <c r="A33" i="104"/>
  <c r="A34" i="104"/>
  <c r="A35" i="104"/>
  <c r="A36" i="104"/>
  <c r="A37" i="104"/>
  <c r="A38" i="104"/>
  <c r="A4" i="104"/>
  <c r="A5" i="104"/>
  <c r="A6" i="104"/>
  <c r="A7" i="104"/>
  <c r="A8" i="104"/>
  <c r="B8" i="104"/>
  <c r="A9" i="104"/>
  <c r="A10" i="104"/>
  <c r="A11" i="104"/>
  <c r="A12" i="104"/>
  <c r="A13" i="104"/>
  <c r="A14" i="104"/>
  <c r="A15" i="104"/>
  <c r="A16" i="104"/>
  <c r="A17" i="104"/>
  <c r="A18" i="104"/>
  <c r="A19" i="104"/>
  <c r="A20" i="104"/>
  <c r="A21" i="104"/>
  <c r="A22" i="104"/>
  <c r="A23" i="104"/>
  <c r="A24" i="104"/>
  <c r="A25" i="104"/>
  <c r="A26" i="104"/>
  <c r="A27" i="104"/>
  <c r="A28" i="104"/>
  <c r="A3" i="104"/>
  <c r="BD4" i="71"/>
  <c r="BC4" i="71"/>
  <c r="BB4" i="71"/>
  <c r="BA4" i="71"/>
  <c r="AZ4" i="71"/>
  <c r="AY4" i="71"/>
  <c r="AX4" i="71"/>
  <c r="AW4" i="71"/>
  <c r="AV4" i="71"/>
  <c r="AV4" i="72"/>
  <c r="AW4" i="72"/>
  <c r="AX4" i="72"/>
  <c r="AY4" i="72"/>
  <c r="AV5" i="72"/>
  <c r="AW5" i="72"/>
  <c r="AX5" i="72"/>
  <c r="AY5" i="72"/>
  <c r="AV6" i="72"/>
  <c r="AW6" i="72"/>
  <c r="AX6" i="72"/>
  <c r="AY6" i="72"/>
  <c r="AV7" i="72"/>
  <c r="AW7" i="72"/>
  <c r="AX7" i="72"/>
  <c r="AY7" i="72"/>
  <c r="AV8" i="72"/>
  <c r="AW8" i="72"/>
  <c r="AX8" i="72"/>
  <c r="AY8" i="72"/>
  <c r="AV9" i="72"/>
  <c r="AW9" i="72"/>
  <c r="AX9" i="72"/>
  <c r="AY9" i="72"/>
  <c r="AV10" i="72"/>
  <c r="AW10" i="72"/>
  <c r="AX10" i="72"/>
  <c r="AY10" i="72"/>
  <c r="AV11" i="72"/>
  <c r="AW11" i="72"/>
  <c r="AX11" i="72"/>
  <c r="AY11" i="72"/>
  <c r="AV12" i="72"/>
  <c r="AW12" i="72"/>
  <c r="AX12" i="72"/>
  <c r="AY12" i="72"/>
  <c r="AV13" i="72"/>
  <c r="AW13" i="72"/>
  <c r="AX13" i="72"/>
  <c r="AY13" i="72"/>
  <c r="AV14" i="72"/>
  <c r="AW14" i="72"/>
  <c r="AX14" i="72"/>
  <c r="AY14" i="72"/>
  <c r="AV15" i="72"/>
  <c r="AW15" i="72"/>
  <c r="AX15" i="72"/>
  <c r="AY15" i="72"/>
  <c r="AV16" i="72"/>
  <c r="AW16" i="72"/>
  <c r="AX16" i="72"/>
  <c r="AY16" i="72"/>
  <c r="AV17" i="72"/>
  <c r="AW17" i="72"/>
  <c r="AX17" i="72"/>
  <c r="AY17" i="72"/>
  <c r="AV18" i="72"/>
  <c r="AW18" i="72"/>
  <c r="AX18" i="72"/>
  <c r="AY18" i="72"/>
  <c r="AV19" i="72"/>
  <c r="AW19" i="72"/>
  <c r="AX19" i="72"/>
  <c r="AY19" i="72"/>
  <c r="AV20" i="72"/>
  <c r="AW20" i="72"/>
  <c r="AX20" i="72"/>
  <c r="AY20" i="72"/>
  <c r="AV21" i="72"/>
  <c r="AW21" i="72"/>
  <c r="AX21" i="72"/>
  <c r="AY21" i="72"/>
  <c r="AV22" i="72"/>
  <c r="AW22" i="72"/>
  <c r="AX22" i="72"/>
  <c r="AY22" i="72"/>
  <c r="AV23" i="72"/>
  <c r="AW23" i="72"/>
  <c r="AX23" i="72"/>
  <c r="AY23" i="72"/>
  <c r="AV24" i="72"/>
  <c r="AW24" i="72"/>
  <c r="AX24" i="72"/>
  <c r="AY24" i="72"/>
  <c r="AV25" i="72"/>
  <c r="AW25" i="72"/>
  <c r="AX25" i="72"/>
  <c r="AY25" i="72"/>
  <c r="AV26" i="72"/>
  <c r="AW26" i="72"/>
  <c r="AX26" i="72"/>
  <c r="AY26" i="72"/>
  <c r="AV27" i="72"/>
  <c r="AW27" i="72"/>
  <c r="AX27" i="72"/>
  <c r="AY27" i="72"/>
  <c r="AV28" i="72"/>
  <c r="AW28" i="72"/>
  <c r="AX28" i="72"/>
  <c r="AY28" i="72"/>
  <c r="AV29" i="72"/>
  <c r="AW29" i="72"/>
  <c r="AX29" i="72"/>
  <c r="AY29" i="72"/>
  <c r="AV30" i="72"/>
  <c r="AW30" i="72"/>
  <c r="AX30" i="72"/>
  <c r="AY30" i="72"/>
  <c r="AV31" i="72"/>
  <c r="AW31" i="72"/>
  <c r="AX31" i="72"/>
  <c r="AY31" i="72"/>
  <c r="AV32" i="72"/>
  <c r="AW32" i="72"/>
  <c r="AX32" i="72"/>
  <c r="AY32" i="72"/>
  <c r="AV33" i="72"/>
  <c r="AW33" i="72"/>
  <c r="AX33" i="72"/>
  <c r="AY33" i="72"/>
  <c r="AV34" i="72"/>
  <c r="AW34" i="72"/>
  <c r="AX34" i="72"/>
  <c r="AY34" i="72"/>
  <c r="AV35" i="72"/>
  <c r="AW35" i="72"/>
  <c r="AX35" i="72"/>
  <c r="AY35" i="72"/>
  <c r="AV36" i="72"/>
  <c r="AW36" i="72"/>
  <c r="AX36" i="72"/>
  <c r="AY36" i="72"/>
  <c r="AV37" i="72"/>
  <c r="AW37" i="72"/>
  <c r="AX37" i="72"/>
  <c r="AY37" i="72"/>
  <c r="AV38" i="72"/>
  <c r="AW38" i="72"/>
  <c r="AX38" i="72"/>
  <c r="AY38" i="72"/>
  <c r="AV39" i="72"/>
  <c r="AW39" i="72"/>
  <c r="AX39" i="72"/>
  <c r="AY39" i="72"/>
  <c r="AV40" i="72"/>
  <c r="AW40" i="72"/>
  <c r="AX40" i="72"/>
  <c r="AY40" i="72"/>
  <c r="AV41" i="72"/>
  <c r="AW41" i="72"/>
  <c r="AX41" i="72"/>
  <c r="AY41" i="72"/>
  <c r="AV42" i="72"/>
  <c r="AW42" i="72"/>
  <c r="AX42" i="72"/>
  <c r="AY42" i="72"/>
  <c r="AV43" i="72"/>
  <c r="AW43" i="72"/>
  <c r="AX43" i="72"/>
  <c r="AY43" i="72"/>
  <c r="AV44" i="72"/>
  <c r="AW44" i="72"/>
  <c r="AX44" i="72"/>
  <c r="AY44" i="72"/>
  <c r="AV45" i="72"/>
  <c r="AW45" i="72"/>
  <c r="AX45" i="72"/>
  <c r="AY45" i="72"/>
  <c r="BE60" i="77"/>
  <c r="BD60" i="77"/>
  <c r="BC60" i="77"/>
  <c r="BB60" i="77"/>
  <c r="BA60" i="77"/>
  <c r="AZ60" i="77"/>
  <c r="AY60" i="77"/>
  <c r="AX60" i="77"/>
  <c r="AW60" i="77"/>
  <c r="AV60" i="77"/>
  <c r="BE59" i="77"/>
  <c r="BD59" i="77"/>
  <c r="BC59" i="77"/>
  <c r="BB59" i="77"/>
  <c r="BA59" i="77"/>
  <c r="AZ59" i="77"/>
  <c r="AY59" i="77"/>
  <c r="AX59" i="77"/>
  <c r="AW59" i="77"/>
  <c r="AV59" i="77"/>
  <c r="BE58" i="77"/>
  <c r="BD58" i="77"/>
  <c r="BC58" i="77"/>
  <c r="BB58" i="77"/>
  <c r="BA58" i="77"/>
  <c r="AZ58" i="77"/>
  <c r="AY58" i="77"/>
  <c r="AX58" i="77"/>
  <c r="AW58" i="77"/>
  <c r="AV58" i="77"/>
  <c r="BE57" i="77"/>
  <c r="BD57" i="77"/>
  <c r="BC57" i="77"/>
  <c r="BB57" i="77"/>
  <c r="BA57" i="77"/>
  <c r="AZ57" i="77"/>
  <c r="AY57" i="77"/>
  <c r="AX57" i="77"/>
  <c r="AW57" i="77"/>
  <c r="AV57" i="77"/>
  <c r="BE56" i="77"/>
  <c r="BD56" i="77"/>
  <c r="BC56" i="77"/>
  <c r="BB56" i="77"/>
  <c r="BA56" i="77"/>
  <c r="AZ56" i="77"/>
  <c r="AY56" i="77"/>
  <c r="AX56" i="77"/>
  <c r="AW56" i="77"/>
  <c r="AV56" i="77"/>
  <c r="BE55" i="77"/>
  <c r="BD55" i="77"/>
  <c r="BC55" i="77"/>
  <c r="BB55" i="77"/>
  <c r="BA55" i="77"/>
  <c r="AZ55" i="77"/>
  <c r="AY55" i="77"/>
  <c r="AX55" i="77"/>
  <c r="AW55" i="77"/>
  <c r="AV55" i="77"/>
  <c r="BE54" i="77"/>
  <c r="BD54" i="77"/>
  <c r="BC54" i="77"/>
  <c r="BB54" i="77"/>
  <c r="BA54" i="77"/>
  <c r="AZ54" i="77"/>
  <c r="AY54" i="77"/>
  <c r="AX54" i="77"/>
  <c r="AW54" i="77"/>
  <c r="AV54" i="77"/>
  <c r="BE53" i="77"/>
  <c r="BD53" i="77"/>
  <c r="BC53" i="77"/>
  <c r="BB53" i="77"/>
  <c r="BA53" i="77"/>
  <c r="AZ53" i="77"/>
  <c r="AY53" i="77"/>
  <c r="AX53" i="77"/>
  <c r="AW53" i="77"/>
  <c r="AV53" i="77"/>
  <c r="BE52" i="77"/>
  <c r="BD52" i="77"/>
  <c r="BC52" i="77"/>
  <c r="BB52" i="77"/>
  <c r="BA52" i="77"/>
  <c r="AZ52" i="77"/>
  <c r="AY52" i="77"/>
  <c r="AX52" i="77"/>
  <c r="AW52" i="77"/>
  <c r="AV52" i="77"/>
  <c r="BE51" i="77"/>
  <c r="BD51" i="77"/>
  <c r="BC51" i="77"/>
  <c r="BB51" i="77"/>
  <c r="BA51" i="77"/>
  <c r="AZ51" i="77"/>
  <c r="AY51" i="77"/>
  <c r="AX51" i="77"/>
  <c r="AW51" i="77"/>
  <c r="AV51" i="77"/>
  <c r="BE50" i="77"/>
  <c r="BD50" i="77"/>
  <c r="BC50" i="77"/>
  <c r="BB50" i="77"/>
  <c r="BA50" i="77"/>
  <c r="AZ50" i="77"/>
  <c r="AY50" i="77"/>
  <c r="AX50" i="77"/>
  <c r="AW50" i="77"/>
  <c r="AV50" i="77"/>
  <c r="BE49" i="77"/>
  <c r="BD49" i="77"/>
  <c r="BC49" i="77"/>
  <c r="BB49" i="77"/>
  <c r="BA49" i="77"/>
  <c r="AZ49" i="77"/>
  <c r="AY49" i="77"/>
  <c r="AX49" i="77"/>
  <c r="AW49" i="77"/>
  <c r="AV49" i="77"/>
  <c r="BE48" i="77"/>
  <c r="BD48" i="77"/>
  <c r="BC48" i="77"/>
  <c r="BB48" i="77"/>
  <c r="BA48" i="77"/>
  <c r="AZ48" i="77"/>
  <c r="AY48" i="77"/>
  <c r="AX48" i="77"/>
  <c r="AW48" i="77"/>
  <c r="AV48" i="77"/>
  <c r="BE47" i="77"/>
  <c r="BD47" i="77"/>
  <c r="BC47" i="77"/>
  <c r="BB47" i="77"/>
  <c r="BA47" i="77"/>
  <c r="AZ47" i="77"/>
  <c r="AY47" i="77"/>
  <c r="AX47" i="77"/>
  <c r="AW47" i="77"/>
  <c r="AV47" i="77"/>
  <c r="BE46" i="77"/>
  <c r="BD46" i="77"/>
  <c r="BC46" i="77"/>
  <c r="BB46" i="77"/>
  <c r="BA46" i="77"/>
  <c r="AZ46" i="77"/>
  <c r="AY46" i="77"/>
  <c r="AX46" i="77"/>
  <c r="AW46" i="77"/>
  <c r="AV46" i="77"/>
  <c r="BE45" i="77"/>
  <c r="BD45" i="77"/>
  <c r="BC45" i="77"/>
  <c r="BB45" i="77"/>
  <c r="BA45" i="77"/>
  <c r="AZ45" i="77"/>
  <c r="AY45" i="77"/>
  <c r="AX45" i="77"/>
  <c r="AW45" i="77"/>
  <c r="AV45" i="77"/>
  <c r="BE44" i="77"/>
  <c r="BD44" i="77"/>
  <c r="BC44" i="77"/>
  <c r="BB44" i="77"/>
  <c r="BA44" i="77"/>
  <c r="AZ44" i="77"/>
  <c r="AY44" i="77"/>
  <c r="AX44" i="77"/>
  <c r="AW44" i="77"/>
  <c r="AV44" i="77"/>
  <c r="BE43" i="77"/>
  <c r="BD43" i="77"/>
  <c r="BC43" i="77"/>
  <c r="BB43" i="77"/>
  <c r="BA43" i="77"/>
  <c r="AZ43" i="77"/>
  <c r="AY43" i="77"/>
  <c r="AX43" i="77"/>
  <c r="AW43" i="77"/>
  <c r="AV43" i="77"/>
  <c r="BE42" i="77"/>
  <c r="BD42" i="77"/>
  <c r="BC42" i="77"/>
  <c r="BB42" i="77"/>
  <c r="BA42" i="77"/>
  <c r="AZ42" i="77"/>
  <c r="AY42" i="77"/>
  <c r="AX42" i="77"/>
  <c r="AW42" i="77"/>
  <c r="AV42" i="77"/>
  <c r="BE41" i="77"/>
  <c r="BD41" i="77"/>
  <c r="BC41" i="77"/>
  <c r="BB41" i="77"/>
  <c r="BA41" i="77"/>
  <c r="AZ41" i="77"/>
  <c r="AY41" i="77"/>
  <c r="AX41" i="77"/>
  <c r="AW41" i="77"/>
  <c r="AV41" i="77"/>
  <c r="BE40" i="77"/>
  <c r="BD40" i="77"/>
  <c r="BC40" i="77"/>
  <c r="BB40" i="77"/>
  <c r="BA40" i="77"/>
  <c r="AZ40" i="77"/>
  <c r="AY40" i="77"/>
  <c r="AX40" i="77"/>
  <c r="AW40" i="77"/>
  <c r="AV40" i="77"/>
  <c r="BE39" i="77"/>
  <c r="BD39" i="77"/>
  <c r="BC39" i="77"/>
  <c r="BB39" i="77"/>
  <c r="BA39" i="77"/>
  <c r="AZ39" i="77"/>
  <c r="AY39" i="77"/>
  <c r="AX39" i="77"/>
  <c r="AW39" i="77"/>
  <c r="AV39" i="77"/>
  <c r="BE38" i="77"/>
  <c r="BD38" i="77"/>
  <c r="BC38" i="77"/>
  <c r="BB38" i="77"/>
  <c r="BA38" i="77"/>
  <c r="AZ38" i="77"/>
  <c r="AY38" i="77"/>
  <c r="AX38" i="77"/>
  <c r="AW38" i="77"/>
  <c r="AV38" i="77"/>
  <c r="BE37" i="77"/>
  <c r="BD37" i="77"/>
  <c r="BC37" i="77"/>
  <c r="BB37" i="77"/>
  <c r="BA37" i="77"/>
  <c r="AZ37" i="77"/>
  <c r="AY37" i="77"/>
  <c r="AX37" i="77"/>
  <c r="AW37" i="77"/>
  <c r="AV37" i="77"/>
  <c r="BE36" i="77"/>
  <c r="BD36" i="77"/>
  <c r="BC36" i="77"/>
  <c r="BB36" i="77"/>
  <c r="BA36" i="77"/>
  <c r="AZ36" i="77"/>
  <c r="AY36" i="77"/>
  <c r="AX36" i="77"/>
  <c r="AW36" i="77"/>
  <c r="AV36" i="77"/>
  <c r="BE35" i="77"/>
  <c r="BD35" i="77"/>
  <c r="BC35" i="77"/>
  <c r="BB35" i="77"/>
  <c r="BA35" i="77"/>
  <c r="AZ35" i="77"/>
  <c r="AY35" i="77"/>
  <c r="AX35" i="77"/>
  <c r="AW35" i="77"/>
  <c r="AV35" i="77"/>
  <c r="BE34" i="77"/>
  <c r="BD34" i="77"/>
  <c r="BC34" i="77"/>
  <c r="BB34" i="77"/>
  <c r="BA34" i="77"/>
  <c r="AZ34" i="77"/>
  <c r="AY34" i="77"/>
  <c r="AX34" i="77"/>
  <c r="AW34" i="77"/>
  <c r="AV34" i="77"/>
  <c r="BE33" i="77"/>
  <c r="BD33" i="77"/>
  <c r="BC33" i="77"/>
  <c r="BB33" i="77"/>
  <c r="BA33" i="77"/>
  <c r="AZ33" i="77"/>
  <c r="AY33" i="77"/>
  <c r="AX33" i="77"/>
  <c r="AW33" i="77"/>
  <c r="AV33" i="77"/>
  <c r="BE32" i="77"/>
  <c r="BD32" i="77"/>
  <c r="BC32" i="77"/>
  <c r="BB32" i="77"/>
  <c r="BA32" i="77"/>
  <c r="AZ32" i="77"/>
  <c r="AY32" i="77"/>
  <c r="AX32" i="77"/>
  <c r="AW32" i="77"/>
  <c r="AV32" i="77"/>
  <c r="BE31" i="77"/>
  <c r="BD31" i="77"/>
  <c r="BC31" i="77"/>
  <c r="BB31" i="77"/>
  <c r="BA31" i="77"/>
  <c r="AZ31" i="77"/>
  <c r="AY31" i="77"/>
  <c r="AX31" i="77"/>
  <c r="AW31" i="77"/>
  <c r="AV31" i="77"/>
  <c r="BE30" i="77"/>
  <c r="BD30" i="77"/>
  <c r="BC30" i="77"/>
  <c r="BB30" i="77"/>
  <c r="BA30" i="77"/>
  <c r="AZ30" i="77"/>
  <c r="AY30" i="77"/>
  <c r="AX30" i="77"/>
  <c r="AW30" i="77"/>
  <c r="AV30" i="77"/>
  <c r="BE29" i="77"/>
  <c r="BD29" i="77"/>
  <c r="BC29" i="77"/>
  <c r="BB29" i="77"/>
  <c r="BA29" i="77"/>
  <c r="AZ29" i="77"/>
  <c r="AY29" i="77"/>
  <c r="AX29" i="77"/>
  <c r="AW29" i="77"/>
  <c r="AV29" i="77"/>
  <c r="BE28" i="77"/>
  <c r="BD28" i="77"/>
  <c r="BC28" i="77"/>
  <c r="BB28" i="77"/>
  <c r="BA28" i="77"/>
  <c r="AZ28" i="77"/>
  <c r="AY28" i="77"/>
  <c r="AX28" i="77"/>
  <c r="AW28" i="77"/>
  <c r="AV28" i="77"/>
  <c r="BE27" i="77"/>
  <c r="BD27" i="77"/>
  <c r="BC27" i="77"/>
  <c r="BB27" i="77"/>
  <c r="BA27" i="77"/>
  <c r="AZ27" i="77"/>
  <c r="AY27" i="77"/>
  <c r="AX27" i="77"/>
  <c r="AW27" i="77"/>
  <c r="AV27" i="77"/>
  <c r="BE26" i="77"/>
  <c r="BD26" i="77"/>
  <c r="BC26" i="77"/>
  <c r="BB26" i="77"/>
  <c r="BA26" i="77"/>
  <c r="AZ26" i="77"/>
  <c r="AY26" i="77"/>
  <c r="AX26" i="77"/>
  <c r="AW26" i="77"/>
  <c r="AV26" i="77"/>
  <c r="BE25" i="77"/>
  <c r="BD25" i="77"/>
  <c r="BC25" i="77"/>
  <c r="BB25" i="77"/>
  <c r="BA25" i="77"/>
  <c r="AZ25" i="77"/>
  <c r="AY25" i="77"/>
  <c r="AX25" i="77"/>
  <c r="AW25" i="77"/>
  <c r="AV25" i="77"/>
  <c r="BE24" i="77"/>
  <c r="BD24" i="77"/>
  <c r="BC24" i="77"/>
  <c r="BB24" i="77"/>
  <c r="BA24" i="77"/>
  <c r="AZ24" i="77"/>
  <c r="AY24" i="77"/>
  <c r="AX24" i="77"/>
  <c r="AW24" i="77"/>
  <c r="AV24" i="77"/>
  <c r="BE23" i="77"/>
  <c r="BD23" i="77"/>
  <c r="BC23" i="77"/>
  <c r="BB23" i="77"/>
  <c r="BA23" i="77"/>
  <c r="AZ23" i="77"/>
  <c r="AY23" i="77"/>
  <c r="AX23" i="77"/>
  <c r="AW23" i="77"/>
  <c r="AV23" i="77"/>
  <c r="BE22" i="77"/>
  <c r="BD22" i="77"/>
  <c r="BC22" i="77"/>
  <c r="BB22" i="77"/>
  <c r="BA22" i="77"/>
  <c r="AZ22" i="77"/>
  <c r="AY22" i="77"/>
  <c r="AX22" i="77"/>
  <c r="AW22" i="77"/>
  <c r="AV22" i="77"/>
  <c r="BE21" i="77"/>
  <c r="BD21" i="77"/>
  <c r="BC21" i="77"/>
  <c r="BB21" i="77"/>
  <c r="BA21" i="77"/>
  <c r="AZ21" i="77"/>
  <c r="AY21" i="77"/>
  <c r="AX21" i="77"/>
  <c r="AW21" i="77"/>
  <c r="AV21" i="77"/>
  <c r="BE20" i="77"/>
  <c r="BD20" i="77"/>
  <c r="BC20" i="77"/>
  <c r="BB20" i="77"/>
  <c r="BA20" i="77"/>
  <c r="AZ20" i="77"/>
  <c r="AY20" i="77"/>
  <c r="AX20" i="77"/>
  <c r="AW20" i="77"/>
  <c r="AV20" i="77"/>
  <c r="BE19" i="77"/>
  <c r="BD19" i="77"/>
  <c r="BC19" i="77"/>
  <c r="BB19" i="77"/>
  <c r="BA19" i="77"/>
  <c r="AZ19" i="77"/>
  <c r="AY19" i="77"/>
  <c r="AX19" i="77"/>
  <c r="AW19" i="77"/>
  <c r="AV19" i="77"/>
  <c r="BE18" i="77"/>
  <c r="BD18" i="77"/>
  <c r="BC18" i="77"/>
  <c r="BB18" i="77"/>
  <c r="BA18" i="77"/>
  <c r="AZ18" i="77"/>
  <c r="AY18" i="77"/>
  <c r="AX18" i="77"/>
  <c r="AW18" i="77"/>
  <c r="AV18" i="77"/>
  <c r="BE17" i="77"/>
  <c r="BD17" i="77"/>
  <c r="BC17" i="77"/>
  <c r="BB17" i="77"/>
  <c r="BA17" i="77"/>
  <c r="AZ17" i="77"/>
  <c r="AY17" i="77"/>
  <c r="AX17" i="77"/>
  <c r="AW17" i="77"/>
  <c r="AV17" i="77"/>
  <c r="BE16" i="77"/>
  <c r="BD16" i="77"/>
  <c r="BC16" i="77"/>
  <c r="BB16" i="77"/>
  <c r="BA16" i="77"/>
  <c r="AZ16" i="77"/>
  <c r="AY16" i="77"/>
  <c r="AX16" i="77"/>
  <c r="AW16" i="77"/>
  <c r="AV16" i="77"/>
  <c r="BE15" i="77"/>
  <c r="BD15" i="77"/>
  <c r="BC15" i="77"/>
  <c r="BB15" i="77"/>
  <c r="BA15" i="77"/>
  <c r="AZ15" i="77"/>
  <c r="AY15" i="77"/>
  <c r="AX15" i="77"/>
  <c r="AW15" i="77"/>
  <c r="AV15" i="77"/>
  <c r="BE14" i="77"/>
  <c r="BD14" i="77"/>
  <c r="BC14" i="77"/>
  <c r="BB14" i="77"/>
  <c r="BA14" i="77"/>
  <c r="AZ14" i="77"/>
  <c r="AY14" i="77"/>
  <c r="AX14" i="77"/>
  <c r="AW14" i="77"/>
  <c r="AV14" i="77"/>
  <c r="BE13" i="77"/>
  <c r="BD13" i="77"/>
  <c r="BC13" i="77"/>
  <c r="BB13" i="77"/>
  <c r="BA13" i="77"/>
  <c r="AZ13" i="77"/>
  <c r="AY13" i="77"/>
  <c r="AX13" i="77"/>
  <c r="AW13" i="77"/>
  <c r="AV13" i="77"/>
  <c r="BE12" i="77"/>
  <c r="BD12" i="77"/>
  <c r="BC12" i="77"/>
  <c r="BB12" i="77"/>
  <c r="BA12" i="77"/>
  <c r="AZ12" i="77"/>
  <c r="AY12" i="77"/>
  <c r="AX12" i="77"/>
  <c r="AW12" i="77"/>
  <c r="AV12" i="77"/>
  <c r="BE11" i="77"/>
  <c r="BD11" i="77"/>
  <c r="BC11" i="77"/>
  <c r="BB11" i="77"/>
  <c r="BA11" i="77"/>
  <c r="AZ11" i="77"/>
  <c r="AY11" i="77"/>
  <c r="AX11" i="77"/>
  <c r="AW11" i="77"/>
  <c r="AV11" i="77"/>
  <c r="BE10" i="77"/>
  <c r="BD10" i="77"/>
  <c r="BC10" i="77"/>
  <c r="BB10" i="77"/>
  <c r="BA10" i="77"/>
  <c r="AZ10" i="77"/>
  <c r="AY10" i="77"/>
  <c r="AX10" i="77"/>
  <c r="AW10" i="77"/>
  <c r="AV10" i="77"/>
  <c r="BE9" i="77"/>
  <c r="BD9" i="77"/>
  <c r="BC9" i="77"/>
  <c r="BB9" i="77"/>
  <c r="BA9" i="77"/>
  <c r="AZ9" i="77"/>
  <c r="AY9" i="77"/>
  <c r="AX9" i="77"/>
  <c r="AW9" i="77"/>
  <c r="AV9" i="77"/>
  <c r="BE8" i="77"/>
  <c r="BD8" i="77"/>
  <c r="BC8" i="77"/>
  <c r="BB8" i="77"/>
  <c r="BA8" i="77"/>
  <c r="AZ8" i="77"/>
  <c r="AY8" i="77"/>
  <c r="AX8" i="77"/>
  <c r="AW8" i="77"/>
  <c r="AV8" i="77"/>
  <c r="BE7" i="77"/>
  <c r="BD7" i="77"/>
  <c r="BC7" i="77"/>
  <c r="BB7" i="77"/>
  <c r="BA7" i="77"/>
  <c r="AZ7" i="77"/>
  <c r="AY7" i="77"/>
  <c r="AX7" i="77"/>
  <c r="AW7" i="77"/>
  <c r="AV7" i="77"/>
  <c r="BE6" i="77"/>
  <c r="BD6" i="77"/>
  <c r="BC6" i="77"/>
  <c r="BB6" i="77"/>
  <c r="BA6" i="77"/>
  <c r="AZ6" i="77"/>
  <c r="AY6" i="77"/>
  <c r="AX6" i="77"/>
  <c r="AW6" i="77"/>
  <c r="AV6" i="77"/>
  <c r="BE5" i="77"/>
  <c r="BD5" i="77"/>
  <c r="BC5" i="77"/>
  <c r="BB5" i="77"/>
  <c r="BA5" i="77"/>
  <c r="AZ5" i="77"/>
  <c r="AY5" i="77"/>
  <c r="AX5" i="77"/>
  <c r="AW5" i="77"/>
  <c r="AV5" i="77"/>
  <c r="BE4" i="77"/>
  <c r="BD4" i="77"/>
  <c r="BC4" i="77"/>
  <c r="BB4" i="77"/>
  <c r="BA4" i="77"/>
  <c r="AZ4" i="77"/>
  <c r="AY4" i="77"/>
  <c r="AX4" i="77"/>
  <c r="AW4" i="77"/>
  <c r="AV4" i="77"/>
  <c r="BF3" i="77"/>
  <c r="BE3" i="77"/>
  <c r="BD3" i="77"/>
  <c r="BC3" i="77"/>
  <c r="BB3" i="77"/>
  <c r="BA3" i="77"/>
  <c r="AZ3" i="77"/>
  <c r="AY3" i="77"/>
  <c r="AX3" i="77"/>
  <c r="AV3" i="77"/>
  <c r="BE60" i="76"/>
  <c r="BD60" i="76"/>
  <c r="BC60" i="76"/>
  <c r="BB60" i="76"/>
  <c r="BA60" i="76"/>
  <c r="AZ60" i="76"/>
  <c r="AY60" i="76"/>
  <c r="AX60" i="76"/>
  <c r="AW60" i="76"/>
  <c r="AV60" i="76"/>
  <c r="BE59" i="76"/>
  <c r="BD59" i="76"/>
  <c r="BC59" i="76"/>
  <c r="BB59" i="76"/>
  <c r="BA59" i="76"/>
  <c r="AZ59" i="76"/>
  <c r="AY59" i="76"/>
  <c r="AX59" i="76"/>
  <c r="AW59" i="76"/>
  <c r="AV59" i="76"/>
  <c r="BE58" i="76"/>
  <c r="BD58" i="76"/>
  <c r="BC58" i="76"/>
  <c r="BB58" i="76"/>
  <c r="BA58" i="76"/>
  <c r="AZ58" i="76"/>
  <c r="AY58" i="76"/>
  <c r="AX58" i="76"/>
  <c r="AW58" i="76"/>
  <c r="AV58" i="76"/>
  <c r="BE57" i="76"/>
  <c r="BD57" i="76"/>
  <c r="BC57" i="76"/>
  <c r="BB57" i="76"/>
  <c r="BA57" i="76"/>
  <c r="AZ57" i="76"/>
  <c r="AY57" i="76"/>
  <c r="AX57" i="76"/>
  <c r="AW57" i="76"/>
  <c r="AV57" i="76"/>
  <c r="BE56" i="76"/>
  <c r="BD56" i="76"/>
  <c r="BC56" i="76"/>
  <c r="BB56" i="76"/>
  <c r="BA56" i="76"/>
  <c r="AZ56" i="76"/>
  <c r="AY56" i="76"/>
  <c r="AX56" i="76"/>
  <c r="AW56" i="76"/>
  <c r="AV56" i="76"/>
  <c r="BE55" i="76"/>
  <c r="BD55" i="76"/>
  <c r="BC55" i="76"/>
  <c r="BB55" i="76"/>
  <c r="BA55" i="76"/>
  <c r="AZ55" i="76"/>
  <c r="AY55" i="76"/>
  <c r="AX55" i="76"/>
  <c r="AW55" i="76"/>
  <c r="AV55" i="76"/>
  <c r="BE54" i="76"/>
  <c r="BD54" i="76"/>
  <c r="BC54" i="76"/>
  <c r="BB54" i="76"/>
  <c r="BA54" i="76"/>
  <c r="AZ54" i="76"/>
  <c r="AY54" i="76"/>
  <c r="AX54" i="76"/>
  <c r="AW54" i="76"/>
  <c r="AV54" i="76"/>
  <c r="BE53" i="76"/>
  <c r="BD53" i="76"/>
  <c r="BC53" i="76"/>
  <c r="BB53" i="76"/>
  <c r="BA53" i="76"/>
  <c r="AZ53" i="76"/>
  <c r="AY53" i="76"/>
  <c r="AX53" i="76"/>
  <c r="AW53" i="76"/>
  <c r="AV53" i="76"/>
  <c r="BE52" i="76"/>
  <c r="BD52" i="76"/>
  <c r="BC52" i="76"/>
  <c r="BB52" i="76"/>
  <c r="BA52" i="76"/>
  <c r="AZ52" i="76"/>
  <c r="AY52" i="76"/>
  <c r="AX52" i="76"/>
  <c r="AW52" i="76"/>
  <c r="AV52" i="76"/>
  <c r="BE51" i="76"/>
  <c r="BD51" i="76"/>
  <c r="BC51" i="76"/>
  <c r="BB51" i="76"/>
  <c r="BA51" i="76"/>
  <c r="AZ51" i="76"/>
  <c r="AY51" i="76"/>
  <c r="AX51" i="76"/>
  <c r="AW51" i="76"/>
  <c r="AV51" i="76"/>
  <c r="BE50" i="76"/>
  <c r="BD50" i="76"/>
  <c r="BC50" i="76"/>
  <c r="BB50" i="76"/>
  <c r="BA50" i="76"/>
  <c r="AZ50" i="76"/>
  <c r="AY50" i="76"/>
  <c r="AX50" i="76"/>
  <c r="AW50" i="76"/>
  <c r="AV50" i="76"/>
  <c r="BE49" i="76"/>
  <c r="BD49" i="76"/>
  <c r="BC49" i="76"/>
  <c r="BB49" i="76"/>
  <c r="BA49" i="76"/>
  <c r="AZ49" i="76"/>
  <c r="AY49" i="76"/>
  <c r="AX49" i="76"/>
  <c r="AW49" i="76"/>
  <c r="AV49" i="76"/>
  <c r="BE48" i="76"/>
  <c r="BD48" i="76"/>
  <c r="BC48" i="76"/>
  <c r="BB48" i="76"/>
  <c r="BA48" i="76"/>
  <c r="AZ48" i="76"/>
  <c r="AY48" i="76"/>
  <c r="AX48" i="76"/>
  <c r="AW48" i="76"/>
  <c r="AV48" i="76"/>
  <c r="BE47" i="76"/>
  <c r="BD47" i="76"/>
  <c r="BC47" i="76"/>
  <c r="BB47" i="76"/>
  <c r="BA47" i="76"/>
  <c r="AZ47" i="76"/>
  <c r="AY47" i="76"/>
  <c r="AX47" i="76"/>
  <c r="AW47" i="76"/>
  <c r="AV47" i="76"/>
  <c r="BE46" i="76"/>
  <c r="BD46" i="76"/>
  <c r="BC46" i="76"/>
  <c r="BB46" i="76"/>
  <c r="BA46" i="76"/>
  <c r="AZ46" i="76"/>
  <c r="AY46" i="76"/>
  <c r="AX46" i="76"/>
  <c r="AW46" i="76"/>
  <c r="AV46" i="76"/>
  <c r="BE45" i="76"/>
  <c r="BD45" i="76"/>
  <c r="BC45" i="76"/>
  <c r="BB45" i="76"/>
  <c r="BA45" i="76"/>
  <c r="AZ45" i="76"/>
  <c r="AY45" i="76"/>
  <c r="AX45" i="76"/>
  <c r="AW45" i="76"/>
  <c r="AV45" i="76"/>
  <c r="BE44" i="76"/>
  <c r="BD44" i="76"/>
  <c r="BC44" i="76"/>
  <c r="BB44" i="76"/>
  <c r="BA44" i="76"/>
  <c r="AZ44" i="76"/>
  <c r="AY44" i="76"/>
  <c r="AX44" i="76"/>
  <c r="AW44" i="76"/>
  <c r="AV44" i="76"/>
  <c r="BE43" i="76"/>
  <c r="BD43" i="76"/>
  <c r="BC43" i="76"/>
  <c r="BB43" i="76"/>
  <c r="BA43" i="76"/>
  <c r="AZ43" i="76"/>
  <c r="AY43" i="76"/>
  <c r="AX43" i="76"/>
  <c r="AW43" i="76"/>
  <c r="AV43" i="76"/>
  <c r="BE42" i="76"/>
  <c r="BD42" i="76"/>
  <c r="BC42" i="76"/>
  <c r="BB42" i="76"/>
  <c r="BA42" i="76"/>
  <c r="AZ42" i="76"/>
  <c r="AY42" i="76"/>
  <c r="AX42" i="76"/>
  <c r="AW42" i="76"/>
  <c r="AV42" i="76"/>
  <c r="BE41" i="76"/>
  <c r="BD41" i="76"/>
  <c r="BC41" i="76"/>
  <c r="BB41" i="76"/>
  <c r="BA41" i="76"/>
  <c r="AZ41" i="76"/>
  <c r="AY41" i="76"/>
  <c r="AX41" i="76"/>
  <c r="AW41" i="76"/>
  <c r="AV41" i="76"/>
  <c r="BE40" i="76"/>
  <c r="BD40" i="76"/>
  <c r="BC40" i="76"/>
  <c r="BB40" i="76"/>
  <c r="BA40" i="76"/>
  <c r="AZ40" i="76"/>
  <c r="AY40" i="76"/>
  <c r="AX40" i="76"/>
  <c r="AW40" i="76"/>
  <c r="AV40" i="76"/>
  <c r="BE39" i="76"/>
  <c r="BD39" i="76"/>
  <c r="BC39" i="76"/>
  <c r="BB39" i="76"/>
  <c r="BA39" i="76"/>
  <c r="AZ39" i="76"/>
  <c r="AY39" i="76"/>
  <c r="AX39" i="76"/>
  <c r="AW39" i="76"/>
  <c r="AV39" i="76"/>
  <c r="BE38" i="76"/>
  <c r="BD38" i="76"/>
  <c r="BC38" i="76"/>
  <c r="BB38" i="76"/>
  <c r="BA38" i="76"/>
  <c r="AZ38" i="76"/>
  <c r="AY38" i="76"/>
  <c r="AX38" i="76"/>
  <c r="AW38" i="76"/>
  <c r="AV38" i="76"/>
  <c r="BE37" i="76"/>
  <c r="BD37" i="76"/>
  <c r="BC37" i="76"/>
  <c r="BB37" i="76"/>
  <c r="BA37" i="76"/>
  <c r="AZ37" i="76"/>
  <c r="AY37" i="76"/>
  <c r="AX37" i="76"/>
  <c r="AW37" i="76"/>
  <c r="AV37" i="76"/>
  <c r="BE36" i="76"/>
  <c r="BD36" i="76"/>
  <c r="BC36" i="76"/>
  <c r="BB36" i="76"/>
  <c r="BA36" i="76"/>
  <c r="AZ36" i="76"/>
  <c r="AY36" i="76"/>
  <c r="AX36" i="76"/>
  <c r="AW36" i="76"/>
  <c r="AV36" i="76"/>
  <c r="BE35" i="76"/>
  <c r="BD35" i="76"/>
  <c r="BC35" i="76"/>
  <c r="BB35" i="76"/>
  <c r="BA35" i="76"/>
  <c r="AZ35" i="76"/>
  <c r="AY35" i="76"/>
  <c r="AX35" i="76"/>
  <c r="AW35" i="76"/>
  <c r="AV35" i="76"/>
  <c r="BE34" i="76"/>
  <c r="BD34" i="76"/>
  <c r="BC34" i="76"/>
  <c r="BB34" i="76"/>
  <c r="BA34" i="76"/>
  <c r="AZ34" i="76"/>
  <c r="AY34" i="76"/>
  <c r="AX34" i="76"/>
  <c r="AW34" i="76"/>
  <c r="AV34" i="76"/>
  <c r="BE33" i="76"/>
  <c r="BD33" i="76"/>
  <c r="BC33" i="76"/>
  <c r="BB33" i="76"/>
  <c r="BA33" i="76"/>
  <c r="AZ33" i="76"/>
  <c r="AY33" i="76"/>
  <c r="AX33" i="76"/>
  <c r="AW33" i="76"/>
  <c r="AV33" i="76"/>
  <c r="BE32" i="76"/>
  <c r="BD32" i="76"/>
  <c r="BC32" i="76"/>
  <c r="BB32" i="76"/>
  <c r="BA32" i="76"/>
  <c r="AZ32" i="76"/>
  <c r="AY32" i="76"/>
  <c r="AX32" i="76"/>
  <c r="AW32" i="76"/>
  <c r="AV32" i="76"/>
  <c r="BE31" i="76"/>
  <c r="BD31" i="76"/>
  <c r="BC31" i="76"/>
  <c r="BB31" i="76"/>
  <c r="BA31" i="76"/>
  <c r="AZ31" i="76"/>
  <c r="AY31" i="76"/>
  <c r="AX31" i="76"/>
  <c r="AW31" i="76"/>
  <c r="AV31" i="76"/>
  <c r="BE30" i="76"/>
  <c r="BD30" i="76"/>
  <c r="BC30" i="76"/>
  <c r="BB30" i="76"/>
  <c r="BA30" i="76"/>
  <c r="AZ30" i="76"/>
  <c r="AY30" i="76"/>
  <c r="AX30" i="76"/>
  <c r="AW30" i="76"/>
  <c r="AV30" i="76"/>
  <c r="BE29" i="76"/>
  <c r="BD29" i="76"/>
  <c r="BC29" i="76"/>
  <c r="BB29" i="76"/>
  <c r="BA29" i="76"/>
  <c r="AZ29" i="76"/>
  <c r="AY29" i="76"/>
  <c r="AX29" i="76"/>
  <c r="AW29" i="76"/>
  <c r="AV29" i="76"/>
  <c r="BE28" i="76"/>
  <c r="BD28" i="76"/>
  <c r="BC28" i="76"/>
  <c r="BB28" i="76"/>
  <c r="BA28" i="76"/>
  <c r="AZ28" i="76"/>
  <c r="AY28" i="76"/>
  <c r="AX28" i="76"/>
  <c r="AW28" i="76"/>
  <c r="AV28" i="76"/>
  <c r="BE27" i="76"/>
  <c r="BD27" i="76"/>
  <c r="BC27" i="76"/>
  <c r="BB27" i="76"/>
  <c r="BA27" i="76"/>
  <c r="AZ27" i="76"/>
  <c r="AY27" i="76"/>
  <c r="AX27" i="76"/>
  <c r="AW27" i="76"/>
  <c r="AV27" i="76"/>
  <c r="BE26" i="76"/>
  <c r="BD26" i="76"/>
  <c r="BC26" i="76"/>
  <c r="BB26" i="76"/>
  <c r="BA26" i="76"/>
  <c r="AZ26" i="76"/>
  <c r="AY26" i="76"/>
  <c r="AX26" i="76"/>
  <c r="AW26" i="76"/>
  <c r="AV26" i="76"/>
  <c r="BE25" i="76"/>
  <c r="BD25" i="76"/>
  <c r="BC25" i="76"/>
  <c r="BB25" i="76"/>
  <c r="BA25" i="76"/>
  <c r="AZ25" i="76"/>
  <c r="AY25" i="76"/>
  <c r="AX25" i="76"/>
  <c r="AW25" i="76"/>
  <c r="AV25" i="76"/>
  <c r="BE24" i="76"/>
  <c r="BD24" i="76"/>
  <c r="BC24" i="76"/>
  <c r="BB24" i="76"/>
  <c r="BA24" i="76"/>
  <c r="AZ24" i="76"/>
  <c r="AY24" i="76"/>
  <c r="AX24" i="76"/>
  <c r="AW24" i="76"/>
  <c r="AV24" i="76"/>
  <c r="BE23" i="76"/>
  <c r="BD23" i="76"/>
  <c r="BC23" i="76"/>
  <c r="BB23" i="76"/>
  <c r="BA23" i="76"/>
  <c r="AZ23" i="76"/>
  <c r="AY23" i="76"/>
  <c r="AX23" i="76"/>
  <c r="AW23" i="76"/>
  <c r="AV23" i="76"/>
  <c r="BE22" i="76"/>
  <c r="BD22" i="76"/>
  <c r="BC22" i="76"/>
  <c r="BB22" i="76"/>
  <c r="BA22" i="76"/>
  <c r="AZ22" i="76"/>
  <c r="AY22" i="76"/>
  <c r="AX22" i="76"/>
  <c r="AW22" i="76"/>
  <c r="AV22" i="76"/>
  <c r="BE21" i="76"/>
  <c r="BD21" i="76"/>
  <c r="BC21" i="76"/>
  <c r="BB21" i="76"/>
  <c r="BA21" i="76"/>
  <c r="AZ21" i="76"/>
  <c r="AY21" i="76"/>
  <c r="AX21" i="76"/>
  <c r="AW21" i="76"/>
  <c r="AV21" i="76"/>
  <c r="BE20" i="76"/>
  <c r="BD20" i="76"/>
  <c r="BC20" i="76"/>
  <c r="BB20" i="76"/>
  <c r="BA20" i="76"/>
  <c r="AZ20" i="76"/>
  <c r="AY20" i="76"/>
  <c r="AX20" i="76"/>
  <c r="AW20" i="76"/>
  <c r="AV20" i="76"/>
  <c r="BE19" i="76"/>
  <c r="BD19" i="76"/>
  <c r="BC19" i="76"/>
  <c r="BB19" i="76"/>
  <c r="BA19" i="76"/>
  <c r="AZ19" i="76"/>
  <c r="AY19" i="76"/>
  <c r="AX19" i="76"/>
  <c r="AW19" i="76"/>
  <c r="AV19" i="76"/>
  <c r="BE18" i="76"/>
  <c r="BD18" i="76"/>
  <c r="BC18" i="76"/>
  <c r="BB18" i="76"/>
  <c r="BA18" i="76"/>
  <c r="AZ18" i="76"/>
  <c r="AY18" i="76"/>
  <c r="AX18" i="76"/>
  <c r="AW18" i="76"/>
  <c r="AV18" i="76"/>
  <c r="BE17" i="76"/>
  <c r="BD17" i="76"/>
  <c r="BC17" i="76"/>
  <c r="BB17" i="76"/>
  <c r="BA17" i="76"/>
  <c r="AZ17" i="76"/>
  <c r="AY17" i="76"/>
  <c r="AX17" i="76"/>
  <c r="AW17" i="76"/>
  <c r="AV17" i="76"/>
  <c r="BE16" i="76"/>
  <c r="BD16" i="76"/>
  <c r="BC16" i="76"/>
  <c r="BB16" i="76"/>
  <c r="BA16" i="76"/>
  <c r="AZ16" i="76"/>
  <c r="AY16" i="76"/>
  <c r="AX16" i="76"/>
  <c r="AW16" i="76"/>
  <c r="AV16" i="76"/>
  <c r="BE15" i="76"/>
  <c r="BD15" i="76"/>
  <c r="BC15" i="76"/>
  <c r="BB15" i="76"/>
  <c r="BA15" i="76"/>
  <c r="AZ15" i="76"/>
  <c r="AY15" i="76"/>
  <c r="AX15" i="76"/>
  <c r="AW15" i="76"/>
  <c r="AV15" i="76"/>
  <c r="BE14" i="76"/>
  <c r="BD14" i="76"/>
  <c r="BC14" i="76"/>
  <c r="BB14" i="76"/>
  <c r="BA14" i="76"/>
  <c r="AZ14" i="76"/>
  <c r="AY14" i="76"/>
  <c r="AX14" i="76"/>
  <c r="AW14" i="76"/>
  <c r="AV14" i="76"/>
  <c r="BE13" i="76"/>
  <c r="BD13" i="76"/>
  <c r="BC13" i="76"/>
  <c r="BB13" i="76"/>
  <c r="BA13" i="76"/>
  <c r="AZ13" i="76"/>
  <c r="AY13" i="76"/>
  <c r="AX13" i="76"/>
  <c r="AW13" i="76"/>
  <c r="AV13" i="76"/>
  <c r="BE12" i="76"/>
  <c r="BD12" i="76"/>
  <c r="BC12" i="76"/>
  <c r="BB12" i="76"/>
  <c r="BA12" i="76"/>
  <c r="AZ12" i="76"/>
  <c r="AY12" i="76"/>
  <c r="AX12" i="76"/>
  <c r="AW12" i="76"/>
  <c r="AV12" i="76"/>
  <c r="BE11" i="76"/>
  <c r="BD11" i="76"/>
  <c r="BC11" i="76"/>
  <c r="BB11" i="76"/>
  <c r="BA11" i="76"/>
  <c r="AZ11" i="76"/>
  <c r="AY11" i="76"/>
  <c r="AX11" i="76"/>
  <c r="AW11" i="76"/>
  <c r="AV11" i="76"/>
  <c r="BE10" i="76"/>
  <c r="BD10" i="76"/>
  <c r="BC10" i="76"/>
  <c r="BB10" i="76"/>
  <c r="BA10" i="76"/>
  <c r="AZ10" i="76"/>
  <c r="AY10" i="76"/>
  <c r="AX10" i="76"/>
  <c r="AW10" i="76"/>
  <c r="AV10" i="76"/>
  <c r="BE9" i="76"/>
  <c r="BD9" i="76"/>
  <c r="BC9" i="76"/>
  <c r="BB9" i="76"/>
  <c r="BA9" i="76"/>
  <c r="AZ9" i="76"/>
  <c r="AY9" i="76"/>
  <c r="AX9" i="76"/>
  <c r="AW9" i="76"/>
  <c r="AV9" i="76"/>
  <c r="BE8" i="76"/>
  <c r="BD8" i="76"/>
  <c r="BC8" i="76"/>
  <c r="BB8" i="76"/>
  <c r="BA8" i="76"/>
  <c r="AZ8" i="76"/>
  <c r="AY8" i="76"/>
  <c r="AX8" i="76"/>
  <c r="AW8" i="76"/>
  <c r="AV8" i="76"/>
  <c r="BE7" i="76"/>
  <c r="BD7" i="76"/>
  <c r="BC7" i="76"/>
  <c r="BB7" i="76"/>
  <c r="BA7" i="76"/>
  <c r="AZ7" i="76"/>
  <c r="AY7" i="76"/>
  <c r="AX7" i="76"/>
  <c r="AW7" i="76"/>
  <c r="AV7" i="76"/>
  <c r="BE6" i="76"/>
  <c r="BD6" i="76"/>
  <c r="BC6" i="76"/>
  <c r="BB6" i="76"/>
  <c r="BA6" i="76"/>
  <c r="AZ6" i="76"/>
  <c r="AY6" i="76"/>
  <c r="AX6" i="76"/>
  <c r="AW6" i="76"/>
  <c r="AV6" i="76"/>
  <c r="BE5" i="76"/>
  <c r="BD5" i="76"/>
  <c r="BC5" i="76"/>
  <c r="BB5" i="76"/>
  <c r="BA5" i="76"/>
  <c r="AZ5" i="76"/>
  <c r="AY5" i="76"/>
  <c r="AX5" i="76"/>
  <c r="AW5" i="76"/>
  <c r="AV5" i="76"/>
  <c r="BE4" i="76"/>
  <c r="BD4" i="76"/>
  <c r="BC4" i="76"/>
  <c r="BB4" i="76"/>
  <c r="BA4" i="76"/>
  <c r="AZ4" i="76"/>
  <c r="AY4" i="76"/>
  <c r="AX4" i="76"/>
  <c r="AW4" i="76"/>
  <c r="AV4" i="76"/>
  <c r="BF3" i="76"/>
  <c r="BE3" i="76"/>
  <c r="BD3" i="76"/>
  <c r="BC3" i="76"/>
  <c r="BB3" i="76"/>
  <c r="BA3" i="76"/>
  <c r="AZ3" i="76"/>
  <c r="AY3" i="76"/>
  <c r="AX3" i="76"/>
  <c r="AV3" i="76"/>
  <c r="BF55" i="76" l="1"/>
  <c r="BF56" i="76"/>
  <c r="BF4" i="77"/>
  <c r="BE4" i="71"/>
  <c r="BF60" i="77"/>
  <c r="BF53" i="77"/>
  <c r="BF9" i="77"/>
  <c r="BF13" i="77"/>
  <c r="BF17" i="77"/>
  <c r="BF21" i="77"/>
  <c r="BF25" i="77"/>
  <c r="BF37" i="77"/>
  <c r="BF41" i="77"/>
  <c r="BF45" i="77"/>
  <c r="BF47" i="76"/>
  <c r="BF4" i="76"/>
  <c r="BF39" i="76"/>
  <c r="BF9" i="76"/>
  <c r="BF13" i="76"/>
  <c r="BF21" i="76"/>
  <c r="BF29" i="76"/>
  <c r="BF37" i="76"/>
  <c r="BF45" i="76"/>
  <c r="BF6" i="76"/>
  <c r="BF10" i="76"/>
  <c r="BF14" i="76"/>
  <c r="BF17" i="76"/>
  <c r="BF18" i="76"/>
  <c r="BF22" i="76"/>
  <c r="BF25" i="76"/>
  <c r="BF26" i="76"/>
  <c r="BF30" i="76"/>
  <c r="BF33" i="76"/>
  <c r="BF34" i="76"/>
  <c r="BF38" i="76"/>
  <c r="BF41" i="76"/>
  <c r="BF42" i="76"/>
  <c r="BF46" i="76"/>
  <c r="BF49" i="76"/>
  <c r="BF50" i="76"/>
  <c r="BF54" i="76"/>
  <c r="BF57" i="76"/>
  <c r="BF58" i="76"/>
  <c r="BF52" i="77"/>
  <c r="BF55" i="77"/>
  <c r="BF56" i="77"/>
  <c r="BF7" i="76"/>
  <c r="BF16" i="76"/>
  <c r="BF11" i="76"/>
  <c r="BF15" i="76"/>
  <c r="BF19" i="76"/>
  <c r="BF23" i="76"/>
  <c r="BF27" i="76"/>
  <c r="BF31" i="76"/>
  <c r="BF35" i="76"/>
  <c r="BF43" i="76"/>
  <c r="BF51" i="76"/>
  <c r="BF29" i="77"/>
  <c r="BF33" i="77"/>
  <c r="BF57" i="77"/>
  <c r="BF8" i="76"/>
  <c r="BF54" i="77"/>
  <c r="BF59" i="77"/>
  <c r="BF5" i="76"/>
  <c r="BF12" i="76"/>
  <c r="BF20" i="76"/>
  <c r="BF24" i="76"/>
  <c r="BF28" i="76"/>
  <c r="BF32" i="76"/>
  <c r="BF36" i="76"/>
  <c r="BF40" i="76"/>
  <c r="BF44" i="76"/>
  <c r="BF48" i="76"/>
  <c r="BF60" i="76"/>
  <c r="BF58" i="77"/>
  <c r="BF59" i="76"/>
  <c r="BF53" i="76"/>
  <c r="BF52" i="76"/>
  <c r="BF49" i="77"/>
  <c r="BF6" i="77"/>
  <c r="BF22" i="77"/>
  <c r="BF38" i="77"/>
  <c r="BF14" i="77"/>
  <c r="BF30" i="77"/>
  <c r="BF46" i="77"/>
  <c r="BF5" i="77"/>
  <c r="BF7" i="77"/>
  <c r="BF8" i="77"/>
  <c r="BF11" i="77"/>
  <c r="BF12" i="77"/>
  <c r="BF15" i="77"/>
  <c r="BF16" i="77"/>
  <c r="BF20" i="77"/>
  <c r="BF24" i="77"/>
  <c r="BF28" i="77"/>
  <c r="BF31" i="77"/>
  <c r="BF32" i="77"/>
  <c r="BF35" i="77"/>
  <c r="BF36" i="77"/>
  <c r="BF39" i="77"/>
  <c r="BF40" i="77"/>
  <c r="BF43" i="77"/>
  <c r="BF44" i="77"/>
  <c r="BF47" i="77"/>
  <c r="BF48" i="77"/>
  <c r="BF51" i="77"/>
  <c r="BF10" i="77"/>
  <c r="BF18" i="77"/>
  <c r="BF26" i="77"/>
  <c r="BF34" i="77"/>
  <c r="BF42" i="77"/>
  <c r="BF50" i="77"/>
  <c r="BF19" i="77"/>
  <c r="BF23" i="77"/>
  <c r="BF27" i="77"/>
  <c r="W111" i="84" l="1"/>
  <c r="A97" i="84"/>
  <c r="A96" i="84"/>
  <c r="A95" i="84"/>
  <c r="A94" i="84"/>
  <c r="A93" i="84"/>
  <c r="A92" i="84"/>
  <c r="A91" i="84"/>
  <c r="A90" i="84"/>
  <c r="G89" i="84"/>
  <c r="G90" i="84" s="1"/>
  <c r="G91" i="84" s="1"/>
  <c r="A89" i="84"/>
  <c r="C88" i="84"/>
  <c r="A88" i="84"/>
  <c r="V110" i="84"/>
  <c r="D113" i="84"/>
  <c r="D114" i="84" s="1"/>
  <c r="D115" i="84" s="1"/>
  <c r="D116" i="84" s="1"/>
  <c r="D117" i="84" s="1"/>
  <c r="D118" i="84" s="1"/>
  <c r="D119" i="84" s="1"/>
  <c r="D120" i="84" s="1"/>
  <c r="D121" i="84" s="1"/>
  <c r="A112" i="84"/>
  <c r="G92" i="84" l="1"/>
  <c r="G93" i="84" l="1"/>
  <c r="G94" i="84" l="1"/>
  <c r="G95" i="84" l="1"/>
  <c r="G96" i="84" l="1"/>
  <c r="G97" i="84" l="1"/>
  <c r="AL14" i="103" l="1"/>
  <c r="AK14" i="103"/>
  <c r="AL11" i="103" l="1"/>
  <c r="AK11" i="103"/>
  <c r="AL10" i="103"/>
  <c r="AK10" i="103"/>
  <c r="AL9" i="103"/>
  <c r="AK9" i="103"/>
  <c r="C9" i="103"/>
  <c r="C8" i="104" s="1"/>
  <c r="AL4" i="103"/>
  <c r="AK4" i="103"/>
  <c r="D56" i="103"/>
  <c r="E56" i="103"/>
  <c r="F56" i="103"/>
  <c r="G56" i="103"/>
  <c r="H56" i="103"/>
  <c r="I56" i="103"/>
  <c r="J56" i="103"/>
  <c r="K56" i="103"/>
  <c r="L56" i="103"/>
  <c r="M56" i="103"/>
  <c r="N56" i="103"/>
  <c r="E2" i="104"/>
  <c r="E57" i="104" s="1"/>
  <c r="F2" i="104"/>
  <c r="F57" i="104" s="1"/>
  <c r="G2" i="104"/>
  <c r="G57" i="104" s="1"/>
  <c r="H2" i="104"/>
  <c r="H57" i="104" s="1"/>
  <c r="I2" i="104"/>
  <c r="I57" i="104" s="1"/>
  <c r="J2" i="104"/>
  <c r="J57" i="104" s="1"/>
  <c r="K2" i="104"/>
  <c r="K57" i="104" s="1"/>
  <c r="D2" i="104"/>
  <c r="D57" i="104" s="1"/>
  <c r="B2" i="104"/>
  <c r="B4" i="103"/>
  <c r="B3" i="104" s="1"/>
  <c r="C4" i="103"/>
  <c r="C3" i="104" s="1"/>
  <c r="B5" i="103"/>
  <c r="B4" i="104" s="1"/>
  <c r="C5" i="103"/>
  <c r="C4" i="104" s="1"/>
  <c r="B6" i="103"/>
  <c r="B5" i="104" s="1"/>
  <c r="C6" i="103"/>
  <c r="C5" i="104" s="1"/>
  <c r="B7" i="103"/>
  <c r="B6" i="104" s="1"/>
  <c r="C7" i="103"/>
  <c r="C6" i="104" s="1"/>
  <c r="B8" i="103"/>
  <c r="B7" i="104" s="1"/>
  <c r="C8" i="103"/>
  <c r="C7" i="104" s="1"/>
  <c r="B10" i="103"/>
  <c r="B9" i="104" s="1"/>
  <c r="C10" i="103"/>
  <c r="C9" i="104" s="1"/>
  <c r="B11" i="103"/>
  <c r="B10" i="104" s="1"/>
  <c r="C11" i="103"/>
  <c r="C10" i="104" s="1"/>
  <c r="B12" i="103"/>
  <c r="B11" i="104" s="1"/>
  <c r="C12" i="103"/>
  <c r="C11" i="104" s="1"/>
  <c r="B13" i="103"/>
  <c r="B12" i="104" s="1"/>
  <c r="C13" i="103"/>
  <c r="C12" i="104" s="1"/>
  <c r="B14" i="103"/>
  <c r="B13" i="104" s="1"/>
  <c r="C14" i="103"/>
  <c r="C13" i="104" s="1"/>
  <c r="B15" i="103"/>
  <c r="B14" i="104" s="1"/>
  <c r="C15" i="103"/>
  <c r="C14" i="104" s="1"/>
  <c r="B16" i="103"/>
  <c r="B15" i="104" s="1"/>
  <c r="C15" i="104"/>
  <c r="B17" i="103"/>
  <c r="B16" i="104" s="1"/>
  <c r="C16" i="104"/>
  <c r="B18" i="103"/>
  <c r="B17" i="104" s="1"/>
  <c r="C17" i="104"/>
  <c r="B19" i="103"/>
  <c r="B18" i="104" s="1"/>
  <c r="C18" i="104"/>
  <c r="B20" i="103"/>
  <c r="B19" i="104" s="1"/>
  <c r="C19" i="104"/>
  <c r="B21" i="103"/>
  <c r="B20" i="104" s="1"/>
  <c r="C20" i="104"/>
  <c r="B22" i="103"/>
  <c r="B21" i="104" s="1"/>
  <c r="C21" i="104"/>
  <c r="B23" i="103"/>
  <c r="B22" i="104" s="1"/>
  <c r="C22" i="104"/>
  <c r="B24" i="103"/>
  <c r="B23" i="104" s="1"/>
  <c r="C23" i="104"/>
  <c r="B25" i="103"/>
  <c r="B24" i="104" s="1"/>
  <c r="C24" i="104"/>
  <c r="B26" i="103"/>
  <c r="B25" i="104" s="1"/>
  <c r="C25" i="104"/>
  <c r="B27" i="103"/>
  <c r="B26" i="104" s="1"/>
  <c r="C26" i="104"/>
  <c r="B28" i="103"/>
  <c r="B27" i="104" s="1"/>
  <c r="C27" i="104"/>
  <c r="B29" i="103"/>
  <c r="B28" i="104" s="1"/>
  <c r="C28" i="104"/>
  <c r="B30" i="103"/>
  <c r="B29" i="104" s="1"/>
  <c r="C29" i="104"/>
  <c r="B31" i="103"/>
  <c r="B30" i="104" s="1"/>
  <c r="C30" i="104"/>
  <c r="B32" i="103"/>
  <c r="B31" i="104" s="1"/>
  <c r="C31" i="104"/>
  <c r="B33" i="103"/>
  <c r="B32" i="104" s="1"/>
  <c r="C32" i="104"/>
  <c r="B34" i="103"/>
  <c r="B33" i="104" s="1"/>
  <c r="C33" i="104"/>
  <c r="B35" i="103"/>
  <c r="B34" i="104" s="1"/>
  <c r="C34" i="104"/>
  <c r="B36" i="103"/>
  <c r="B35" i="104" s="1"/>
  <c r="C35" i="104"/>
  <c r="B37" i="103"/>
  <c r="B36" i="104" s="1"/>
  <c r="C36" i="104"/>
  <c r="B38" i="103"/>
  <c r="B37" i="104" s="1"/>
  <c r="C37" i="104"/>
  <c r="B39" i="103"/>
  <c r="B38" i="104" s="1"/>
  <c r="C38" i="104"/>
  <c r="B40" i="103"/>
  <c r="B39" i="104" s="1"/>
  <c r="C39" i="104"/>
  <c r="B41" i="103"/>
  <c r="B40" i="104" s="1"/>
  <c r="C40" i="104"/>
  <c r="B42" i="103"/>
  <c r="B41" i="104" s="1"/>
  <c r="C41" i="104"/>
  <c r="B43" i="103"/>
  <c r="B42" i="104" s="1"/>
  <c r="C42" i="104"/>
  <c r="B44" i="103"/>
  <c r="B43" i="104" s="1"/>
  <c r="C43" i="104"/>
  <c r="B45" i="103"/>
  <c r="B44" i="104" s="1"/>
  <c r="C44" i="104"/>
  <c r="B46" i="103"/>
  <c r="B45" i="104" s="1"/>
  <c r="C45" i="104"/>
  <c r="B47" i="103"/>
  <c r="B46" i="104" s="1"/>
  <c r="C46" i="104"/>
  <c r="X3" i="103"/>
  <c r="AI3" i="103" s="1"/>
  <c r="AV3" i="103" s="1"/>
  <c r="W3" i="103"/>
  <c r="AH3" i="103" s="1"/>
  <c r="AU3" i="103" s="1"/>
  <c r="V3" i="103"/>
  <c r="AG3" i="103" s="1"/>
  <c r="AT3" i="103" s="1"/>
  <c r="U3" i="103"/>
  <c r="AF3" i="103" s="1"/>
  <c r="AS3" i="103" s="1"/>
  <c r="T3" i="103"/>
  <c r="AE3" i="103" s="1"/>
  <c r="AR3" i="103" s="1"/>
  <c r="S3" i="103"/>
  <c r="AD3" i="103" s="1"/>
  <c r="AQ3" i="103" s="1"/>
  <c r="R3" i="103"/>
  <c r="AC3" i="103" s="1"/>
  <c r="AP3" i="103" s="1"/>
  <c r="Q3" i="103"/>
  <c r="AB3" i="103" s="1"/>
  <c r="AO3" i="103" s="1"/>
  <c r="P3" i="103"/>
  <c r="AA3" i="103" s="1"/>
  <c r="AN3" i="103" s="1"/>
  <c r="O3" i="103"/>
  <c r="Z3" i="103" s="1"/>
  <c r="AM3" i="103" s="1"/>
  <c r="N3" i="103"/>
  <c r="C2" i="103"/>
  <c r="C2" i="104" s="1"/>
  <c r="A2" i="103"/>
  <c r="A2" i="104" s="1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A8" i="74"/>
  <c r="BB8" i="74"/>
  <c r="BC8" i="74"/>
  <c r="BD8" i="74"/>
  <c r="BE8" i="74"/>
  <c r="U56" i="103" l="1"/>
  <c r="AS56" i="103"/>
  <c r="T56" i="103"/>
  <c r="AR56" i="103"/>
  <c r="S56" i="103"/>
  <c r="AQ56" i="103"/>
  <c r="R56" i="103"/>
  <c r="AP56" i="103"/>
  <c r="Y56" i="103"/>
  <c r="AW56" i="103"/>
  <c r="Q56" i="103"/>
  <c r="AO56" i="103"/>
  <c r="X56" i="103"/>
  <c r="AV56" i="103"/>
  <c r="P56" i="103"/>
  <c r="AN56" i="103"/>
  <c r="W56" i="103"/>
  <c r="AU56" i="103"/>
  <c r="O56" i="103"/>
  <c r="AM56" i="103"/>
  <c r="V56" i="103"/>
  <c r="AT56" i="103"/>
  <c r="BF8" i="74"/>
  <c r="Y3" i="103"/>
  <c r="AJ3" i="103" s="1"/>
  <c r="AW3" i="103" s="1"/>
  <c r="L2" i="104"/>
  <c r="L57" i="104" s="1"/>
  <c r="BF8" i="75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B56" i="103" s="1"/>
  <c r="B55" i="104" s="1"/>
  <c r="C60" i="15"/>
  <c r="C56" i="103" s="1"/>
  <c r="C55" i="104" s="1"/>
  <c r="D60" i="15"/>
  <c r="AV60" i="15" s="1"/>
  <c r="E60" i="15"/>
  <c r="AW60" i="15" s="1"/>
  <c r="AA56" i="103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1"/>
  <c r="AW60" i="71"/>
  <c r="AX60" i="71"/>
  <c r="AY60" i="71"/>
  <c r="AZ60" i="71"/>
  <c r="BA60" i="71"/>
  <c r="BB60" i="71"/>
  <c r="BC60" i="71"/>
  <c r="BD60" i="71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A60" i="80"/>
  <c r="BB60" i="80"/>
  <c r="BC60" i="80"/>
  <c r="BD60" i="80"/>
  <c r="AV60" i="81"/>
  <c r="AW60" i="81"/>
  <c r="AX60" i="81"/>
  <c r="AY60" i="81"/>
  <c r="AZ60" i="81"/>
  <c r="BA60" i="81"/>
  <c r="BB60" i="81"/>
  <c r="BC60" i="81"/>
  <c r="BD60" i="81"/>
  <c r="AV60" i="82"/>
  <c r="AW60" i="82"/>
  <c r="AX60" i="82"/>
  <c r="AY60" i="82"/>
  <c r="AZ60" i="82"/>
  <c r="BA60" i="82"/>
  <c r="BB60" i="82"/>
  <c r="BC60" i="82"/>
  <c r="BD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BE60" i="71" l="1"/>
  <c r="D175" i="101"/>
  <c r="G175" i="101" s="1"/>
  <c r="Z56" i="103"/>
  <c r="A52" i="77"/>
  <c r="A57" i="77"/>
  <c r="A56" i="77"/>
  <c r="A60" i="77"/>
  <c r="A55" i="77"/>
  <c r="A58" i="76"/>
  <c r="A59" i="77"/>
  <c r="BC60" i="15"/>
  <c r="BF60" i="72"/>
  <c r="BE60" i="79"/>
  <c r="BF60" i="74"/>
  <c r="BD60" i="15"/>
  <c r="BE60" i="81"/>
  <c r="BF60" i="75"/>
  <c r="AX60" i="15"/>
  <c r="BE60" i="82"/>
  <c r="BE60" i="80"/>
  <c r="BE60" i="15"/>
  <c r="AY60" i="15"/>
  <c r="BB60" i="15"/>
  <c r="BA60" i="15"/>
  <c r="AZ60" i="15"/>
  <c r="AU60" i="15"/>
  <c r="BF60" i="73"/>
  <c r="B174" i="101"/>
  <c r="C179" i="101"/>
  <c r="C174" i="101" s="1"/>
  <c r="D177" i="101" l="1"/>
  <c r="G177" i="101" s="1"/>
  <c r="AC56" i="103"/>
  <c r="D178" i="101"/>
  <c r="G178" i="101" s="1"/>
  <c r="AD56" i="103"/>
  <c r="D176" i="101"/>
  <c r="G176" i="101" s="1"/>
  <c r="AB56" i="103"/>
  <c r="D179" i="101"/>
  <c r="G179" i="101" s="1"/>
  <c r="AE56" i="103"/>
  <c r="D180" i="101"/>
  <c r="G180" i="101" s="1"/>
  <c r="AF56" i="103"/>
  <c r="D181" i="101"/>
  <c r="G181" i="101" s="1"/>
  <c r="AG56" i="103"/>
  <c r="D182" i="101"/>
  <c r="G182" i="101" s="1"/>
  <c r="AH56" i="103"/>
  <c r="D183" i="101"/>
  <c r="G183" i="101" s="1"/>
  <c r="AI56" i="103"/>
  <c r="BF60" i="15"/>
  <c r="D174" i="101" l="1"/>
  <c r="G174" i="101" s="1"/>
  <c r="BG60" i="15"/>
  <c r="AJ56" i="103"/>
  <c r="BE4" i="74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79"/>
  <c r="BE4" i="80"/>
  <c r="BE4" i="81"/>
  <c r="BE4" i="82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2" i="80" s="1"/>
  <c r="A22" i="81" s="1"/>
  <c r="A23" i="79"/>
  <c r="A24" i="79"/>
  <c r="A24" i="80" s="1"/>
  <c r="A24" i="81" s="1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4" i="80" s="1"/>
  <c r="A44" i="81" s="1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15" i="80"/>
  <c r="A15" i="81" s="1"/>
  <c r="A23" i="80"/>
  <c r="A23" i="81" s="1"/>
  <c r="A25" i="80"/>
  <c r="A25" i="81" s="1"/>
  <c r="A33" i="80"/>
  <c r="A33" i="81" s="1"/>
  <c r="AZ26" i="72"/>
  <c r="BA26" i="72"/>
  <c r="BB26" i="72"/>
  <c r="BC26" i="72"/>
  <c r="BD26" i="72"/>
  <c r="AZ27" i="72"/>
  <c r="BA27" i="72"/>
  <c r="BB27" i="72"/>
  <c r="BC27" i="72"/>
  <c r="BD27" i="72"/>
  <c r="AZ28" i="72"/>
  <c r="BA28" i="72"/>
  <c r="BB28" i="72"/>
  <c r="BC28" i="72"/>
  <c r="BD28" i="72"/>
  <c r="BE28" i="72"/>
  <c r="AZ29" i="72"/>
  <c r="BA29" i="72"/>
  <c r="BB29" i="72"/>
  <c r="BC29" i="72"/>
  <c r="BD29" i="72"/>
  <c r="BE29" i="72"/>
  <c r="AZ30" i="72"/>
  <c r="BA30" i="72"/>
  <c r="BB30" i="72"/>
  <c r="BC30" i="72"/>
  <c r="BD30" i="72"/>
  <c r="BE30" i="72"/>
  <c r="AZ31" i="72"/>
  <c r="BA31" i="72"/>
  <c r="BB31" i="72"/>
  <c r="BC31" i="72"/>
  <c r="BD31" i="72"/>
  <c r="BE31" i="72"/>
  <c r="AZ32" i="72"/>
  <c r="BA32" i="72"/>
  <c r="BB32" i="72"/>
  <c r="BC32" i="72"/>
  <c r="BD32" i="72"/>
  <c r="BE32" i="72"/>
  <c r="AZ33" i="72"/>
  <c r="BA33" i="72"/>
  <c r="BB33" i="72"/>
  <c r="BC33" i="72"/>
  <c r="BD33" i="72"/>
  <c r="BE33" i="72"/>
  <c r="AZ34" i="72"/>
  <c r="BA34" i="72"/>
  <c r="BB34" i="72"/>
  <c r="BC34" i="72"/>
  <c r="BD34" i="72"/>
  <c r="BE34" i="72"/>
  <c r="AZ35" i="72"/>
  <c r="BA35" i="72"/>
  <c r="BB35" i="72"/>
  <c r="BC35" i="72"/>
  <c r="BD35" i="72"/>
  <c r="BE35" i="72"/>
  <c r="AZ36" i="72"/>
  <c r="BA36" i="72"/>
  <c r="BB36" i="72"/>
  <c r="BC36" i="72"/>
  <c r="BD36" i="72"/>
  <c r="BE36" i="72"/>
  <c r="AZ37" i="72"/>
  <c r="BA37" i="72"/>
  <c r="BB37" i="72"/>
  <c r="BC37" i="72"/>
  <c r="BD37" i="72"/>
  <c r="BE37" i="72"/>
  <c r="AZ38" i="72"/>
  <c r="BA38" i="72"/>
  <c r="BB38" i="72"/>
  <c r="BC38" i="72"/>
  <c r="BD38" i="72"/>
  <c r="BE38" i="72"/>
  <c r="AZ39" i="72"/>
  <c r="BA39" i="72"/>
  <c r="BB39" i="72"/>
  <c r="BC39" i="72"/>
  <c r="BD39" i="72"/>
  <c r="BE39" i="72"/>
  <c r="AZ40" i="72"/>
  <c r="BA40" i="72"/>
  <c r="BB40" i="72"/>
  <c r="BC40" i="72"/>
  <c r="BD40" i="72"/>
  <c r="BE40" i="72"/>
  <c r="AZ41" i="72"/>
  <c r="BA41" i="72"/>
  <c r="BB41" i="72"/>
  <c r="BC41" i="72"/>
  <c r="BD41" i="72"/>
  <c r="BE41" i="72"/>
  <c r="AZ42" i="72"/>
  <c r="BA42" i="72"/>
  <c r="BB42" i="72"/>
  <c r="BC42" i="72"/>
  <c r="BD42" i="72"/>
  <c r="BE42" i="72"/>
  <c r="AZ43" i="72"/>
  <c r="BA43" i="72"/>
  <c r="BB43" i="72"/>
  <c r="BC43" i="72"/>
  <c r="BD43" i="72"/>
  <c r="BE43" i="72"/>
  <c r="AZ44" i="72"/>
  <c r="BA44" i="72"/>
  <c r="BB44" i="72"/>
  <c r="BC44" i="72"/>
  <c r="BD44" i="72"/>
  <c r="BE44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Z5" i="72"/>
  <c r="BA5" i="72"/>
  <c r="BB5" i="72"/>
  <c r="BC5" i="72"/>
  <c r="BD5" i="72"/>
  <c r="AZ6" i="72"/>
  <c r="BA6" i="72"/>
  <c r="BB6" i="72"/>
  <c r="BC6" i="72"/>
  <c r="BD6" i="72"/>
  <c r="AZ7" i="72"/>
  <c r="BA7" i="72"/>
  <c r="BB7" i="72"/>
  <c r="BC7" i="72"/>
  <c r="BD7" i="72"/>
  <c r="AZ8" i="72"/>
  <c r="BA8" i="72"/>
  <c r="BB8" i="72"/>
  <c r="BC8" i="72"/>
  <c r="BD8" i="72"/>
  <c r="AZ10" i="72"/>
  <c r="BA10" i="72"/>
  <c r="BB10" i="72"/>
  <c r="BC10" i="72"/>
  <c r="BD10" i="72"/>
  <c r="AZ11" i="72"/>
  <c r="BA11" i="72"/>
  <c r="BB11" i="72"/>
  <c r="BC11" i="72"/>
  <c r="BD11" i="72"/>
  <c r="AZ12" i="72"/>
  <c r="BA12" i="72"/>
  <c r="BB12" i="72"/>
  <c r="BC12" i="72"/>
  <c r="BD12" i="72"/>
  <c r="AZ13" i="72"/>
  <c r="BA13" i="72"/>
  <c r="BB13" i="72"/>
  <c r="BC13" i="72"/>
  <c r="BD13" i="72"/>
  <c r="AZ14" i="72"/>
  <c r="BA14" i="72"/>
  <c r="BB14" i="72"/>
  <c r="BC14" i="72"/>
  <c r="BD14" i="72"/>
  <c r="AZ15" i="72"/>
  <c r="BA15" i="72"/>
  <c r="BB15" i="72"/>
  <c r="BC15" i="72"/>
  <c r="BD15" i="72"/>
  <c r="AZ16" i="72"/>
  <c r="BA16" i="72"/>
  <c r="BB16" i="72"/>
  <c r="BC16" i="72"/>
  <c r="BD16" i="72"/>
  <c r="AZ17" i="72"/>
  <c r="BA17" i="72"/>
  <c r="BB17" i="72"/>
  <c r="BC17" i="72"/>
  <c r="BD17" i="72"/>
  <c r="AZ18" i="72"/>
  <c r="BA18" i="72"/>
  <c r="BB18" i="72"/>
  <c r="BC18" i="72"/>
  <c r="BD18" i="72"/>
  <c r="AZ19" i="72"/>
  <c r="BA19" i="72"/>
  <c r="BB19" i="72"/>
  <c r="BC19" i="72"/>
  <c r="BD19" i="72"/>
  <c r="AZ20" i="72"/>
  <c r="BA20" i="72"/>
  <c r="BB20" i="72"/>
  <c r="BC20" i="72"/>
  <c r="BD20" i="72"/>
  <c r="AZ21" i="72"/>
  <c r="BA21" i="72"/>
  <c r="BB21" i="72"/>
  <c r="BC21" i="72"/>
  <c r="BD21" i="72"/>
  <c r="AZ22" i="72"/>
  <c r="BA22" i="72"/>
  <c r="BB22" i="72"/>
  <c r="BC22" i="72"/>
  <c r="BD22" i="72"/>
  <c r="AZ23" i="72"/>
  <c r="BA23" i="72"/>
  <c r="BB23" i="72"/>
  <c r="BC23" i="72"/>
  <c r="BD23" i="72"/>
  <c r="AZ24" i="72"/>
  <c r="BA24" i="72"/>
  <c r="BB24" i="72"/>
  <c r="BC24" i="72"/>
  <c r="BD24" i="72"/>
  <c r="AZ25" i="72"/>
  <c r="BA25" i="72"/>
  <c r="BB25" i="72"/>
  <c r="BC25" i="72"/>
  <c r="BD25" i="72"/>
  <c r="BD4" i="72"/>
  <c r="BC4" i="72"/>
  <c r="BB4" i="72"/>
  <c r="BA4" i="72"/>
  <c r="AZ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Z7" i="103" s="1"/>
  <c r="E8" i="15"/>
  <c r="AW8" i="15" s="1"/>
  <c r="AA7" i="103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AX8" i="85"/>
  <c r="E7" i="103" s="1"/>
  <c r="AY8" i="85"/>
  <c r="AZ8" i="85"/>
  <c r="BA8" i="85"/>
  <c r="BB8" i="85"/>
  <c r="BC8" i="85"/>
  <c r="BD8" i="85"/>
  <c r="BE8" i="85"/>
  <c r="BF8" i="85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E9" i="103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AV10" i="15" s="1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AZ10" i="15" s="1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BB10" i="15" l="1"/>
  <c r="BE10" i="15"/>
  <c r="BA10" i="15"/>
  <c r="BD10" i="15"/>
  <c r="P9" i="103"/>
  <c r="P7" i="103"/>
  <c r="AN7" i="103"/>
  <c r="B72" i="83"/>
  <c r="C72" i="83" s="1"/>
  <c r="J7" i="103"/>
  <c r="B71" i="83"/>
  <c r="C71" i="83" s="1"/>
  <c r="I7" i="103"/>
  <c r="B70" i="83"/>
  <c r="C70" i="83" s="1"/>
  <c r="H7" i="103"/>
  <c r="B69" i="83"/>
  <c r="C69" i="83" s="1"/>
  <c r="G7" i="103"/>
  <c r="B68" i="83"/>
  <c r="C68" i="83" s="1"/>
  <c r="F7" i="103"/>
  <c r="B75" i="83"/>
  <c r="C75" i="83" s="1"/>
  <c r="M7" i="103"/>
  <c r="B74" i="83"/>
  <c r="C74" i="83" s="1"/>
  <c r="L7" i="103"/>
  <c r="B67" i="83"/>
  <c r="C67" i="83" s="1"/>
  <c r="D7" i="103"/>
  <c r="B73" i="83"/>
  <c r="C73" i="83" s="1"/>
  <c r="K7" i="103"/>
  <c r="BE4" i="15"/>
  <c r="M4" i="103" s="1"/>
  <c r="BE6" i="15"/>
  <c r="AI5" i="103" s="1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G67" i="83" s="1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G8" i="85"/>
  <c r="N7" i="103" s="1"/>
  <c r="BE8" i="15"/>
  <c r="AY8" i="15"/>
  <c r="BC8" i="15"/>
  <c r="BA8" i="15"/>
  <c r="BB8" i="15"/>
  <c r="AZ8" i="15"/>
  <c r="AU8" i="15"/>
  <c r="BD8" i="15"/>
  <c r="AX8" i="15"/>
  <c r="AW25" i="85"/>
  <c r="AX25" i="85"/>
  <c r="E24" i="103" s="1"/>
  <c r="AY25" i="85"/>
  <c r="AZ25" i="85"/>
  <c r="BA25" i="85"/>
  <c r="BB25" i="85"/>
  <c r="BC25" i="85"/>
  <c r="BD25" i="85"/>
  <c r="BE25" i="85"/>
  <c r="BF25" i="85"/>
  <c r="AW26" i="85"/>
  <c r="AX26" i="85"/>
  <c r="E25" i="103" s="1"/>
  <c r="AY26" i="85"/>
  <c r="AZ26" i="85"/>
  <c r="BA26" i="85"/>
  <c r="BB26" i="85"/>
  <c r="BC26" i="85"/>
  <c r="BD26" i="85"/>
  <c r="BE26" i="85"/>
  <c r="BF26" i="85"/>
  <c r="AW27" i="85"/>
  <c r="AX27" i="85"/>
  <c r="E26" i="103" s="1"/>
  <c r="AY27" i="85"/>
  <c r="AZ27" i="85"/>
  <c r="BA27" i="85"/>
  <c r="BB27" i="85"/>
  <c r="BC27" i="85"/>
  <c r="BD27" i="85"/>
  <c r="BE27" i="85"/>
  <c r="BF27" i="85"/>
  <c r="AW28" i="85"/>
  <c r="D27" i="103" s="1"/>
  <c r="AX28" i="85"/>
  <c r="E27" i="103" s="1"/>
  <c r="AY28" i="85"/>
  <c r="AZ28" i="85"/>
  <c r="BA28" i="85"/>
  <c r="BB28" i="85"/>
  <c r="BC28" i="85"/>
  <c r="BD28" i="85"/>
  <c r="BE28" i="85"/>
  <c r="BF28" i="85"/>
  <c r="AW29" i="85"/>
  <c r="D28" i="103" s="1"/>
  <c r="AX29" i="85"/>
  <c r="E28" i="103" s="1"/>
  <c r="AY29" i="85"/>
  <c r="AZ29" i="85"/>
  <c r="BA29" i="85"/>
  <c r="BB29" i="85"/>
  <c r="BC29" i="85"/>
  <c r="BD29" i="85"/>
  <c r="BE29" i="85"/>
  <c r="BF29" i="85"/>
  <c r="AW30" i="85"/>
  <c r="D29" i="103" s="1"/>
  <c r="AX30" i="85"/>
  <c r="E29" i="103" s="1"/>
  <c r="AY30" i="85"/>
  <c r="AZ30" i="85"/>
  <c r="BA30" i="85"/>
  <c r="BB30" i="85"/>
  <c r="BC30" i="85"/>
  <c r="BD30" i="85"/>
  <c r="BE30" i="85"/>
  <c r="BF30" i="85"/>
  <c r="AW31" i="85"/>
  <c r="AX31" i="85"/>
  <c r="E30" i="103" s="1"/>
  <c r="AY31" i="85"/>
  <c r="AZ31" i="85"/>
  <c r="BA31" i="85"/>
  <c r="BB31" i="85"/>
  <c r="BC31" i="85"/>
  <c r="BD31" i="85"/>
  <c r="BE31" i="85"/>
  <c r="BF31" i="85"/>
  <c r="AW32" i="85"/>
  <c r="AX32" i="85"/>
  <c r="E31" i="103" s="1"/>
  <c r="AY32" i="85"/>
  <c r="AZ32" i="85"/>
  <c r="BA32" i="85"/>
  <c r="BB32" i="85"/>
  <c r="BC32" i="85"/>
  <c r="BD32" i="85"/>
  <c r="BE32" i="85"/>
  <c r="BF32" i="85"/>
  <c r="AW33" i="85"/>
  <c r="AX33" i="85"/>
  <c r="E32" i="103" s="1"/>
  <c r="AY33" i="85"/>
  <c r="AZ33" i="85"/>
  <c r="BA33" i="85"/>
  <c r="BB33" i="85"/>
  <c r="BC33" i="85"/>
  <c r="BD33" i="85"/>
  <c r="BE33" i="85"/>
  <c r="BF33" i="85"/>
  <c r="AW34" i="85"/>
  <c r="D33" i="103" s="1"/>
  <c r="AX34" i="85"/>
  <c r="E33" i="103" s="1"/>
  <c r="AY34" i="85"/>
  <c r="AZ34" i="85"/>
  <c r="BA34" i="85"/>
  <c r="BB34" i="85"/>
  <c r="BC34" i="85"/>
  <c r="BD34" i="85"/>
  <c r="BE34" i="85"/>
  <c r="BF34" i="85"/>
  <c r="AW35" i="85"/>
  <c r="D34" i="103" s="1"/>
  <c r="AX35" i="85"/>
  <c r="E34" i="103" s="1"/>
  <c r="AY35" i="85"/>
  <c r="AZ35" i="85"/>
  <c r="BA35" i="85"/>
  <c r="BB35" i="85"/>
  <c r="BC35" i="85"/>
  <c r="BD35" i="85"/>
  <c r="BE35" i="85"/>
  <c r="BF35" i="85"/>
  <c r="AW36" i="85"/>
  <c r="AX36" i="85"/>
  <c r="E35" i="103" s="1"/>
  <c r="AY36" i="85"/>
  <c r="F35" i="103" s="1"/>
  <c r="AZ36" i="85"/>
  <c r="BA36" i="85"/>
  <c r="BB36" i="85"/>
  <c r="BC36" i="85"/>
  <c r="BD36" i="85"/>
  <c r="BE36" i="85"/>
  <c r="BF36" i="85"/>
  <c r="AW37" i="85"/>
  <c r="AX37" i="85"/>
  <c r="E36" i="103" s="1"/>
  <c r="AY37" i="85"/>
  <c r="AZ37" i="85"/>
  <c r="BA37" i="85"/>
  <c r="BB37" i="85"/>
  <c r="BC37" i="85"/>
  <c r="BD37" i="85"/>
  <c r="BE37" i="85"/>
  <c r="BF37" i="85"/>
  <c r="AW38" i="85"/>
  <c r="AX38" i="85"/>
  <c r="E37" i="103" s="1"/>
  <c r="AY38" i="85"/>
  <c r="AZ38" i="85"/>
  <c r="BA38" i="85"/>
  <c r="BB38" i="85"/>
  <c r="BC38" i="85"/>
  <c r="BD38" i="85"/>
  <c r="BE38" i="85"/>
  <c r="BF38" i="85"/>
  <c r="AW39" i="85"/>
  <c r="AX39" i="85"/>
  <c r="E38" i="103" s="1"/>
  <c r="AY39" i="85"/>
  <c r="AZ39" i="85"/>
  <c r="BA39" i="85"/>
  <c r="BB39" i="85"/>
  <c r="BC39" i="85"/>
  <c r="BD39" i="85"/>
  <c r="BE39" i="85"/>
  <c r="BF39" i="85"/>
  <c r="AW40" i="85"/>
  <c r="AX40" i="85"/>
  <c r="E39" i="103" s="1"/>
  <c r="AY40" i="85"/>
  <c r="AZ40" i="85"/>
  <c r="BA40" i="85"/>
  <c r="BB40" i="85"/>
  <c r="BC40" i="85"/>
  <c r="BD40" i="85"/>
  <c r="BE40" i="85"/>
  <c r="BF40" i="85"/>
  <c r="AW41" i="85"/>
  <c r="AX41" i="85"/>
  <c r="E40" i="103" s="1"/>
  <c r="AY41" i="85"/>
  <c r="AZ41" i="85"/>
  <c r="BA41" i="85"/>
  <c r="BB41" i="85"/>
  <c r="BC41" i="85"/>
  <c r="BD41" i="85"/>
  <c r="BE41" i="85"/>
  <c r="BF41" i="85"/>
  <c r="AW42" i="85"/>
  <c r="D41" i="103" s="1"/>
  <c r="AX42" i="85"/>
  <c r="E41" i="103" s="1"/>
  <c r="AY42" i="85"/>
  <c r="AZ42" i="85"/>
  <c r="BA42" i="85"/>
  <c r="BB42" i="85"/>
  <c r="BC42" i="85"/>
  <c r="BD42" i="85"/>
  <c r="BE42" i="85"/>
  <c r="BF42" i="85"/>
  <c r="AW43" i="85"/>
  <c r="AX43" i="85"/>
  <c r="E42" i="103" s="1"/>
  <c r="AY43" i="85"/>
  <c r="AZ43" i="85"/>
  <c r="BA43" i="85"/>
  <c r="BB43" i="85"/>
  <c r="BC43" i="85"/>
  <c r="BD43" i="85"/>
  <c r="BE43" i="85"/>
  <c r="BF43" i="85"/>
  <c r="AW44" i="85"/>
  <c r="AX44" i="85"/>
  <c r="E43" i="103" s="1"/>
  <c r="AY44" i="85"/>
  <c r="AZ44" i="85"/>
  <c r="BA44" i="85"/>
  <c r="BB44" i="85"/>
  <c r="BC44" i="85"/>
  <c r="J43" i="103" s="1"/>
  <c r="BD44" i="85"/>
  <c r="BE44" i="85"/>
  <c r="BF44" i="85"/>
  <c r="AW45" i="85"/>
  <c r="AX45" i="85"/>
  <c r="E44" i="103" s="1"/>
  <c r="AY45" i="85"/>
  <c r="AZ45" i="85"/>
  <c r="BA45" i="85"/>
  <c r="BB45" i="85"/>
  <c r="BC45" i="85"/>
  <c r="BD45" i="85"/>
  <c r="BE45" i="85"/>
  <c r="BF45" i="85"/>
  <c r="AW46" i="85"/>
  <c r="AX46" i="85"/>
  <c r="E45" i="103" s="1"/>
  <c r="AY46" i="85"/>
  <c r="AZ46" i="85"/>
  <c r="BA46" i="85"/>
  <c r="BB46" i="85"/>
  <c r="BC46" i="85"/>
  <c r="BD46" i="85"/>
  <c r="BE46" i="85"/>
  <c r="BF46" i="85"/>
  <c r="AW47" i="85"/>
  <c r="AX47" i="85"/>
  <c r="E46" i="103" s="1"/>
  <c r="AY47" i="85"/>
  <c r="AZ47" i="85"/>
  <c r="BA47" i="85"/>
  <c r="BB47" i="85"/>
  <c r="BC47" i="85"/>
  <c r="BD47" i="85"/>
  <c r="BE47" i="85"/>
  <c r="BF47" i="85"/>
  <c r="AW48" i="85"/>
  <c r="AX48" i="85"/>
  <c r="E47" i="103" s="1"/>
  <c r="AY48" i="85"/>
  <c r="AZ48" i="85"/>
  <c r="BA48" i="85"/>
  <c r="BB48" i="85"/>
  <c r="BC48" i="85"/>
  <c r="J47" i="103" s="1"/>
  <c r="BD48" i="85"/>
  <c r="BE48" i="85"/>
  <c r="BF48" i="85"/>
  <c r="BB4" i="85"/>
  <c r="AI52" i="15"/>
  <c r="AI53" i="15"/>
  <c r="AI54" i="15"/>
  <c r="AI55" i="15"/>
  <c r="AI56" i="15"/>
  <c r="AI57" i="15"/>
  <c r="AI58" i="15"/>
  <c r="AI59" i="15"/>
  <c r="P44" i="103" l="1"/>
  <c r="AN44" i="103"/>
  <c r="P40" i="103"/>
  <c r="AN40" i="103"/>
  <c r="P36" i="103"/>
  <c r="AN36" i="103"/>
  <c r="P32" i="103"/>
  <c r="AN32" i="103"/>
  <c r="P28" i="103"/>
  <c r="AN28" i="103"/>
  <c r="P24" i="103"/>
  <c r="AN24" i="103"/>
  <c r="X7" i="103"/>
  <c r="T7" i="103"/>
  <c r="Q35" i="103"/>
  <c r="O28" i="103"/>
  <c r="AM28" i="103"/>
  <c r="P47" i="103"/>
  <c r="AN47" i="103"/>
  <c r="P43" i="103"/>
  <c r="AN43" i="103"/>
  <c r="P39" i="103"/>
  <c r="AN39" i="103"/>
  <c r="P35" i="103"/>
  <c r="AN35" i="103"/>
  <c r="P31" i="103"/>
  <c r="AN31" i="103"/>
  <c r="P27" i="103"/>
  <c r="AN27" i="103"/>
  <c r="Q7" i="103"/>
  <c r="U7" i="103"/>
  <c r="P46" i="103"/>
  <c r="AN46" i="103"/>
  <c r="P42" i="103"/>
  <c r="AN42" i="103"/>
  <c r="P38" i="103"/>
  <c r="AN38" i="103"/>
  <c r="P34" i="103"/>
  <c r="AN34" i="103"/>
  <c r="P30" i="103"/>
  <c r="AN30" i="103"/>
  <c r="P26" i="103"/>
  <c r="AN26" i="103"/>
  <c r="O7" i="103"/>
  <c r="AM7" i="103"/>
  <c r="R7" i="103"/>
  <c r="U47" i="103"/>
  <c r="O34" i="103"/>
  <c r="AM34" i="103"/>
  <c r="Y7" i="103"/>
  <c r="U43" i="103"/>
  <c r="P45" i="103"/>
  <c r="AN45" i="103"/>
  <c r="P41" i="103"/>
  <c r="AN41" i="103"/>
  <c r="P37" i="103"/>
  <c r="AN37" i="103"/>
  <c r="P33" i="103"/>
  <c r="AN33" i="103"/>
  <c r="P29" i="103"/>
  <c r="AN29" i="103"/>
  <c r="P25" i="103"/>
  <c r="AN25" i="103"/>
  <c r="S7" i="103"/>
  <c r="O27" i="103"/>
  <c r="AM27" i="103"/>
  <c r="O41" i="103"/>
  <c r="AM41" i="103"/>
  <c r="O33" i="103"/>
  <c r="AM33" i="103"/>
  <c r="O29" i="103"/>
  <c r="AM29" i="103"/>
  <c r="X4" i="103"/>
  <c r="B66" i="83"/>
  <c r="B626" i="89"/>
  <c r="C626" i="89" s="1"/>
  <c r="J46" i="103"/>
  <c r="B544" i="89"/>
  <c r="C544" i="89" s="1"/>
  <c r="J42" i="103"/>
  <c r="B481" i="89"/>
  <c r="C481" i="89" s="1"/>
  <c r="H39" i="103"/>
  <c r="B399" i="89"/>
  <c r="C399" i="89" s="1"/>
  <c r="H35" i="103"/>
  <c r="B299" i="89"/>
  <c r="C299" i="89" s="1"/>
  <c r="J30" i="103"/>
  <c r="B217" i="89"/>
  <c r="C217" i="89" s="1"/>
  <c r="J26" i="103"/>
  <c r="B645" i="89"/>
  <c r="C645" i="89" s="1"/>
  <c r="G47" i="103"/>
  <c r="B625" i="89"/>
  <c r="C625" i="89" s="1"/>
  <c r="I46" i="103"/>
  <c r="B607" i="89"/>
  <c r="C607" i="89" s="1"/>
  <c r="K45" i="103"/>
  <c r="B589" i="89"/>
  <c r="C589" i="89" s="1"/>
  <c r="M44" i="103"/>
  <c r="B562" i="89"/>
  <c r="C562" i="89" s="1"/>
  <c r="G43" i="103"/>
  <c r="B543" i="89"/>
  <c r="C543" i="89" s="1"/>
  <c r="I42" i="103"/>
  <c r="B526" i="89"/>
  <c r="C526" i="89" s="1"/>
  <c r="K41" i="103"/>
  <c r="B506" i="89"/>
  <c r="C506" i="89" s="1"/>
  <c r="M40" i="103"/>
  <c r="B480" i="89"/>
  <c r="C480" i="89" s="1"/>
  <c r="G39" i="103"/>
  <c r="B462" i="89"/>
  <c r="C462" i="89" s="1"/>
  <c r="I38" i="103"/>
  <c r="B443" i="89"/>
  <c r="C443" i="89" s="1"/>
  <c r="K37" i="103"/>
  <c r="B424" i="89"/>
  <c r="C424" i="89" s="1"/>
  <c r="M36" i="103"/>
  <c r="B398" i="89"/>
  <c r="C398" i="89" s="1"/>
  <c r="G35" i="103"/>
  <c r="B380" i="89"/>
  <c r="C380" i="89" s="1"/>
  <c r="I34" i="103"/>
  <c r="B362" i="89"/>
  <c r="C362" i="89" s="1"/>
  <c r="K33" i="103"/>
  <c r="B342" i="89"/>
  <c r="C342" i="89" s="1"/>
  <c r="M32" i="103"/>
  <c r="B316" i="89"/>
  <c r="C316" i="89" s="1"/>
  <c r="G31" i="103"/>
  <c r="B298" i="89"/>
  <c r="C298" i="89" s="1"/>
  <c r="I30" i="103"/>
  <c r="B279" i="89"/>
  <c r="C279" i="89" s="1"/>
  <c r="K29" i="103"/>
  <c r="B260" i="89"/>
  <c r="C260" i="89" s="1"/>
  <c r="M28" i="103"/>
  <c r="B234" i="89"/>
  <c r="C234" i="89" s="1"/>
  <c r="G27" i="103"/>
  <c r="B216" i="89"/>
  <c r="C216" i="89" s="1"/>
  <c r="I26" i="103"/>
  <c r="B198" i="89"/>
  <c r="C198" i="89" s="1"/>
  <c r="K25" i="103"/>
  <c r="B178" i="89"/>
  <c r="C178" i="89" s="1"/>
  <c r="M24" i="103"/>
  <c r="D71" i="83"/>
  <c r="G71" i="83" s="1"/>
  <c r="AE7" i="103"/>
  <c r="AR7" i="103" s="1"/>
  <c r="B417" i="89"/>
  <c r="C417" i="89" s="1"/>
  <c r="F36" i="103"/>
  <c r="B335" i="89"/>
  <c r="C335" i="89" s="1"/>
  <c r="F32" i="103"/>
  <c r="B235" i="89"/>
  <c r="C235" i="89" s="1"/>
  <c r="H27" i="103"/>
  <c r="B192" i="89"/>
  <c r="C192" i="89" s="1"/>
  <c r="D25" i="103"/>
  <c r="B644" i="89"/>
  <c r="C644" i="89" s="1"/>
  <c r="F47" i="103"/>
  <c r="B624" i="89"/>
  <c r="C624" i="89" s="1"/>
  <c r="H46" i="103"/>
  <c r="B606" i="89"/>
  <c r="C606" i="89" s="1"/>
  <c r="J45" i="103"/>
  <c r="B588" i="89"/>
  <c r="C588" i="89" s="1"/>
  <c r="L44" i="103"/>
  <c r="B581" i="89"/>
  <c r="C581" i="89" s="1"/>
  <c r="D44" i="103"/>
  <c r="B561" i="89"/>
  <c r="C561" i="89" s="1"/>
  <c r="F43" i="103"/>
  <c r="B542" i="89"/>
  <c r="C542" i="89" s="1"/>
  <c r="H42" i="103"/>
  <c r="B525" i="89"/>
  <c r="C525" i="89" s="1"/>
  <c r="J41" i="103"/>
  <c r="B505" i="89"/>
  <c r="C505" i="89" s="1"/>
  <c r="L40" i="103"/>
  <c r="B498" i="89"/>
  <c r="C498" i="89" s="1"/>
  <c r="D40" i="103"/>
  <c r="B479" i="89"/>
  <c r="C479" i="89" s="1"/>
  <c r="F39" i="103"/>
  <c r="B461" i="89"/>
  <c r="C461" i="89" s="1"/>
  <c r="H38" i="103"/>
  <c r="B442" i="89"/>
  <c r="C442" i="89" s="1"/>
  <c r="J37" i="103"/>
  <c r="B423" i="89"/>
  <c r="C423" i="89" s="1"/>
  <c r="L36" i="103"/>
  <c r="B416" i="89"/>
  <c r="C416" i="89" s="1"/>
  <c r="D36" i="103"/>
  <c r="B379" i="89"/>
  <c r="C379" i="89" s="1"/>
  <c r="H34" i="103"/>
  <c r="B361" i="89"/>
  <c r="C361" i="89" s="1"/>
  <c r="J33" i="103"/>
  <c r="B341" i="89"/>
  <c r="C341" i="89" s="1"/>
  <c r="L32" i="103"/>
  <c r="B334" i="89"/>
  <c r="C334" i="89" s="1"/>
  <c r="D32" i="103"/>
  <c r="B315" i="89"/>
  <c r="C315" i="89" s="1"/>
  <c r="F31" i="103"/>
  <c r="B297" i="89"/>
  <c r="C297" i="89" s="1"/>
  <c r="H30" i="103"/>
  <c r="B278" i="89"/>
  <c r="C278" i="89" s="1"/>
  <c r="J29" i="103"/>
  <c r="B259" i="89"/>
  <c r="C259" i="89" s="1"/>
  <c r="L28" i="103"/>
  <c r="B233" i="89"/>
  <c r="C233" i="89" s="1"/>
  <c r="F27" i="103"/>
  <c r="B215" i="89"/>
  <c r="C215" i="89" s="1"/>
  <c r="H26" i="103"/>
  <c r="B197" i="89"/>
  <c r="C197" i="89" s="1"/>
  <c r="J25" i="103"/>
  <c r="B177" i="89"/>
  <c r="C177" i="89" s="1"/>
  <c r="L24" i="103"/>
  <c r="B170" i="89"/>
  <c r="C170" i="89" s="1"/>
  <c r="D24" i="103"/>
  <c r="D73" i="83"/>
  <c r="G73" i="83" s="1"/>
  <c r="AG7" i="103"/>
  <c r="AT7" i="103" s="1"/>
  <c r="B601" i="89"/>
  <c r="C601" i="89" s="1"/>
  <c r="D45" i="103"/>
  <c r="D72" i="83"/>
  <c r="G72" i="83" s="1"/>
  <c r="AF7" i="103"/>
  <c r="AS7" i="103" s="1"/>
  <c r="B651" i="89"/>
  <c r="C651" i="89" s="1"/>
  <c r="M47" i="103"/>
  <c r="B623" i="89"/>
  <c r="C623" i="89" s="1"/>
  <c r="G46" i="103"/>
  <c r="B605" i="89"/>
  <c r="C605" i="89" s="1"/>
  <c r="I45" i="103"/>
  <c r="B587" i="89"/>
  <c r="C587" i="89" s="1"/>
  <c r="K44" i="103"/>
  <c r="B568" i="89"/>
  <c r="C568" i="89" s="1"/>
  <c r="M43" i="103"/>
  <c r="B541" i="89"/>
  <c r="C541" i="89" s="1"/>
  <c r="G42" i="103"/>
  <c r="B524" i="89"/>
  <c r="C524" i="89" s="1"/>
  <c r="I41" i="103"/>
  <c r="B504" i="89"/>
  <c r="C504" i="89" s="1"/>
  <c r="K40" i="103"/>
  <c r="B486" i="89"/>
  <c r="C486" i="89" s="1"/>
  <c r="M39" i="103"/>
  <c r="B460" i="89"/>
  <c r="C460" i="89" s="1"/>
  <c r="G38" i="103"/>
  <c r="B441" i="89"/>
  <c r="C441" i="89" s="1"/>
  <c r="I37" i="103"/>
  <c r="B422" i="89"/>
  <c r="C422" i="89" s="1"/>
  <c r="K36" i="103"/>
  <c r="B404" i="89"/>
  <c r="C404" i="89" s="1"/>
  <c r="M35" i="103"/>
  <c r="B378" i="89"/>
  <c r="C378" i="89" s="1"/>
  <c r="G34" i="103"/>
  <c r="B360" i="89"/>
  <c r="C360" i="89" s="1"/>
  <c r="I33" i="103"/>
  <c r="B340" i="89"/>
  <c r="C340" i="89" s="1"/>
  <c r="K32" i="103"/>
  <c r="B322" i="89"/>
  <c r="C322" i="89" s="1"/>
  <c r="M31" i="103"/>
  <c r="B296" i="89"/>
  <c r="C296" i="89" s="1"/>
  <c r="G30" i="103"/>
  <c r="B277" i="89"/>
  <c r="C277" i="89" s="1"/>
  <c r="I29" i="103"/>
  <c r="B258" i="89"/>
  <c r="C258" i="89" s="1"/>
  <c r="K28" i="103"/>
  <c r="B240" i="89"/>
  <c r="C240" i="89" s="1"/>
  <c r="M27" i="103"/>
  <c r="B214" i="89"/>
  <c r="C214" i="89" s="1"/>
  <c r="G26" i="103"/>
  <c r="B196" i="89"/>
  <c r="C196" i="89" s="1"/>
  <c r="I25" i="103"/>
  <c r="B176" i="89"/>
  <c r="C176" i="89" s="1"/>
  <c r="K24" i="103"/>
  <c r="D69" i="83"/>
  <c r="G69" i="83" s="1"/>
  <c r="AC7" i="103"/>
  <c r="AP7" i="103" s="1"/>
  <c r="B608" i="89"/>
  <c r="C608" i="89" s="1"/>
  <c r="L45" i="103"/>
  <c r="B463" i="89"/>
  <c r="C463" i="89" s="1"/>
  <c r="J38" i="103"/>
  <c r="W7" i="103"/>
  <c r="B650" i="89"/>
  <c r="C650" i="89" s="1"/>
  <c r="L47" i="103"/>
  <c r="B643" i="89"/>
  <c r="C643" i="89" s="1"/>
  <c r="D47" i="103"/>
  <c r="B622" i="89"/>
  <c r="C622" i="89" s="1"/>
  <c r="F46" i="103"/>
  <c r="B604" i="89"/>
  <c r="C604" i="89" s="1"/>
  <c r="H45" i="103"/>
  <c r="B586" i="89"/>
  <c r="C586" i="89" s="1"/>
  <c r="J44" i="103"/>
  <c r="B567" i="89"/>
  <c r="C567" i="89" s="1"/>
  <c r="L43" i="103"/>
  <c r="B560" i="89"/>
  <c r="C560" i="89" s="1"/>
  <c r="D43" i="103"/>
  <c r="B540" i="89"/>
  <c r="C540" i="89" s="1"/>
  <c r="F42" i="103"/>
  <c r="B523" i="89"/>
  <c r="C523" i="89" s="1"/>
  <c r="H41" i="103"/>
  <c r="B503" i="89"/>
  <c r="C503" i="89" s="1"/>
  <c r="J40" i="103"/>
  <c r="B485" i="89"/>
  <c r="C485" i="89" s="1"/>
  <c r="L39" i="103"/>
  <c r="B478" i="89"/>
  <c r="C478" i="89" s="1"/>
  <c r="D39" i="103"/>
  <c r="B459" i="89"/>
  <c r="C459" i="89" s="1"/>
  <c r="F38" i="103"/>
  <c r="B440" i="89"/>
  <c r="C440" i="89" s="1"/>
  <c r="H37" i="103"/>
  <c r="B421" i="89"/>
  <c r="C421" i="89" s="1"/>
  <c r="J36" i="103"/>
  <c r="B403" i="89"/>
  <c r="C403" i="89" s="1"/>
  <c r="L35" i="103"/>
  <c r="B396" i="89"/>
  <c r="C396" i="89" s="1"/>
  <c r="D35" i="103"/>
  <c r="B377" i="89"/>
  <c r="C377" i="89" s="1"/>
  <c r="F34" i="103"/>
  <c r="B359" i="89"/>
  <c r="C359" i="89" s="1"/>
  <c r="H33" i="103"/>
  <c r="B339" i="89"/>
  <c r="C339" i="89" s="1"/>
  <c r="J32" i="103"/>
  <c r="B321" i="89"/>
  <c r="C321" i="89" s="1"/>
  <c r="L31" i="103"/>
  <c r="B314" i="89"/>
  <c r="C314" i="89" s="1"/>
  <c r="D31" i="103"/>
  <c r="B295" i="89"/>
  <c r="C295" i="89" s="1"/>
  <c r="F30" i="103"/>
  <c r="B276" i="89"/>
  <c r="C276" i="89" s="1"/>
  <c r="H29" i="103"/>
  <c r="B257" i="89"/>
  <c r="C257" i="89" s="1"/>
  <c r="J28" i="103"/>
  <c r="B239" i="89"/>
  <c r="C239" i="89" s="1"/>
  <c r="L27" i="103"/>
  <c r="B213" i="89"/>
  <c r="C213" i="89" s="1"/>
  <c r="F26" i="103"/>
  <c r="B195" i="89"/>
  <c r="C195" i="89" s="1"/>
  <c r="H25" i="103"/>
  <c r="B175" i="89"/>
  <c r="C175" i="89" s="1"/>
  <c r="J24" i="103"/>
  <c r="D68" i="83"/>
  <c r="G68" i="83" s="1"/>
  <c r="AB7" i="103"/>
  <c r="AO7" i="103" s="1"/>
  <c r="D75" i="83"/>
  <c r="G75" i="83" s="1"/>
  <c r="AI7" i="103"/>
  <c r="AV7" i="103" s="1"/>
  <c r="V7" i="103"/>
  <c r="B582" i="89"/>
  <c r="C582" i="89" s="1"/>
  <c r="F44" i="103"/>
  <c r="B499" i="89"/>
  <c r="C499" i="89" s="1"/>
  <c r="F40" i="103"/>
  <c r="B381" i="89"/>
  <c r="C381" i="89" s="1"/>
  <c r="J34" i="103"/>
  <c r="B280" i="89"/>
  <c r="C280" i="89" s="1"/>
  <c r="L29" i="103"/>
  <c r="B199" i="89"/>
  <c r="C199" i="89" s="1"/>
  <c r="L25" i="103"/>
  <c r="B649" i="89"/>
  <c r="C649" i="89" s="1"/>
  <c r="K47" i="103"/>
  <c r="B603" i="89"/>
  <c r="C603" i="89" s="1"/>
  <c r="G45" i="103"/>
  <c r="B585" i="89"/>
  <c r="C585" i="89" s="1"/>
  <c r="I44" i="103"/>
  <c r="B566" i="89"/>
  <c r="C566" i="89" s="1"/>
  <c r="K43" i="103"/>
  <c r="B547" i="89"/>
  <c r="C547" i="89" s="1"/>
  <c r="M42" i="103"/>
  <c r="B522" i="89"/>
  <c r="C522" i="89" s="1"/>
  <c r="G41" i="103"/>
  <c r="B502" i="89"/>
  <c r="C502" i="89" s="1"/>
  <c r="I40" i="103"/>
  <c r="B484" i="89"/>
  <c r="C484" i="89" s="1"/>
  <c r="K39" i="103"/>
  <c r="B466" i="89"/>
  <c r="C466" i="89" s="1"/>
  <c r="M38" i="103"/>
  <c r="B439" i="89"/>
  <c r="C439" i="89" s="1"/>
  <c r="G37" i="103"/>
  <c r="B420" i="89"/>
  <c r="C420" i="89" s="1"/>
  <c r="I36" i="103"/>
  <c r="B402" i="89"/>
  <c r="C402" i="89" s="1"/>
  <c r="K35" i="103"/>
  <c r="B384" i="89"/>
  <c r="C384" i="89" s="1"/>
  <c r="M34" i="103"/>
  <c r="B358" i="89"/>
  <c r="C358" i="89" s="1"/>
  <c r="G33" i="103"/>
  <c r="B338" i="89"/>
  <c r="C338" i="89" s="1"/>
  <c r="I32" i="103"/>
  <c r="B320" i="89"/>
  <c r="C320" i="89" s="1"/>
  <c r="K31" i="103"/>
  <c r="B302" i="89"/>
  <c r="C302" i="89" s="1"/>
  <c r="M30" i="103"/>
  <c r="B275" i="89"/>
  <c r="C275" i="89" s="1"/>
  <c r="G29" i="103"/>
  <c r="B256" i="89"/>
  <c r="C256" i="89" s="1"/>
  <c r="I28" i="103"/>
  <c r="B238" i="89"/>
  <c r="C238" i="89" s="1"/>
  <c r="K27" i="103"/>
  <c r="B220" i="89"/>
  <c r="C220" i="89" s="1"/>
  <c r="M26" i="103"/>
  <c r="B194" i="89"/>
  <c r="C194" i="89" s="1"/>
  <c r="G25" i="103"/>
  <c r="B174" i="89"/>
  <c r="C174" i="89" s="1"/>
  <c r="I24" i="103"/>
  <c r="D74" i="83"/>
  <c r="G74" i="83" s="1"/>
  <c r="AH7" i="103"/>
  <c r="AU7" i="103" s="1"/>
  <c r="B527" i="89"/>
  <c r="C527" i="89" s="1"/>
  <c r="L41" i="103"/>
  <c r="B437" i="89"/>
  <c r="C437" i="89" s="1"/>
  <c r="D37" i="103"/>
  <c r="B317" i="89"/>
  <c r="C317" i="89" s="1"/>
  <c r="H31" i="103"/>
  <c r="B171" i="89"/>
  <c r="C171" i="89" s="1"/>
  <c r="F24" i="103"/>
  <c r="B628" i="89"/>
  <c r="C628" i="89" s="1"/>
  <c r="L46" i="103"/>
  <c r="B621" i="89"/>
  <c r="C621" i="89" s="1"/>
  <c r="D46" i="103"/>
  <c r="B602" i="89"/>
  <c r="C602" i="89" s="1"/>
  <c r="F45" i="103"/>
  <c r="B584" i="89"/>
  <c r="C584" i="89" s="1"/>
  <c r="H44" i="103"/>
  <c r="B546" i="89"/>
  <c r="C546" i="89" s="1"/>
  <c r="L42" i="103"/>
  <c r="B539" i="89"/>
  <c r="C539" i="89" s="1"/>
  <c r="D42" i="103"/>
  <c r="B521" i="89"/>
  <c r="C521" i="89" s="1"/>
  <c r="F41" i="103"/>
  <c r="B501" i="89"/>
  <c r="C501" i="89" s="1"/>
  <c r="H40" i="103"/>
  <c r="B483" i="89"/>
  <c r="C483" i="89" s="1"/>
  <c r="J39" i="103"/>
  <c r="B465" i="89"/>
  <c r="C465" i="89" s="1"/>
  <c r="L38" i="103"/>
  <c r="B458" i="89"/>
  <c r="C458" i="89" s="1"/>
  <c r="D38" i="103"/>
  <c r="B438" i="89"/>
  <c r="C438" i="89" s="1"/>
  <c r="F37" i="103"/>
  <c r="B419" i="89"/>
  <c r="C419" i="89" s="1"/>
  <c r="H36" i="103"/>
  <c r="B401" i="89"/>
  <c r="C401" i="89" s="1"/>
  <c r="J35" i="103"/>
  <c r="B383" i="89"/>
  <c r="C383" i="89" s="1"/>
  <c r="L34" i="103"/>
  <c r="B357" i="89"/>
  <c r="C357" i="89" s="1"/>
  <c r="F33" i="103"/>
  <c r="B337" i="89"/>
  <c r="C337" i="89" s="1"/>
  <c r="H32" i="103"/>
  <c r="B319" i="89"/>
  <c r="C319" i="89" s="1"/>
  <c r="J31" i="103"/>
  <c r="B301" i="89"/>
  <c r="C301" i="89" s="1"/>
  <c r="L30" i="103"/>
  <c r="B294" i="89"/>
  <c r="C294" i="89" s="1"/>
  <c r="D30" i="103"/>
  <c r="B274" i="89"/>
  <c r="C274" i="89" s="1"/>
  <c r="F29" i="103"/>
  <c r="B255" i="89"/>
  <c r="C255" i="89" s="1"/>
  <c r="H28" i="103"/>
  <c r="B237" i="89"/>
  <c r="C237" i="89" s="1"/>
  <c r="J27" i="103"/>
  <c r="B219" i="89"/>
  <c r="C219" i="89" s="1"/>
  <c r="L26" i="103"/>
  <c r="B212" i="89"/>
  <c r="C212" i="89" s="1"/>
  <c r="D26" i="103"/>
  <c r="B193" i="89"/>
  <c r="C193" i="89" s="1"/>
  <c r="F25" i="103"/>
  <c r="B173" i="89"/>
  <c r="C173" i="89" s="1"/>
  <c r="H24" i="103"/>
  <c r="B646" i="89"/>
  <c r="C646" i="89" s="1"/>
  <c r="H47" i="103"/>
  <c r="B563" i="89"/>
  <c r="C563" i="89" s="1"/>
  <c r="H43" i="103"/>
  <c r="B444" i="89"/>
  <c r="C444" i="89" s="1"/>
  <c r="L37" i="103"/>
  <c r="B363" i="89"/>
  <c r="C363" i="89" s="1"/>
  <c r="L33" i="103"/>
  <c r="B253" i="89"/>
  <c r="C253" i="89" s="1"/>
  <c r="F28" i="103"/>
  <c r="B629" i="89"/>
  <c r="C629" i="89" s="1"/>
  <c r="M46" i="103"/>
  <c r="B647" i="89"/>
  <c r="C647" i="89" s="1"/>
  <c r="I47" i="103"/>
  <c r="B627" i="89"/>
  <c r="C627" i="89" s="1"/>
  <c r="K46" i="103"/>
  <c r="B609" i="89"/>
  <c r="C609" i="89" s="1"/>
  <c r="M45" i="103"/>
  <c r="B583" i="89"/>
  <c r="C583" i="89" s="1"/>
  <c r="G44" i="103"/>
  <c r="B564" i="89"/>
  <c r="C564" i="89" s="1"/>
  <c r="I43" i="103"/>
  <c r="B545" i="89"/>
  <c r="C545" i="89" s="1"/>
  <c r="K42" i="103"/>
  <c r="B528" i="89"/>
  <c r="C528" i="89" s="1"/>
  <c r="M41" i="103"/>
  <c r="B500" i="89"/>
  <c r="C500" i="89" s="1"/>
  <c r="G40" i="103"/>
  <c r="B482" i="89"/>
  <c r="C482" i="89" s="1"/>
  <c r="I39" i="103"/>
  <c r="B464" i="89"/>
  <c r="C464" i="89" s="1"/>
  <c r="K38" i="103"/>
  <c r="B445" i="89"/>
  <c r="C445" i="89" s="1"/>
  <c r="M37" i="103"/>
  <c r="B418" i="89"/>
  <c r="C418" i="89" s="1"/>
  <c r="G36" i="103"/>
  <c r="B400" i="89"/>
  <c r="C400" i="89" s="1"/>
  <c r="I35" i="103"/>
  <c r="B382" i="89"/>
  <c r="C382" i="89" s="1"/>
  <c r="K34" i="103"/>
  <c r="B364" i="89"/>
  <c r="C364" i="89" s="1"/>
  <c r="M33" i="103"/>
  <c r="B336" i="89"/>
  <c r="C336" i="89" s="1"/>
  <c r="G32" i="103"/>
  <c r="B318" i="89"/>
  <c r="C318" i="89" s="1"/>
  <c r="I31" i="103"/>
  <c r="B300" i="89"/>
  <c r="C300" i="89" s="1"/>
  <c r="K30" i="103"/>
  <c r="B281" i="89"/>
  <c r="C281" i="89" s="1"/>
  <c r="M29" i="103"/>
  <c r="B254" i="89"/>
  <c r="C254" i="89" s="1"/>
  <c r="G28" i="103"/>
  <c r="B236" i="89"/>
  <c r="C236" i="89" s="1"/>
  <c r="I27" i="103"/>
  <c r="B218" i="89"/>
  <c r="C218" i="89" s="1"/>
  <c r="K26" i="103"/>
  <c r="B200" i="89"/>
  <c r="C200" i="89" s="1"/>
  <c r="M25" i="103"/>
  <c r="B172" i="89"/>
  <c r="C172" i="89" s="1"/>
  <c r="G24" i="103"/>
  <c r="D70" i="83"/>
  <c r="G70" i="83" s="1"/>
  <c r="AD7" i="103"/>
  <c r="AQ7" i="103" s="1"/>
  <c r="BF8" i="15"/>
  <c r="C66" i="83"/>
  <c r="BG34" i="85"/>
  <c r="N33" i="103" s="1"/>
  <c r="B356" i="89"/>
  <c r="BG47" i="85"/>
  <c r="N46" i="103" s="1"/>
  <c r="BG44" i="85"/>
  <c r="N43" i="103" s="1"/>
  <c r="B565" i="89"/>
  <c r="C565" i="89" s="1"/>
  <c r="BG36" i="85"/>
  <c r="N35" i="103" s="1"/>
  <c r="B397" i="89"/>
  <c r="C397" i="89" s="1"/>
  <c r="BG35" i="85"/>
  <c r="N34" i="103" s="1"/>
  <c r="B376" i="89"/>
  <c r="BG29" i="85"/>
  <c r="N28" i="103" s="1"/>
  <c r="B252" i="89"/>
  <c r="BG42" i="85"/>
  <c r="N41" i="103" s="1"/>
  <c r="B520" i="89"/>
  <c r="BG30" i="85"/>
  <c r="N29" i="103" s="1"/>
  <c r="B273" i="89"/>
  <c r="BG48" i="85"/>
  <c r="N47" i="103" s="1"/>
  <c r="B648" i="89"/>
  <c r="C648" i="89" s="1"/>
  <c r="BG28" i="85"/>
  <c r="N27" i="103" s="1"/>
  <c r="B232" i="89"/>
  <c r="BG41" i="85"/>
  <c r="N40" i="103" s="1"/>
  <c r="BG31" i="85"/>
  <c r="N30" i="103" s="1"/>
  <c r="BG37" i="85"/>
  <c r="N36" i="103" s="1"/>
  <c r="BG32" i="85"/>
  <c r="N31" i="103" s="1"/>
  <c r="BG38" i="85"/>
  <c r="N37" i="103" s="1"/>
  <c r="BG25" i="85"/>
  <c r="N24" i="103" s="1"/>
  <c r="BG26" i="85"/>
  <c r="N25" i="103" s="1"/>
  <c r="BG45" i="85"/>
  <c r="N44" i="103" s="1"/>
  <c r="BG39" i="85"/>
  <c r="N38" i="103" s="1"/>
  <c r="BG33" i="85"/>
  <c r="N32" i="103" s="1"/>
  <c r="BG27" i="85"/>
  <c r="N26" i="103" s="1"/>
  <c r="BG46" i="85"/>
  <c r="N45" i="103" s="1"/>
  <c r="BG40" i="85"/>
  <c r="N39" i="103" s="1"/>
  <c r="BG43" i="85"/>
  <c r="N42" i="10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AD4" i="103" s="1"/>
  <c r="BB5" i="15"/>
  <c r="AF4" i="103" s="1"/>
  <c r="BD5" i="15"/>
  <c r="AH4" i="103" s="1"/>
  <c r="AV5" i="15"/>
  <c r="Z4" i="103" s="1"/>
  <c r="AW5" i="15"/>
  <c r="AA4" i="103" s="1"/>
  <c r="AY5" i="15"/>
  <c r="AC4" i="103" s="1"/>
  <c r="AV6" i="15"/>
  <c r="Z5" i="103" s="1"/>
  <c r="BB6" i="15"/>
  <c r="AF5" i="103" s="1"/>
  <c r="BC6" i="15"/>
  <c r="AG5" i="103" s="1"/>
  <c r="AW6" i="15"/>
  <c r="AA5" i="103" s="1"/>
  <c r="AY6" i="15"/>
  <c r="AC5" i="103" s="1"/>
  <c r="AY7" i="15"/>
  <c r="AC6" i="103" s="1"/>
  <c r="AZ7" i="15"/>
  <c r="AD6" i="103" s="1"/>
  <c r="AV7" i="15"/>
  <c r="Z6" i="103" s="1"/>
  <c r="AW7" i="15"/>
  <c r="AA6" i="103" s="1"/>
  <c r="BA9" i="15"/>
  <c r="I9" i="103" s="1"/>
  <c r="AV9" i="15"/>
  <c r="D9" i="103" s="1"/>
  <c r="AY10" i="15"/>
  <c r="AW10" i="15"/>
  <c r="AY11" i="15"/>
  <c r="AC10" i="103" s="1"/>
  <c r="BA11" i="15"/>
  <c r="AE10" i="103" s="1"/>
  <c r="BD11" i="15"/>
  <c r="AH10" i="103" s="1"/>
  <c r="AV11" i="15"/>
  <c r="Z10" i="103" s="1"/>
  <c r="AW11" i="15"/>
  <c r="AA10" i="103" s="1"/>
  <c r="AY12" i="15"/>
  <c r="AZ12" i="15"/>
  <c r="BE12" i="15"/>
  <c r="AV12" i="15"/>
  <c r="AW12" i="15"/>
  <c r="AV13" i="15"/>
  <c r="Z11" i="103" s="1"/>
  <c r="AW13" i="15"/>
  <c r="AA11" i="103" s="1"/>
  <c r="AW14" i="15"/>
  <c r="AY14" i="15"/>
  <c r="BB14" i="15"/>
  <c r="BC14" i="15"/>
  <c r="BE14" i="15"/>
  <c r="AV14" i="15"/>
  <c r="BA15" i="15"/>
  <c r="AE12" i="103" s="1"/>
  <c r="AV15" i="15"/>
  <c r="Z12" i="103" s="1"/>
  <c r="AW15" i="15"/>
  <c r="AA12" i="103" s="1"/>
  <c r="AY15" i="15"/>
  <c r="AC12" i="103" s="1"/>
  <c r="BC15" i="15"/>
  <c r="AG12" i="103" s="1"/>
  <c r="BC16" i="15"/>
  <c r="AG13" i="103" s="1"/>
  <c r="AV16" i="15"/>
  <c r="Z13" i="103" s="1"/>
  <c r="AW16" i="15"/>
  <c r="AA13" i="103" s="1"/>
  <c r="AY16" i="15"/>
  <c r="AC13" i="103" s="1"/>
  <c r="AV17" i="15"/>
  <c r="D14" i="103" s="1"/>
  <c r="AY17" i="15"/>
  <c r="G14" i="103" s="1"/>
  <c r="AW17" i="15"/>
  <c r="E14" i="103" s="1"/>
  <c r="BC18" i="15"/>
  <c r="AG14" i="103" s="1"/>
  <c r="AV18" i="15"/>
  <c r="Z14" i="103" s="1"/>
  <c r="AW18" i="15"/>
  <c r="AA14" i="103" s="1"/>
  <c r="AZ18" i="15"/>
  <c r="AD14" i="103" s="1"/>
  <c r="AW19" i="15"/>
  <c r="AA15" i="103" s="1"/>
  <c r="BC19" i="15"/>
  <c r="AG15" i="103" s="1"/>
  <c r="BD19" i="15"/>
  <c r="AH15" i="103" s="1"/>
  <c r="AV19" i="15"/>
  <c r="Z15" i="103" s="1"/>
  <c r="AY20" i="15"/>
  <c r="AC16" i="103" s="1"/>
  <c r="BE20" i="15"/>
  <c r="AI16" i="103" s="1"/>
  <c r="AV20" i="15"/>
  <c r="Z16" i="103" s="1"/>
  <c r="AW20" i="15"/>
  <c r="AA16" i="103" s="1"/>
  <c r="AW21" i="15"/>
  <c r="AA17" i="103" s="1"/>
  <c r="BC21" i="15"/>
  <c r="AG17" i="103" s="1"/>
  <c r="BD21" i="15"/>
  <c r="AH17" i="103" s="1"/>
  <c r="AV21" i="15"/>
  <c r="Z17" i="103" s="1"/>
  <c r="AY22" i="15"/>
  <c r="AC18" i="103" s="1"/>
  <c r="BB22" i="15"/>
  <c r="AF18" i="103" s="1"/>
  <c r="BC22" i="15"/>
  <c r="AG18" i="103" s="1"/>
  <c r="BE22" i="15"/>
  <c r="AI18" i="103" s="1"/>
  <c r="AV22" i="15"/>
  <c r="Z18" i="103" s="1"/>
  <c r="AW22" i="15"/>
  <c r="AA18" i="103" s="1"/>
  <c r="AV23" i="15"/>
  <c r="Z19" i="103" s="1"/>
  <c r="BB23" i="15"/>
  <c r="AF19" i="103" s="1"/>
  <c r="BC23" i="15"/>
  <c r="AG19" i="103" s="1"/>
  <c r="AW23" i="15"/>
  <c r="AA19" i="103" s="1"/>
  <c r="AZ24" i="15"/>
  <c r="BC24" i="15"/>
  <c r="AV24" i="15"/>
  <c r="Z20" i="103" s="1"/>
  <c r="AW24" i="15"/>
  <c r="AA20" i="103" s="1"/>
  <c r="AV25" i="15"/>
  <c r="Z21" i="103" s="1"/>
  <c r="AW25" i="15"/>
  <c r="AA21" i="103" s="1"/>
  <c r="BA25" i="15"/>
  <c r="AV26" i="15"/>
  <c r="Z22" i="103" s="1"/>
  <c r="AW26" i="15"/>
  <c r="AA22" i="103" s="1"/>
  <c r="AW27" i="15"/>
  <c r="AA23" i="103" s="1"/>
  <c r="AY27" i="15"/>
  <c r="BB27" i="15"/>
  <c r="BC27" i="15"/>
  <c r="AV27" i="15"/>
  <c r="Z23" i="103" s="1"/>
  <c r="AV28" i="15"/>
  <c r="Z24" i="103" s="1"/>
  <c r="AW28" i="15"/>
  <c r="AA24" i="103" s="1"/>
  <c r="BC28" i="15"/>
  <c r="BC29" i="15"/>
  <c r="AV29" i="15"/>
  <c r="Z25" i="103" s="1"/>
  <c r="AW29" i="15"/>
  <c r="AA25" i="103" s="1"/>
  <c r="AY30" i="15"/>
  <c r="AZ30" i="15"/>
  <c r="AV30" i="15"/>
  <c r="Z26" i="103" s="1"/>
  <c r="AW30" i="15"/>
  <c r="AA26" i="103" s="1"/>
  <c r="BC30" i="15"/>
  <c r="AW31" i="15"/>
  <c r="AA27" i="103" s="1"/>
  <c r="BB31" i="15"/>
  <c r="AV31" i="15"/>
  <c r="Z27" i="103" s="1"/>
  <c r="BC31" i="15"/>
  <c r="BC32" i="15"/>
  <c r="BD32" i="15"/>
  <c r="AV32" i="15"/>
  <c r="Z28" i="103" s="1"/>
  <c r="AW32" i="15"/>
  <c r="AA28" i="103" s="1"/>
  <c r="AW33" i="15"/>
  <c r="AA29" i="103" s="1"/>
  <c r="AY33" i="15"/>
  <c r="BA33" i="15"/>
  <c r="BD33" i="15"/>
  <c r="AV33" i="15"/>
  <c r="Z29" i="103" s="1"/>
  <c r="AV34" i="15"/>
  <c r="Z30" i="103" s="1"/>
  <c r="AY34" i="15"/>
  <c r="AZ34" i="15"/>
  <c r="AW34" i="15"/>
  <c r="AA30" i="103" s="1"/>
  <c r="AW35" i="15"/>
  <c r="AA31" i="103" s="1"/>
  <c r="AZ35" i="15"/>
  <c r="BD35" i="15"/>
  <c r="AV35" i="15"/>
  <c r="Z31" i="103" s="1"/>
  <c r="BA35" i="15"/>
  <c r="AW36" i="15"/>
  <c r="AA32" i="103" s="1"/>
  <c r="AY36" i="15"/>
  <c r="AZ36" i="15"/>
  <c r="BC36" i="15"/>
  <c r="AV36" i="15"/>
  <c r="Z32" i="103" s="1"/>
  <c r="AV37" i="15"/>
  <c r="Z33" i="103" s="1"/>
  <c r="AW37" i="15"/>
  <c r="AA33" i="103" s="1"/>
  <c r="AY37" i="15"/>
  <c r="AZ37" i="15"/>
  <c r="BA37" i="15"/>
  <c r="BC37" i="15"/>
  <c r="AW38" i="15"/>
  <c r="AA34" i="103" s="1"/>
  <c r="AZ38" i="15"/>
  <c r="BC38" i="15"/>
  <c r="AV38" i="15"/>
  <c r="Z34" i="103" s="1"/>
  <c r="AV39" i="15"/>
  <c r="Z35" i="103" s="1"/>
  <c r="AW39" i="15"/>
  <c r="AA35" i="103" s="1"/>
  <c r="AY39" i="15"/>
  <c r="BA39" i="15"/>
  <c r="BB39" i="15"/>
  <c r="AV40" i="15"/>
  <c r="Z36" i="103" s="1"/>
  <c r="AW40" i="15"/>
  <c r="AA36" i="103" s="1"/>
  <c r="BB40" i="15"/>
  <c r="BC40" i="15"/>
  <c r="AV41" i="15"/>
  <c r="Z37" i="103" s="1"/>
  <c r="AW41" i="15"/>
  <c r="AA37" i="103" s="1"/>
  <c r="AY41" i="15"/>
  <c r="BA41" i="15"/>
  <c r="BB41" i="15"/>
  <c r="BC41" i="15"/>
  <c r="BD41" i="15"/>
  <c r="AV42" i="15"/>
  <c r="Z38" i="103" s="1"/>
  <c r="AW42" i="15"/>
  <c r="AA38" i="103" s="1"/>
  <c r="BB42" i="15"/>
  <c r="BE42" i="15"/>
  <c r="AZ42" i="15"/>
  <c r="AV43" i="15"/>
  <c r="Z39" i="103" s="1"/>
  <c r="AW43" i="15"/>
  <c r="AA39" i="103" s="1"/>
  <c r="AY43" i="15"/>
  <c r="BC43" i="15"/>
  <c r="BD43" i="15"/>
  <c r="BA43" i="15"/>
  <c r="AV44" i="15"/>
  <c r="Z40" i="103" s="1"/>
  <c r="AW44" i="15"/>
  <c r="AA40" i="103" s="1"/>
  <c r="BE44" i="15"/>
  <c r="AZ44" i="15"/>
  <c r="AV45" i="15"/>
  <c r="Z41" i="103" s="1"/>
  <c r="AW45" i="15"/>
  <c r="AA41" i="103" s="1"/>
  <c r="BD45" i="15"/>
  <c r="AV46" i="15"/>
  <c r="Z42" i="103" s="1"/>
  <c r="AW46" i="15"/>
  <c r="AA42" i="103" s="1"/>
  <c r="AY46" i="15"/>
  <c r="AV47" i="15"/>
  <c r="Z43" i="103" s="1"/>
  <c r="BC47" i="15"/>
  <c r="AW47" i="15"/>
  <c r="AA43" i="103" s="1"/>
  <c r="AW48" i="15"/>
  <c r="AA44" i="103" s="1"/>
  <c r="AY48" i="15"/>
  <c r="BB48" i="15"/>
  <c r="BE48" i="15"/>
  <c r="AV48" i="15"/>
  <c r="Z44" i="103" s="1"/>
  <c r="AW49" i="15"/>
  <c r="AA45" i="103" s="1"/>
  <c r="BB49" i="15"/>
  <c r="BC49" i="15"/>
  <c r="BD49" i="15"/>
  <c r="AV49" i="15"/>
  <c r="Z45" i="103" s="1"/>
  <c r="BD50" i="15"/>
  <c r="AV50" i="15"/>
  <c r="Z46" i="103" s="1"/>
  <c r="AW50" i="15"/>
  <c r="AA46" i="103" s="1"/>
  <c r="BA51" i="15"/>
  <c r="BB51" i="15"/>
  <c r="BC51" i="15"/>
  <c r="BD51" i="15"/>
  <c r="AV51" i="15"/>
  <c r="Z47" i="103" s="1"/>
  <c r="AW51" i="15"/>
  <c r="AA47" i="103" s="1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F52" i="15"/>
  <c r="F53" i="15"/>
  <c r="F54" i="15"/>
  <c r="F55" i="15"/>
  <c r="F56" i="15"/>
  <c r="F57" i="15"/>
  <c r="F58" i="15"/>
  <c r="F59" i="15"/>
  <c r="S33" i="103" l="1"/>
  <c r="W39" i="103"/>
  <c r="Q46" i="103"/>
  <c r="Y32" i="103"/>
  <c r="Y30" i="103"/>
  <c r="Y29" i="103"/>
  <c r="Y35" i="103"/>
  <c r="T27" i="103"/>
  <c r="T31" i="103"/>
  <c r="T35" i="103"/>
  <c r="T39" i="103"/>
  <c r="T43" i="103"/>
  <c r="T47" i="103"/>
  <c r="W37" i="103"/>
  <c r="Q25" i="103"/>
  <c r="S28" i="103"/>
  <c r="U31" i="103"/>
  <c r="U35" i="103"/>
  <c r="W38" i="103"/>
  <c r="O42" i="103"/>
  <c r="AM42" i="103"/>
  <c r="O46" i="103"/>
  <c r="AM46" i="103"/>
  <c r="O37" i="103"/>
  <c r="AM37" i="103"/>
  <c r="R25" i="103"/>
  <c r="R29" i="103"/>
  <c r="R33" i="103"/>
  <c r="R37" i="103"/>
  <c r="R41" i="103"/>
  <c r="AP41" i="103"/>
  <c r="R45" i="103"/>
  <c r="U34" i="103"/>
  <c r="W45" i="103"/>
  <c r="R26" i="103"/>
  <c r="R30" i="103"/>
  <c r="R34" i="103"/>
  <c r="R38" i="103"/>
  <c r="AP38" i="103"/>
  <c r="R42" i="103"/>
  <c r="R46" i="103"/>
  <c r="S26" i="103"/>
  <c r="S30" i="103"/>
  <c r="U33" i="103"/>
  <c r="U37" i="103"/>
  <c r="W40" i="103"/>
  <c r="O44" i="103"/>
  <c r="AM44" i="103"/>
  <c r="Q47" i="103"/>
  <c r="Q36" i="103"/>
  <c r="T26" i="103"/>
  <c r="T30" i="103"/>
  <c r="T34" i="103"/>
  <c r="T38" i="103"/>
  <c r="T42" i="103"/>
  <c r="T46" i="103"/>
  <c r="S35" i="103"/>
  <c r="Q26" i="103"/>
  <c r="O43" i="103"/>
  <c r="AM43" i="103"/>
  <c r="Y38" i="103"/>
  <c r="Y40" i="103"/>
  <c r="W27" i="103"/>
  <c r="O31" i="103"/>
  <c r="AM31" i="103"/>
  <c r="Q34" i="103"/>
  <c r="S37" i="103"/>
  <c r="U40" i="103"/>
  <c r="W43" i="103"/>
  <c r="O47" i="103"/>
  <c r="AM47" i="103"/>
  <c r="Y36" i="103"/>
  <c r="Y44" i="103"/>
  <c r="Y41" i="103"/>
  <c r="Y43" i="103"/>
  <c r="R24" i="103"/>
  <c r="AP24" i="103"/>
  <c r="R28" i="103"/>
  <c r="R32" i="103"/>
  <c r="R36" i="103"/>
  <c r="R40" i="103"/>
  <c r="R44" i="103"/>
  <c r="X46" i="103"/>
  <c r="S43" i="103"/>
  <c r="O26" i="103"/>
  <c r="AM26" i="103"/>
  <c r="Q29" i="103"/>
  <c r="S32" i="103"/>
  <c r="S36" i="103"/>
  <c r="U39" i="103"/>
  <c r="W42" i="103"/>
  <c r="W46" i="103"/>
  <c r="W41" i="103"/>
  <c r="X26" i="103"/>
  <c r="X30" i="103"/>
  <c r="X34" i="103"/>
  <c r="X38" i="103"/>
  <c r="AV38" i="103"/>
  <c r="X42" i="103"/>
  <c r="V47" i="103"/>
  <c r="Q40" i="103"/>
  <c r="X27" i="103"/>
  <c r="X31" i="103"/>
  <c r="AV31" i="103"/>
  <c r="X35" i="103"/>
  <c r="AV35" i="103"/>
  <c r="X39" i="103"/>
  <c r="X43" i="103"/>
  <c r="X47" i="103"/>
  <c r="O24" i="103"/>
  <c r="AM24" i="103"/>
  <c r="Q27" i="103"/>
  <c r="Q31" i="103"/>
  <c r="S34" i="103"/>
  <c r="S38" i="103"/>
  <c r="AQ38" i="103"/>
  <c r="U41" i="103"/>
  <c r="W44" i="103"/>
  <c r="O25" i="103"/>
  <c r="AM25" i="103"/>
  <c r="R27" i="103"/>
  <c r="R31" i="103"/>
  <c r="AP31" i="103"/>
  <c r="R35" i="103"/>
  <c r="AP35" i="103"/>
  <c r="R39" i="103"/>
  <c r="R43" i="103"/>
  <c r="R47" i="103"/>
  <c r="S39" i="103"/>
  <c r="P14" i="103"/>
  <c r="AN14" i="103"/>
  <c r="Y25" i="103"/>
  <c r="Y27" i="103"/>
  <c r="Y46" i="103"/>
  <c r="U24" i="103"/>
  <c r="U28" i="103"/>
  <c r="W31" i="103"/>
  <c r="O35" i="103"/>
  <c r="AM35" i="103"/>
  <c r="Q38" i="103"/>
  <c r="S41" i="103"/>
  <c r="AQ41" i="103"/>
  <c r="U44" i="103"/>
  <c r="W47" i="103"/>
  <c r="R14" i="103"/>
  <c r="AP14" i="103"/>
  <c r="Y42" i="103"/>
  <c r="Y24" i="103"/>
  <c r="Y28" i="103"/>
  <c r="X25" i="103"/>
  <c r="X29" i="103"/>
  <c r="X33" i="103"/>
  <c r="X37" i="103"/>
  <c r="X41" i="103"/>
  <c r="AV41" i="103"/>
  <c r="X45" i="103"/>
  <c r="Q28" i="103"/>
  <c r="S47" i="103"/>
  <c r="W26" i="103"/>
  <c r="O30" i="103"/>
  <c r="AM30" i="103"/>
  <c r="Q33" i="103"/>
  <c r="Q37" i="103"/>
  <c r="S40" i="103"/>
  <c r="S44" i="103"/>
  <c r="Q24" i="103"/>
  <c r="V27" i="103"/>
  <c r="V31" i="103"/>
  <c r="V35" i="103"/>
  <c r="V39" i="103"/>
  <c r="V43" i="103"/>
  <c r="W25" i="103"/>
  <c r="Q44" i="103"/>
  <c r="V24" i="103"/>
  <c r="V28" i="103"/>
  <c r="V32" i="103"/>
  <c r="V36" i="103"/>
  <c r="V40" i="103"/>
  <c r="V44" i="103"/>
  <c r="W24" i="103"/>
  <c r="W28" i="103"/>
  <c r="O32" i="103"/>
  <c r="AM32" i="103"/>
  <c r="O36" i="103"/>
  <c r="AM36" i="103"/>
  <c r="Q39" i="103"/>
  <c r="S42" i="103"/>
  <c r="U45" i="103"/>
  <c r="S27" i="103"/>
  <c r="X24" i="103"/>
  <c r="X28" i="103"/>
  <c r="X32" i="103"/>
  <c r="X36" i="103"/>
  <c r="X40" i="103"/>
  <c r="X44" i="103"/>
  <c r="U26" i="103"/>
  <c r="U42" i="103"/>
  <c r="U36" i="103"/>
  <c r="O14" i="103"/>
  <c r="AM14" i="103"/>
  <c r="O9" i="103"/>
  <c r="Y39" i="103"/>
  <c r="Y37" i="103"/>
  <c r="Y47" i="103"/>
  <c r="Y33" i="103"/>
  <c r="S25" i="103"/>
  <c r="S29" i="103"/>
  <c r="U32" i="103"/>
  <c r="W35" i="103"/>
  <c r="O39" i="103"/>
  <c r="AM39" i="103"/>
  <c r="Q42" i="103"/>
  <c r="S45" i="103"/>
  <c r="Y26" i="103"/>
  <c r="Q30" i="103"/>
  <c r="T9" i="103"/>
  <c r="Y45" i="103"/>
  <c r="Y31" i="103"/>
  <c r="Y34" i="103"/>
  <c r="V26" i="103"/>
  <c r="V30" i="103"/>
  <c r="V34" i="103"/>
  <c r="V38" i="103"/>
  <c r="V42" i="103"/>
  <c r="V46" i="103"/>
  <c r="W33" i="103"/>
  <c r="S24" i="103"/>
  <c r="U27" i="103"/>
  <c r="W30" i="103"/>
  <c r="W34" i="103"/>
  <c r="O38" i="103"/>
  <c r="AM38" i="103"/>
  <c r="Q41" i="103"/>
  <c r="Q45" i="103"/>
  <c r="S31" i="103"/>
  <c r="T24" i="103"/>
  <c r="T28" i="103"/>
  <c r="T32" i="103"/>
  <c r="T36" i="103"/>
  <c r="T40" i="103"/>
  <c r="T44" i="103"/>
  <c r="W29" i="103"/>
  <c r="U38" i="103"/>
  <c r="T25" i="103"/>
  <c r="T29" i="103"/>
  <c r="T33" i="103"/>
  <c r="T37" i="103"/>
  <c r="T41" i="103"/>
  <c r="T45" i="103"/>
  <c r="O45" i="103"/>
  <c r="AM45" i="103"/>
  <c r="U25" i="103"/>
  <c r="U29" i="103"/>
  <c r="W32" i="103"/>
  <c r="W36" i="103"/>
  <c r="O40" i="103"/>
  <c r="AM40" i="103"/>
  <c r="Q43" i="103"/>
  <c r="S46" i="103"/>
  <c r="Q32" i="103"/>
  <c r="V25" i="103"/>
  <c r="V29" i="103"/>
  <c r="V33" i="103"/>
  <c r="V37" i="103"/>
  <c r="V41" i="103"/>
  <c r="V45" i="103"/>
  <c r="U30" i="103"/>
  <c r="U46" i="103"/>
  <c r="BE49" i="71"/>
  <c r="BE41" i="71"/>
  <c r="BE33" i="71"/>
  <c r="J10" i="103"/>
  <c r="J11" i="103"/>
  <c r="E11" i="103"/>
  <c r="AN11" i="103" s="1"/>
  <c r="E10" i="103"/>
  <c r="AN10" i="103" s="1"/>
  <c r="K10" i="103"/>
  <c r="K11" i="103"/>
  <c r="G11" i="103"/>
  <c r="AP11" i="103" s="1"/>
  <c r="G10" i="103"/>
  <c r="AP10" i="103" s="1"/>
  <c r="C113" i="84"/>
  <c r="D11" i="103"/>
  <c r="AM11" i="103" s="1"/>
  <c r="D10" i="103"/>
  <c r="AM10" i="103" s="1"/>
  <c r="M11" i="103"/>
  <c r="AV11" i="103" s="1"/>
  <c r="M10" i="103"/>
  <c r="AV10" i="103" s="1"/>
  <c r="BE47" i="71"/>
  <c r="BE39" i="71"/>
  <c r="BE46" i="71"/>
  <c r="BE38" i="71"/>
  <c r="BE45" i="71"/>
  <c r="BE37" i="71"/>
  <c r="BE40" i="71"/>
  <c r="BE44" i="71"/>
  <c r="BE36" i="71"/>
  <c r="B436" i="89"/>
  <c r="BE48" i="71"/>
  <c r="BE51" i="71"/>
  <c r="BE43" i="71"/>
  <c r="BE35" i="71"/>
  <c r="BE32" i="71"/>
  <c r="BE50" i="71"/>
  <c r="BE42" i="71"/>
  <c r="BE34" i="71"/>
  <c r="C538" i="89"/>
  <c r="B497" i="89"/>
  <c r="C333" i="89"/>
  <c r="E89" i="84"/>
  <c r="C121" i="84"/>
  <c r="E97" i="84"/>
  <c r="C119" i="84"/>
  <c r="E95" i="84"/>
  <c r="C118" i="84"/>
  <c r="E94" i="84"/>
  <c r="C115" i="84"/>
  <c r="E91" i="84"/>
  <c r="B169" i="89"/>
  <c r="C415" i="89"/>
  <c r="C642" i="89"/>
  <c r="B600" i="89"/>
  <c r="B620" i="89"/>
  <c r="B580" i="89"/>
  <c r="C211" i="89"/>
  <c r="C477" i="89"/>
  <c r="C620" i="89"/>
  <c r="B333" i="89"/>
  <c r="C191" i="89"/>
  <c r="C436" i="89"/>
  <c r="C169" i="89"/>
  <c r="C313" i="89"/>
  <c r="C293" i="89"/>
  <c r="C580" i="89"/>
  <c r="C457" i="89"/>
  <c r="D650" i="89"/>
  <c r="G650" i="89" s="1"/>
  <c r="AH47" i="103"/>
  <c r="AU47" i="103" s="1"/>
  <c r="D608" i="89"/>
  <c r="G608" i="89" s="1"/>
  <c r="AH45" i="103"/>
  <c r="AU45" i="103" s="1"/>
  <c r="D484" i="89"/>
  <c r="G484" i="89" s="1"/>
  <c r="AG39" i="103"/>
  <c r="AT39" i="103" s="1"/>
  <c r="D422" i="89"/>
  <c r="G422" i="89" s="1"/>
  <c r="AG36" i="103"/>
  <c r="AT36" i="103" s="1"/>
  <c r="D358" i="89"/>
  <c r="G358" i="89" s="1"/>
  <c r="AC33" i="103"/>
  <c r="AP33" i="103" s="1"/>
  <c r="D113" i="89"/>
  <c r="AE21" i="103"/>
  <c r="Z8" i="103"/>
  <c r="Z9" i="103"/>
  <c r="AM9" i="103" s="1"/>
  <c r="C600" i="89"/>
  <c r="C497" i="89"/>
  <c r="D318" i="89"/>
  <c r="G318" i="89" s="1"/>
  <c r="AE31" i="103"/>
  <c r="AR31" i="103" s="1"/>
  <c r="D259" i="89"/>
  <c r="G259" i="89" s="1"/>
  <c r="AH28" i="103"/>
  <c r="AU28" i="103" s="1"/>
  <c r="D649" i="89"/>
  <c r="G649" i="89" s="1"/>
  <c r="AG47" i="103"/>
  <c r="AT47" i="103" s="1"/>
  <c r="D607" i="89"/>
  <c r="G607" i="89" s="1"/>
  <c r="AG45" i="103"/>
  <c r="AT45" i="103" s="1"/>
  <c r="D480" i="89"/>
  <c r="G480" i="89" s="1"/>
  <c r="AC39" i="103"/>
  <c r="AP39" i="103" s="1"/>
  <c r="D444" i="89"/>
  <c r="G444" i="89" s="1"/>
  <c r="AH37" i="103"/>
  <c r="AU37" i="103" s="1"/>
  <c r="D421" i="89"/>
  <c r="G421" i="89" s="1"/>
  <c r="AF36" i="103"/>
  <c r="AS36" i="103" s="1"/>
  <c r="D258" i="89"/>
  <c r="G258" i="89" s="1"/>
  <c r="AG28" i="103"/>
  <c r="AT28" i="103" s="1"/>
  <c r="D215" i="89"/>
  <c r="G215" i="89" s="1"/>
  <c r="AD26" i="103"/>
  <c r="AQ26" i="103" s="1"/>
  <c r="AI9" i="103"/>
  <c r="AI8" i="103"/>
  <c r="B415" i="89"/>
  <c r="D647" i="89"/>
  <c r="G647" i="89" s="1"/>
  <c r="AE47" i="103"/>
  <c r="AR47" i="103" s="1"/>
  <c r="D648" i="89"/>
  <c r="G648" i="89" s="1"/>
  <c r="AF47" i="103"/>
  <c r="AS47" i="103" s="1"/>
  <c r="D606" i="89"/>
  <c r="G606" i="89" s="1"/>
  <c r="AF45" i="103"/>
  <c r="AS45" i="103" s="1"/>
  <c r="D566" i="89"/>
  <c r="G566" i="89" s="1"/>
  <c r="AG43" i="103"/>
  <c r="AT43" i="103" s="1"/>
  <c r="D501" i="89"/>
  <c r="G501" i="89" s="1"/>
  <c r="AD40" i="103"/>
  <c r="AQ40" i="103" s="1"/>
  <c r="D443" i="89"/>
  <c r="G443" i="89" s="1"/>
  <c r="AG37" i="103"/>
  <c r="AT37" i="103" s="1"/>
  <c r="D382" i="89"/>
  <c r="G382" i="89" s="1"/>
  <c r="AG34" i="103"/>
  <c r="AT34" i="103" s="1"/>
  <c r="D321" i="89"/>
  <c r="G321" i="89" s="1"/>
  <c r="AH31" i="103"/>
  <c r="AU31" i="103" s="1"/>
  <c r="D280" i="89"/>
  <c r="G280" i="89" s="1"/>
  <c r="AH29" i="103"/>
  <c r="AU29" i="103" s="1"/>
  <c r="D238" i="89"/>
  <c r="G238" i="89" s="1"/>
  <c r="AG27" i="103"/>
  <c r="AT27" i="103" s="1"/>
  <c r="D214" i="89"/>
  <c r="G214" i="89" s="1"/>
  <c r="AC26" i="103"/>
  <c r="AP26" i="103" s="1"/>
  <c r="D156" i="89"/>
  <c r="AG23" i="103"/>
  <c r="AC8" i="103"/>
  <c r="AC9" i="103"/>
  <c r="B313" i="89"/>
  <c r="B457" i="89"/>
  <c r="D66" i="83"/>
  <c r="G66" i="83" s="1"/>
  <c r="D442" i="89"/>
  <c r="G442" i="89" s="1"/>
  <c r="AF37" i="103"/>
  <c r="AS37" i="103" s="1"/>
  <c r="D379" i="89"/>
  <c r="G379" i="89" s="1"/>
  <c r="AD34" i="103"/>
  <c r="AQ34" i="103" s="1"/>
  <c r="D317" i="89"/>
  <c r="G317" i="89" s="1"/>
  <c r="AD31" i="103"/>
  <c r="AQ31" i="103" s="1"/>
  <c r="D155" i="89"/>
  <c r="AF23" i="103"/>
  <c r="D541" i="89"/>
  <c r="G541" i="89" s="1"/>
  <c r="AC42" i="103"/>
  <c r="AP42" i="103" s="1"/>
  <c r="D461" i="89"/>
  <c r="G461" i="89" s="1"/>
  <c r="AD38" i="103"/>
  <c r="D441" i="89"/>
  <c r="G441" i="89" s="1"/>
  <c r="AE37" i="103"/>
  <c r="AR37" i="103" s="1"/>
  <c r="D401" i="89"/>
  <c r="G401" i="89" s="1"/>
  <c r="AF35" i="103"/>
  <c r="AS35" i="103" s="1"/>
  <c r="D340" i="89"/>
  <c r="G340" i="89" s="1"/>
  <c r="AG32" i="103"/>
  <c r="AT32" i="103" s="1"/>
  <c r="D275" i="89"/>
  <c r="G275" i="89" s="1"/>
  <c r="AC29" i="103"/>
  <c r="AP29" i="103" s="1"/>
  <c r="D237" i="89"/>
  <c r="G237" i="89" s="1"/>
  <c r="AF27" i="103"/>
  <c r="AS27" i="103" s="1"/>
  <c r="D152" i="89"/>
  <c r="AC23" i="103"/>
  <c r="B477" i="89"/>
  <c r="B293" i="89"/>
  <c r="BG8" i="15"/>
  <c r="AJ7" i="103"/>
  <c r="AW7" i="103" s="1"/>
  <c r="D277" i="89"/>
  <c r="G277" i="89" s="1"/>
  <c r="AE29" i="103"/>
  <c r="AR29" i="103" s="1"/>
  <c r="D589" i="89"/>
  <c r="G589" i="89" s="1"/>
  <c r="AI44" i="103"/>
  <c r="AV44" i="103" s="1"/>
  <c r="D466" i="89"/>
  <c r="G466" i="89" s="1"/>
  <c r="AI38" i="103"/>
  <c r="D439" i="89"/>
  <c r="G439" i="89" s="1"/>
  <c r="AC37" i="103"/>
  <c r="AP37" i="103" s="1"/>
  <c r="D400" i="89"/>
  <c r="G400" i="89" s="1"/>
  <c r="AE35" i="103"/>
  <c r="AR35" i="103" s="1"/>
  <c r="D362" i="89"/>
  <c r="G362" i="89" s="1"/>
  <c r="AG33" i="103"/>
  <c r="AT33" i="103" s="1"/>
  <c r="D337" i="89"/>
  <c r="G337" i="89" s="1"/>
  <c r="AD32" i="103"/>
  <c r="AQ32" i="103" s="1"/>
  <c r="D198" i="89"/>
  <c r="G198" i="89" s="1"/>
  <c r="AG25" i="103"/>
  <c r="AT25" i="103" s="1"/>
  <c r="D94" i="89"/>
  <c r="AG20" i="103"/>
  <c r="B211" i="89"/>
  <c r="B191" i="89"/>
  <c r="B538" i="89"/>
  <c r="D628" i="89"/>
  <c r="G628" i="89" s="1"/>
  <c r="AH46" i="103"/>
  <c r="AU46" i="103" s="1"/>
  <c r="D586" i="89"/>
  <c r="G586" i="89" s="1"/>
  <c r="AF44" i="103"/>
  <c r="AS44" i="103" s="1"/>
  <c r="D482" i="89"/>
  <c r="G482" i="89" s="1"/>
  <c r="AE39" i="103"/>
  <c r="AR39" i="103" s="1"/>
  <c r="D463" i="89"/>
  <c r="G463" i="89" s="1"/>
  <c r="AF38" i="103"/>
  <c r="AS38" i="103" s="1"/>
  <c r="D398" i="89"/>
  <c r="G398" i="89" s="1"/>
  <c r="AC35" i="103"/>
  <c r="D360" i="89"/>
  <c r="G360" i="89" s="1"/>
  <c r="AE33" i="103"/>
  <c r="AR33" i="103" s="1"/>
  <c r="D336" i="89"/>
  <c r="G336" i="89" s="1"/>
  <c r="AC32" i="103"/>
  <c r="AP32" i="103" s="1"/>
  <c r="D297" i="89"/>
  <c r="G297" i="89" s="1"/>
  <c r="AD30" i="103"/>
  <c r="AQ30" i="103" s="1"/>
  <c r="D218" i="89"/>
  <c r="G218" i="89" s="1"/>
  <c r="AG26" i="103"/>
  <c r="AT26" i="103" s="1"/>
  <c r="D176" i="89"/>
  <c r="G176" i="89" s="1"/>
  <c r="AG24" i="103"/>
  <c r="AT24" i="103" s="1"/>
  <c r="D91" i="89"/>
  <c r="AD20" i="103"/>
  <c r="D506" i="89"/>
  <c r="G506" i="89" s="1"/>
  <c r="AI40" i="103"/>
  <c r="AV40" i="103" s="1"/>
  <c r="D583" i="89"/>
  <c r="G583" i="89" s="1"/>
  <c r="AC44" i="103"/>
  <c r="AP44" i="103" s="1"/>
  <c r="D527" i="89"/>
  <c r="G527" i="89" s="1"/>
  <c r="AH41" i="103"/>
  <c r="AU41" i="103" s="1"/>
  <c r="D485" i="89"/>
  <c r="G485" i="89" s="1"/>
  <c r="AH39" i="103"/>
  <c r="AU39" i="103" s="1"/>
  <c r="D359" i="89"/>
  <c r="G359" i="89" s="1"/>
  <c r="AD33" i="103"/>
  <c r="AQ33" i="103" s="1"/>
  <c r="D296" i="89"/>
  <c r="G296" i="89" s="1"/>
  <c r="AC30" i="103"/>
  <c r="AP30" i="103" s="1"/>
  <c r="AA9" i="103"/>
  <c r="AN9" i="103" s="1"/>
  <c r="AA8" i="103"/>
  <c r="C395" i="89"/>
  <c r="BF35" i="73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AF17" i="103" s="1"/>
  <c r="BB11" i="15"/>
  <c r="AF10" i="103" s="1"/>
  <c r="BB47" i="15"/>
  <c r="BC46" i="15"/>
  <c r="BB45" i="15"/>
  <c r="BC44" i="15"/>
  <c r="BE38" i="15"/>
  <c r="BB38" i="15"/>
  <c r="BB35" i="15"/>
  <c r="BD34" i="15"/>
  <c r="BA34" i="15"/>
  <c r="BB24" i="15"/>
  <c r="AY24" i="15"/>
  <c r="AY21" i="15"/>
  <c r="AC17" i="103" s="1"/>
  <c r="AZ16" i="15"/>
  <c r="AD13" i="103" s="1"/>
  <c r="BD6" i="15"/>
  <c r="AH5" i="103" s="1"/>
  <c r="BD37" i="15"/>
  <c r="AZ50" i="15"/>
  <c r="AY47" i="15"/>
  <c r="AY45" i="15"/>
  <c r="AY38" i="15"/>
  <c r="AY35" i="15"/>
  <c r="BE32" i="15"/>
  <c r="BB32" i="15"/>
  <c r="AY32" i="15"/>
  <c r="BE28" i="15"/>
  <c r="BB28" i="15"/>
  <c r="AY28" i="15"/>
  <c r="BC26" i="15"/>
  <c r="AZ25" i="15"/>
  <c r="AZ22" i="15"/>
  <c r="AD18" i="103" s="1"/>
  <c r="BA21" i="15"/>
  <c r="AE17" i="103" s="1"/>
  <c r="BC20" i="15"/>
  <c r="AG16" i="103" s="1"/>
  <c r="BC17" i="15"/>
  <c r="K14" i="103" s="1"/>
  <c r="BB15" i="15"/>
  <c r="AF12" i="103" s="1"/>
  <c r="BC13" i="15"/>
  <c r="AG11" i="103" s="1"/>
  <c r="BC39" i="15"/>
  <c r="AZ28" i="15"/>
  <c r="BB43" i="15"/>
  <c r="AZ33" i="15"/>
  <c r="BD31" i="15"/>
  <c r="BA31" i="15"/>
  <c r="AZ29" i="15"/>
  <c r="BD27" i="15"/>
  <c r="BA27" i="15"/>
  <c r="BA23" i="15"/>
  <c r="AE19" i="103" s="1"/>
  <c r="BB19" i="15"/>
  <c r="AF15" i="103" s="1"/>
  <c r="BD14" i="15"/>
  <c r="BA14" i="15"/>
  <c r="BC10" i="15"/>
  <c r="AY9" i="15"/>
  <c r="G9" i="103" s="1"/>
  <c r="BA6" i="15"/>
  <c r="AE5" i="103" s="1"/>
  <c r="AY18" i="15"/>
  <c r="AC14" i="103" s="1"/>
  <c r="E13" i="104" s="1"/>
  <c r="AZ15" i="15"/>
  <c r="AD12" i="103" s="1"/>
  <c r="BB50" i="15"/>
  <c r="AY50" i="15"/>
  <c r="AZ48" i="15"/>
  <c r="BC34" i="15"/>
  <c r="BB25" i="15"/>
  <c r="AY25" i="15"/>
  <c r="AY19" i="15"/>
  <c r="BB16" i="15"/>
  <c r="AF13" i="103" s="1"/>
  <c r="BB12" i="15"/>
  <c r="BB9" i="15"/>
  <c r="J9" i="103" s="1"/>
  <c r="BB18" i="15"/>
  <c r="AF14" i="103" s="1"/>
  <c r="BB7" i="15"/>
  <c r="AF6" i="103" s="1"/>
  <c r="BA49" i="15"/>
  <c r="BA47" i="15"/>
  <c r="AZ46" i="15"/>
  <c r="BD38" i="15"/>
  <c r="BA38" i="15"/>
  <c r="BB36" i="15"/>
  <c r="BB33" i="15"/>
  <c r="BB29" i="15"/>
  <c r="AZ26" i="15"/>
  <c r="AZ20" i="15"/>
  <c r="AD16" i="103" s="1"/>
  <c r="BA19" i="15"/>
  <c r="BE5" i="15"/>
  <c r="AI4" i="103" s="1"/>
  <c r="BC35" i="15"/>
  <c r="BA32" i="15"/>
  <c r="AY29" i="15"/>
  <c r="AY26" i="15"/>
  <c r="AY13" i="15"/>
  <c r="AC11" i="103" s="1"/>
  <c r="AY49" i="15"/>
  <c r="AY40" i="15"/>
  <c r="BE46" i="15"/>
  <c r="BB46" i="15"/>
  <c r="BA45" i="15"/>
  <c r="BE26" i="15"/>
  <c r="BB26" i="15"/>
  <c r="BB17" i="15"/>
  <c r="J14" i="103" s="1"/>
  <c r="BB13" i="15"/>
  <c r="AF11" i="103" s="1"/>
  <c r="BC11" i="15"/>
  <c r="AG10" i="103" s="1"/>
  <c r="BC7" i="15"/>
  <c r="AG6" i="103" s="1"/>
  <c r="AZ32" i="15"/>
  <c r="BE18" i="15"/>
  <c r="AI14" i="103" s="1"/>
  <c r="BA13" i="15"/>
  <c r="AE11" i="103" s="1"/>
  <c r="BC5" i="15"/>
  <c r="AG4" i="103" s="1"/>
  <c r="AY51" i="15"/>
  <c r="BC45" i="15"/>
  <c r="BB44" i="15"/>
  <c r="AY44" i="15"/>
  <c r="BE30" i="15"/>
  <c r="BB30" i="15"/>
  <c r="BB20" i="15"/>
  <c r="AF16" i="103" s="1"/>
  <c r="AY31" i="15"/>
  <c r="AZ40" i="15"/>
  <c r="BB37" i="15"/>
  <c r="BE34" i="15"/>
  <c r="BB34" i="15"/>
  <c r="AZ31" i="15"/>
  <c r="BA29" i="15"/>
  <c r="AZ27" i="15"/>
  <c r="BC25" i="15"/>
  <c r="AY23" i="15"/>
  <c r="AC19" i="103" s="1"/>
  <c r="AZ14" i="15"/>
  <c r="BC50" i="15"/>
  <c r="AY42" i="15"/>
  <c r="BE40" i="15"/>
  <c r="BC33" i="15"/>
  <c r="BD23" i="15"/>
  <c r="AH19" i="103" s="1"/>
  <c r="BC9" i="15"/>
  <c r="K9" i="103" s="1"/>
  <c r="BD39" i="15"/>
  <c r="BE24" i="15"/>
  <c r="BD16" i="15"/>
  <c r="AH13" i="103" s="1"/>
  <c r="BA16" i="15"/>
  <c r="AE13" i="103" s="1"/>
  <c r="AU16" i="15"/>
  <c r="BE9" i="15"/>
  <c r="M9" i="103" s="1"/>
  <c r="BD48" i="15"/>
  <c r="BA48" i="15"/>
  <c r="AU48" i="15"/>
  <c r="BD46" i="15"/>
  <c r="BA46" i="15"/>
  <c r="AU46" i="15"/>
  <c r="BD29" i="15"/>
  <c r="BD17" i="15"/>
  <c r="L14" i="103" s="1"/>
  <c r="BC12" i="15"/>
  <c r="BE11" i="15"/>
  <c r="AI10" i="103" s="1"/>
  <c r="AZ9" i="15"/>
  <c r="H9" i="103" s="1"/>
  <c r="AZ6" i="15"/>
  <c r="AD5" i="103" s="1"/>
  <c r="AU6" i="15"/>
  <c r="BA50" i="15"/>
  <c r="AU50" i="15"/>
  <c r="BD44" i="15"/>
  <c r="BA44" i="15"/>
  <c r="AU44" i="15"/>
  <c r="BD42" i="15"/>
  <c r="BA42" i="15"/>
  <c r="AU42" i="15"/>
  <c r="BD25" i="15"/>
  <c r="AZ11" i="15"/>
  <c r="AD10" i="103" s="1"/>
  <c r="AU11" i="15"/>
  <c r="BD40" i="15"/>
  <c r="BA40" i="15"/>
  <c r="AU40" i="15"/>
  <c r="AU38" i="15"/>
  <c r="BD36" i="15"/>
  <c r="BA36" i="15"/>
  <c r="AU36" i="15"/>
  <c r="BD22" i="15"/>
  <c r="AH18" i="103" s="1"/>
  <c r="BA22" i="15"/>
  <c r="AE18" i="103" s="1"/>
  <c r="AU22" i="15"/>
  <c r="BD20" i="15"/>
  <c r="AH16" i="103" s="1"/>
  <c r="BA20" i="15"/>
  <c r="AE16" i="103" s="1"/>
  <c r="AU20" i="15"/>
  <c r="BD18" i="15"/>
  <c r="AH14" i="103" s="1"/>
  <c r="BA18" i="15"/>
  <c r="AE14" i="103" s="1"/>
  <c r="AU18" i="15"/>
  <c r="BE13" i="15"/>
  <c r="AI11" i="103" s="1"/>
  <c r="BE7" i="15"/>
  <c r="AI6" i="103" s="1"/>
  <c r="AU34" i="15"/>
  <c r="AU32" i="15"/>
  <c r="BD24" i="15"/>
  <c r="BA24" i="15"/>
  <c r="AU24" i="15"/>
  <c r="BE15" i="15"/>
  <c r="AI12" i="103" s="1"/>
  <c r="AZ13" i="15"/>
  <c r="AD11" i="103" s="1"/>
  <c r="AU13" i="15"/>
  <c r="BD9" i="15"/>
  <c r="L9" i="103" s="1"/>
  <c r="AU14" i="15"/>
  <c r="BC48" i="15"/>
  <c r="BD30" i="15"/>
  <c r="BA30" i="15"/>
  <c r="AU30" i="15"/>
  <c r="BD28" i="15"/>
  <c r="BA28" i="15"/>
  <c r="AU28" i="15"/>
  <c r="BD26" i="15"/>
  <c r="BA26" i="15"/>
  <c r="AU26" i="15"/>
  <c r="AU15" i="15"/>
  <c r="BE47" i="15"/>
  <c r="AZ47" i="15"/>
  <c r="AU47" i="15"/>
  <c r="BC42" i="15"/>
  <c r="BE17" i="15"/>
  <c r="M14" i="103" s="1"/>
  <c r="AZ49" i="15"/>
  <c r="AU49" i="15"/>
  <c r="BE45" i="15"/>
  <c r="AZ45" i="15"/>
  <c r="AU45" i="15"/>
  <c r="BE21" i="15"/>
  <c r="AI17" i="103" s="1"/>
  <c r="BE19" i="15"/>
  <c r="AI15" i="103" s="1"/>
  <c r="AZ17" i="15"/>
  <c r="H14" i="103" s="1"/>
  <c r="AU17" i="15"/>
  <c r="BE16" i="15"/>
  <c r="AI13" i="103" s="1"/>
  <c r="BD7" i="15"/>
  <c r="AH6" i="103" s="1"/>
  <c r="BA7" i="15"/>
  <c r="AE6" i="103" s="1"/>
  <c r="AU7" i="15"/>
  <c r="BA5" i="15"/>
  <c r="AE4" i="103" s="1"/>
  <c r="AU5" i="15"/>
  <c r="BE51" i="15"/>
  <c r="AZ51" i="15"/>
  <c r="AU51" i="15"/>
  <c r="BE43" i="15"/>
  <c r="AZ43" i="15"/>
  <c r="AU43" i="15"/>
  <c r="AZ41" i="15"/>
  <c r="AU41" i="15"/>
  <c r="BE39" i="15"/>
  <c r="AZ39" i="15"/>
  <c r="AU39" i="15"/>
  <c r="BE37" i="15"/>
  <c r="AU37" i="15"/>
  <c r="BE35" i="15"/>
  <c r="BE33" i="15"/>
  <c r="BE23" i="15"/>
  <c r="AI19" i="103" s="1"/>
  <c r="AZ21" i="15"/>
  <c r="AD17" i="103" s="1"/>
  <c r="AU21" i="15"/>
  <c r="AZ19" i="15"/>
  <c r="AU19" i="15"/>
  <c r="BD15" i="15"/>
  <c r="AH12" i="103" s="1"/>
  <c r="BD13" i="15"/>
  <c r="AH11" i="103" s="1"/>
  <c r="AU10" i="15"/>
  <c r="AU35" i="15"/>
  <c r="AU33" i="15"/>
  <c r="BE31" i="15"/>
  <c r="BE29" i="15"/>
  <c r="BE27" i="15"/>
  <c r="BE25" i="15"/>
  <c r="AZ23" i="15"/>
  <c r="AD19" i="103" s="1"/>
  <c r="AU23" i="15"/>
  <c r="BE50" i="15"/>
  <c r="BE49" i="15"/>
  <c r="BD47" i="15"/>
  <c r="BE41" i="15"/>
  <c r="BE36" i="15"/>
  <c r="AU31" i="15"/>
  <c r="AU29" i="15"/>
  <c r="AU27" i="15"/>
  <c r="AU25" i="15"/>
  <c r="BA17" i="15"/>
  <c r="I14" i="103" s="1"/>
  <c r="BD12" i="15"/>
  <c r="BA12" i="15"/>
  <c r="AU12" i="15"/>
  <c r="AX50" i="15"/>
  <c r="AX48" i="15"/>
  <c r="AX46" i="15"/>
  <c r="AX44" i="15"/>
  <c r="AX42" i="15"/>
  <c r="AX40" i="15"/>
  <c r="AX38" i="15"/>
  <c r="AX36" i="15"/>
  <c r="AX34" i="15"/>
  <c r="AX32" i="15"/>
  <c r="AX30" i="15"/>
  <c r="AX28" i="15"/>
  <c r="AX26" i="15"/>
  <c r="AX24" i="15"/>
  <c r="AX22" i="15"/>
  <c r="AB18" i="103" s="1"/>
  <c r="AX20" i="15"/>
  <c r="AB16" i="103" s="1"/>
  <c r="AX18" i="15"/>
  <c r="AB14" i="103" s="1"/>
  <c r="AX16" i="15"/>
  <c r="AB13" i="103" s="1"/>
  <c r="AX14" i="15"/>
  <c r="AX12" i="15"/>
  <c r="AX10" i="15"/>
  <c r="AX7" i="15"/>
  <c r="AB6" i="103" s="1"/>
  <c r="AX5" i="15"/>
  <c r="AB4" i="103" s="1"/>
  <c r="AX51" i="15"/>
  <c r="AX49" i="15"/>
  <c r="AX47" i="15"/>
  <c r="AX45" i="15"/>
  <c r="AX43" i="15"/>
  <c r="AX41" i="15"/>
  <c r="AX39" i="15"/>
  <c r="AX37" i="15"/>
  <c r="AX35" i="15"/>
  <c r="AX33" i="15"/>
  <c r="AX31" i="15"/>
  <c r="AX29" i="15"/>
  <c r="AX27" i="15"/>
  <c r="AX25" i="15"/>
  <c r="AX23" i="15"/>
  <c r="AB19" i="103" s="1"/>
  <c r="AX21" i="15"/>
  <c r="AB17" i="103" s="1"/>
  <c r="AX19" i="15"/>
  <c r="AB15" i="103" s="1"/>
  <c r="AX17" i="15"/>
  <c r="F14" i="103" s="1"/>
  <c r="AX15" i="15"/>
  <c r="AB12" i="103" s="1"/>
  <c r="AX13" i="15"/>
  <c r="AB11" i="103" s="1"/>
  <c r="AX11" i="15"/>
  <c r="AB10" i="103" s="1"/>
  <c r="AX9" i="15"/>
  <c r="F9" i="103" s="1"/>
  <c r="AX6" i="15"/>
  <c r="AB5" i="103" s="1"/>
  <c r="AT10" i="103" l="1"/>
  <c r="Q9" i="103"/>
  <c r="T14" i="103"/>
  <c r="AR14" i="103"/>
  <c r="U9" i="103"/>
  <c r="S14" i="103"/>
  <c r="AQ14" i="103"/>
  <c r="F13" i="104" s="1"/>
  <c r="X14" i="103"/>
  <c r="AV14" i="103"/>
  <c r="AV4" i="103"/>
  <c r="K3" i="104" s="1"/>
  <c r="AS11" i="103"/>
  <c r="AS10" i="103"/>
  <c r="Q14" i="103"/>
  <c r="AO14" i="103"/>
  <c r="V9" i="103"/>
  <c r="U14" i="103"/>
  <c r="AS14" i="103"/>
  <c r="W9" i="103"/>
  <c r="S9" i="103"/>
  <c r="R9" i="103"/>
  <c r="AP9" i="103"/>
  <c r="E8" i="104" s="1"/>
  <c r="W14" i="103"/>
  <c r="AU14" i="103"/>
  <c r="X9" i="103"/>
  <c r="AV9" i="103"/>
  <c r="K8" i="104" s="1"/>
  <c r="V14" i="103"/>
  <c r="AT14" i="103"/>
  <c r="I13" i="104" s="1"/>
  <c r="AT11" i="103"/>
  <c r="I11" i="103"/>
  <c r="AR11" i="103" s="1"/>
  <c r="I10" i="103"/>
  <c r="AR10" i="103" s="1"/>
  <c r="L10" i="103"/>
  <c r="AU10" i="103" s="1"/>
  <c r="L11" i="103"/>
  <c r="AU11" i="103" s="1"/>
  <c r="C114" i="84"/>
  <c r="F11" i="103"/>
  <c r="AO11" i="103" s="1"/>
  <c r="F10" i="103"/>
  <c r="AO10" i="103" s="1"/>
  <c r="H11" i="103"/>
  <c r="AQ11" i="103" s="1"/>
  <c r="H10" i="103"/>
  <c r="AQ10" i="103" s="1"/>
  <c r="C117" i="84"/>
  <c r="E93" i="84"/>
  <c r="C120" i="84"/>
  <c r="E96" i="84"/>
  <c r="E90" i="84"/>
  <c r="C116" i="84"/>
  <c r="E92" i="84"/>
  <c r="J13" i="104"/>
  <c r="D644" i="89"/>
  <c r="G644" i="89" s="1"/>
  <c r="AB47" i="103"/>
  <c r="AO47" i="103" s="1"/>
  <c r="D153" i="89"/>
  <c r="AD23" i="103"/>
  <c r="D605" i="89"/>
  <c r="G605" i="89" s="1"/>
  <c r="AE45" i="103"/>
  <c r="AR45" i="103" s="1"/>
  <c r="D357" i="89"/>
  <c r="G357" i="89" s="1"/>
  <c r="AB33" i="103"/>
  <c r="AO33" i="103" s="1"/>
  <c r="D377" i="89"/>
  <c r="G377" i="89" s="1"/>
  <c r="AB34" i="103"/>
  <c r="AO34" i="103" s="1"/>
  <c r="D445" i="89"/>
  <c r="G445" i="89" s="1"/>
  <c r="AI37" i="103"/>
  <c r="AV37" i="103" s="1"/>
  <c r="D200" i="89"/>
  <c r="G200" i="89" s="1"/>
  <c r="AI25" i="103"/>
  <c r="AV25" i="103" s="1"/>
  <c r="D481" i="89"/>
  <c r="G481" i="89" s="1"/>
  <c r="AD39" i="103"/>
  <c r="AQ39" i="103" s="1"/>
  <c r="D523" i="89"/>
  <c r="G523" i="89" s="1"/>
  <c r="AD41" i="103"/>
  <c r="D568" i="89"/>
  <c r="G568" i="89" s="1"/>
  <c r="AI43" i="103"/>
  <c r="AV43" i="103" s="1"/>
  <c r="D505" i="89"/>
  <c r="G505" i="89" s="1"/>
  <c r="AH40" i="103"/>
  <c r="AU40" i="103" s="1"/>
  <c r="D279" i="89"/>
  <c r="G279" i="89" s="1"/>
  <c r="AG29" i="103"/>
  <c r="AT29" i="103" s="1"/>
  <c r="D196" i="89"/>
  <c r="G196" i="89" s="1"/>
  <c r="AE25" i="103"/>
  <c r="AR25" i="103" s="1"/>
  <c r="D138" i="89"/>
  <c r="AI22" i="103"/>
  <c r="D132" i="89"/>
  <c r="AC22" i="103"/>
  <c r="D197" i="89"/>
  <c r="G197" i="89" s="1"/>
  <c r="AF25" i="103"/>
  <c r="AS25" i="103" s="1"/>
  <c r="D300" i="89"/>
  <c r="G300" i="89" s="1"/>
  <c r="AG30" i="103"/>
  <c r="AT30" i="103" s="1"/>
  <c r="AG9" i="103"/>
  <c r="AG8" i="103"/>
  <c r="D236" i="89"/>
  <c r="G236" i="89" s="1"/>
  <c r="AE27" i="103"/>
  <c r="AR27" i="103" s="1"/>
  <c r="D178" i="89"/>
  <c r="G178" i="89" s="1"/>
  <c r="AI24" i="103"/>
  <c r="AV24" i="103" s="1"/>
  <c r="D624" i="89"/>
  <c r="G624" i="89" s="1"/>
  <c r="AD46" i="103"/>
  <c r="AQ46" i="103" s="1"/>
  <c r="D301" i="89"/>
  <c r="G301" i="89" s="1"/>
  <c r="AH30" i="103"/>
  <c r="AU30" i="103" s="1"/>
  <c r="D322" i="89"/>
  <c r="G322" i="89" s="1"/>
  <c r="AI31" i="103"/>
  <c r="D135" i="89"/>
  <c r="AF22" i="103"/>
  <c r="D114" i="89"/>
  <c r="AF21" i="103"/>
  <c r="D298" i="89"/>
  <c r="G298" i="89" s="1"/>
  <c r="AE30" i="103"/>
  <c r="AR30" i="103" s="1"/>
  <c r="D397" i="89"/>
  <c r="G397" i="89" s="1"/>
  <c r="AB35" i="103"/>
  <c r="AO35" i="103" s="1"/>
  <c r="D89" i="89"/>
  <c r="AB20" i="103"/>
  <c r="D417" i="89"/>
  <c r="G417" i="89" s="1"/>
  <c r="AB36" i="103"/>
  <c r="AO36" i="103" s="1"/>
  <c r="D567" i="89"/>
  <c r="G567" i="89" s="1"/>
  <c r="AH43" i="103"/>
  <c r="AU43" i="103" s="1"/>
  <c r="D240" i="89"/>
  <c r="G240" i="89" s="1"/>
  <c r="AI27" i="103"/>
  <c r="AV27" i="103" s="1"/>
  <c r="D364" i="89"/>
  <c r="G364" i="89" s="1"/>
  <c r="AI33" i="103"/>
  <c r="AV33" i="103" s="1"/>
  <c r="D486" i="89"/>
  <c r="G486" i="89" s="1"/>
  <c r="AI39" i="103"/>
  <c r="AV39" i="103" s="1"/>
  <c r="D528" i="89"/>
  <c r="G528" i="89" s="1"/>
  <c r="AI41" i="103"/>
  <c r="D216" i="89"/>
  <c r="G216" i="89" s="1"/>
  <c r="AE26" i="103"/>
  <c r="AR26" i="103" s="1"/>
  <c r="G13" i="104"/>
  <c r="D199" i="89"/>
  <c r="G199" i="89" s="1"/>
  <c r="AH25" i="103"/>
  <c r="AU25" i="103" s="1"/>
  <c r="D424" i="89"/>
  <c r="G424" i="89" s="1"/>
  <c r="AI36" i="103"/>
  <c r="AV36" i="103" s="1"/>
  <c r="D235" i="89"/>
  <c r="G235" i="89" s="1"/>
  <c r="AD27" i="103"/>
  <c r="AQ27" i="103" s="1"/>
  <c r="D217" i="89"/>
  <c r="G217" i="89" s="1"/>
  <c r="AF26" i="103"/>
  <c r="AS26" i="103" s="1"/>
  <c r="K13" i="104"/>
  <c r="D524" i="89"/>
  <c r="G524" i="89" s="1"/>
  <c r="AE41" i="103"/>
  <c r="AR41" i="103" s="1"/>
  <c r="D194" i="89"/>
  <c r="G194" i="89" s="1"/>
  <c r="AC25" i="103"/>
  <c r="AP25" i="103" s="1"/>
  <c r="D278" i="89"/>
  <c r="G278" i="89" s="1"/>
  <c r="AF29" i="103"/>
  <c r="AS29" i="103" s="1"/>
  <c r="H13" i="104"/>
  <c r="D584" i="89"/>
  <c r="G584" i="89" s="1"/>
  <c r="AD44" i="103"/>
  <c r="AQ44" i="103" s="1"/>
  <c r="D239" i="89"/>
  <c r="G239" i="89" s="1"/>
  <c r="AH27" i="103"/>
  <c r="AU27" i="103" s="1"/>
  <c r="D254" i="89"/>
  <c r="G254" i="89" s="1"/>
  <c r="AC28" i="103"/>
  <c r="AP28" i="103" s="1"/>
  <c r="D363" i="89"/>
  <c r="G363" i="89" s="1"/>
  <c r="AH33" i="103"/>
  <c r="AU33" i="103" s="1"/>
  <c r="D319" i="89"/>
  <c r="G319" i="89" s="1"/>
  <c r="AF31" i="103"/>
  <c r="AS31" i="103" s="1"/>
  <c r="X11" i="103"/>
  <c r="X10" i="103"/>
  <c r="D335" i="89"/>
  <c r="G335" i="89" s="1"/>
  <c r="AB32" i="103"/>
  <c r="AO32" i="103" s="1"/>
  <c r="D177" i="89"/>
  <c r="G177" i="89" s="1"/>
  <c r="AH24" i="103"/>
  <c r="AU24" i="103" s="1"/>
  <c r="D588" i="89"/>
  <c r="G588" i="89" s="1"/>
  <c r="AH44" i="103"/>
  <c r="AU44" i="103" s="1"/>
  <c r="D195" i="89"/>
  <c r="G195" i="89" s="1"/>
  <c r="AD25" i="103"/>
  <c r="AQ25" i="103" s="1"/>
  <c r="D562" i="89"/>
  <c r="G562" i="89" s="1"/>
  <c r="AC43" i="103"/>
  <c r="AP43" i="103" s="1"/>
  <c r="D565" i="89"/>
  <c r="G565" i="89" s="1"/>
  <c r="AF43" i="103"/>
  <c r="AS43" i="103" s="1"/>
  <c r="V11" i="103"/>
  <c r="V10" i="103"/>
  <c r="D110" i="89"/>
  <c r="AB21" i="103"/>
  <c r="D438" i="89"/>
  <c r="G438" i="89" s="1"/>
  <c r="AB37" i="103"/>
  <c r="AO37" i="103" s="1"/>
  <c r="AB9" i="103"/>
  <c r="AB8" i="103"/>
  <c r="D131" i="89"/>
  <c r="AB22" i="103"/>
  <c r="D459" i="89"/>
  <c r="G459" i="89" s="1"/>
  <c r="AB38" i="103"/>
  <c r="AO38" i="103" s="1"/>
  <c r="D609" i="89"/>
  <c r="G609" i="89" s="1"/>
  <c r="AI45" i="103"/>
  <c r="AV45" i="103" s="1"/>
  <c r="D71" i="87"/>
  <c r="AD15" i="103"/>
  <c r="D219" i="89"/>
  <c r="G219" i="89" s="1"/>
  <c r="AH26" i="103"/>
  <c r="AU26" i="103" s="1"/>
  <c r="D92" i="89"/>
  <c r="AE20" i="103"/>
  <c r="D338" i="89"/>
  <c r="G338" i="89" s="1"/>
  <c r="AE32" i="103"/>
  <c r="AR32" i="103" s="1"/>
  <c r="D116" i="89"/>
  <c r="AH21" i="103"/>
  <c r="D625" i="89"/>
  <c r="G625" i="89" s="1"/>
  <c r="AE46" i="103"/>
  <c r="AR46" i="103" s="1"/>
  <c r="D460" i="89"/>
  <c r="G460" i="89" s="1"/>
  <c r="AC38" i="103"/>
  <c r="D299" i="89"/>
  <c r="G299" i="89" s="1"/>
  <c r="AF30" i="103"/>
  <c r="AS30" i="103" s="1"/>
  <c r="D220" i="89"/>
  <c r="G220" i="89" s="1"/>
  <c r="AI26" i="103"/>
  <c r="AV26" i="103" s="1"/>
  <c r="D255" i="89"/>
  <c r="G255" i="89" s="1"/>
  <c r="AD28" i="103"/>
  <c r="AQ28" i="103" s="1"/>
  <c r="D544" i="89"/>
  <c r="G544" i="89" s="1"/>
  <c r="AF42" i="103"/>
  <c r="AS42" i="103" s="1"/>
  <c r="D256" i="89"/>
  <c r="G256" i="89" s="1"/>
  <c r="AE28" i="103"/>
  <c r="AR28" i="103" s="1"/>
  <c r="D339" i="89"/>
  <c r="G339" i="89" s="1"/>
  <c r="AF32" i="103"/>
  <c r="AS32" i="103" s="1"/>
  <c r="D623" i="89"/>
  <c r="G623" i="89" s="1"/>
  <c r="AC46" i="103"/>
  <c r="AP46" i="103" s="1"/>
  <c r="D276" i="89"/>
  <c r="G276" i="89" s="1"/>
  <c r="AD29" i="103"/>
  <c r="AQ29" i="103" s="1"/>
  <c r="D257" i="89"/>
  <c r="G257" i="89" s="1"/>
  <c r="AF28" i="103"/>
  <c r="AS28" i="103" s="1"/>
  <c r="D381" i="89"/>
  <c r="G381" i="89" s="1"/>
  <c r="AF34" i="103"/>
  <c r="AS34" i="103" s="1"/>
  <c r="R11" i="103"/>
  <c r="D502" i="89"/>
  <c r="G502" i="89" s="1"/>
  <c r="AE40" i="103"/>
  <c r="AR40" i="103" s="1"/>
  <c r="AF9" i="103"/>
  <c r="AS9" i="103" s="1"/>
  <c r="AF8" i="103"/>
  <c r="D133" i="89"/>
  <c r="AD22" i="103"/>
  <c r="D175" i="89"/>
  <c r="G175" i="89" s="1"/>
  <c r="AF24" i="103"/>
  <c r="AS24" i="103" s="1"/>
  <c r="D151" i="89"/>
  <c r="AB23" i="103"/>
  <c r="D171" i="89"/>
  <c r="G171" i="89" s="1"/>
  <c r="AB24" i="103"/>
  <c r="AO24" i="103" s="1"/>
  <c r="D646" i="89"/>
  <c r="G646" i="89" s="1"/>
  <c r="AD47" i="103"/>
  <c r="AQ47" i="103" s="1"/>
  <c r="D134" i="89"/>
  <c r="AE22" i="103"/>
  <c r="D95" i="89"/>
  <c r="AH20" i="103"/>
  <c r="D341" i="89"/>
  <c r="G341" i="89" s="1"/>
  <c r="AH32" i="103"/>
  <c r="AU32" i="103" s="1"/>
  <c r="D500" i="89"/>
  <c r="G500" i="89" s="1"/>
  <c r="AC40" i="103"/>
  <c r="AP40" i="103" s="1"/>
  <c r="D547" i="89"/>
  <c r="G547" i="89" s="1"/>
  <c r="AI42" i="103"/>
  <c r="AV42" i="103" s="1"/>
  <c r="D380" i="89"/>
  <c r="G380" i="89" s="1"/>
  <c r="AE34" i="103"/>
  <c r="AR34" i="103" s="1"/>
  <c r="D626" i="89"/>
  <c r="G626" i="89" s="1"/>
  <c r="AF46" i="103"/>
  <c r="AS46" i="103" s="1"/>
  <c r="D483" i="89"/>
  <c r="G483" i="89" s="1"/>
  <c r="AF39" i="103"/>
  <c r="AS39" i="103" s="1"/>
  <c r="D193" i="89"/>
  <c r="G193" i="89" s="1"/>
  <c r="AB25" i="103"/>
  <c r="AO25" i="103" s="1"/>
  <c r="D521" i="89"/>
  <c r="G521" i="89" s="1"/>
  <c r="AB41" i="103"/>
  <c r="AO41" i="103" s="1"/>
  <c r="D213" i="89"/>
  <c r="G213" i="89" s="1"/>
  <c r="AB26" i="103"/>
  <c r="AO26" i="103" s="1"/>
  <c r="D540" i="89"/>
  <c r="G540" i="89" s="1"/>
  <c r="AB42" i="103"/>
  <c r="AO42" i="103" s="1"/>
  <c r="D404" i="89"/>
  <c r="G404" i="89" s="1"/>
  <c r="AI35" i="103"/>
  <c r="D651" i="89"/>
  <c r="G651" i="89" s="1"/>
  <c r="AI47" i="103"/>
  <c r="AV47" i="103" s="1"/>
  <c r="D137" i="89"/>
  <c r="AH22" i="103"/>
  <c r="D462" i="89"/>
  <c r="G462" i="89" s="1"/>
  <c r="AE38" i="103"/>
  <c r="AR38" i="103" s="1"/>
  <c r="D546" i="89"/>
  <c r="G546" i="89" s="1"/>
  <c r="AH42" i="103"/>
  <c r="AU42" i="103" s="1"/>
  <c r="D96" i="89"/>
  <c r="AI20" i="103"/>
  <c r="D361" i="89"/>
  <c r="G361" i="89" s="1"/>
  <c r="AF33" i="103"/>
  <c r="AS33" i="103" s="1"/>
  <c r="D503" i="89"/>
  <c r="G503" i="89" s="1"/>
  <c r="AF40" i="103"/>
  <c r="AS40" i="103" s="1"/>
  <c r="D418" i="89"/>
  <c r="G418" i="89" s="1"/>
  <c r="AC36" i="103"/>
  <c r="AP36" i="103" s="1"/>
  <c r="D383" i="89"/>
  <c r="G383" i="89" s="1"/>
  <c r="AH34" i="103"/>
  <c r="AU34" i="103" s="1"/>
  <c r="D173" i="89"/>
  <c r="G173" i="89" s="1"/>
  <c r="AD24" i="103"/>
  <c r="AQ24" i="103" s="1"/>
  <c r="D112" i="89"/>
  <c r="AD21" i="103"/>
  <c r="D316" i="89"/>
  <c r="G316" i="89" s="1"/>
  <c r="AC31" i="103"/>
  <c r="D504" i="89"/>
  <c r="G504" i="89" s="1"/>
  <c r="AG40" i="103"/>
  <c r="AT40" i="103" s="1"/>
  <c r="D315" i="89"/>
  <c r="G315" i="89" s="1"/>
  <c r="AB31" i="103"/>
  <c r="AO31" i="103" s="1"/>
  <c r="D342" i="89"/>
  <c r="G342" i="89" s="1"/>
  <c r="AI32" i="103"/>
  <c r="AV32" i="103" s="1"/>
  <c r="D423" i="89"/>
  <c r="G423" i="89" s="1"/>
  <c r="AH36" i="103"/>
  <c r="AU36" i="103" s="1"/>
  <c r="D479" i="89"/>
  <c r="G479" i="89" s="1"/>
  <c r="AB39" i="103"/>
  <c r="AO39" i="103" s="1"/>
  <c r="D399" i="89"/>
  <c r="G399" i="89" s="1"/>
  <c r="AD35" i="103"/>
  <c r="AQ35" i="103" s="1"/>
  <c r="D604" i="89"/>
  <c r="G604" i="89" s="1"/>
  <c r="AD45" i="103"/>
  <c r="AQ45" i="103" s="1"/>
  <c r="D587" i="89"/>
  <c r="G587" i="89" s="1"/>
  <c r="AG44" i="103"/>
  <c r="AT44" i="103" s="1"/>
  <c r="D543" i="89"/>
  <c r="G543" i="89" s="1"/>
  <c r="AE42" i="103"/>
  <c r="AR42" i="103" s="1"/>
  <c r="D302" i="89"/>
  <c r="G302" i="89" s="1"/>
  <c r="AI30" i="103"/>
  <c r="AV30" i="103" s="1"/>
  <c r="D320" i="89"/>
  <c r="G320" i="89" s="1"/>
  <c r="AG31" i="103"/>
  <c r="AT31" i="103" s="1"/>
  <c r="D233" i="89"/>
  <c r="G233" i="89" s="1"/>
  <c r="AB27" i="103"/>
  <c r="AO27" i="103" s="1"/>
  <c r="D561" i="89"/>
  <c r="G561" i="89" s="1"/>
  <c r="AB43" i="103"/>
  <c r="AO43" i="103" s="1"/>
  <c r="D253" i="89"/>
  <c r="G253" i="89" s="1"/>
  <c r="AB28" i="103"/>
  <c r="AO28" i="103" s="1"/>
  <c r="AE9" i="103"/>
  <c r="AE8" i="103"/>
  <c r="D464" i="89"/>
  <c r="G464" i="89" s="1"/>
  <c r="AG38" i="103"/>
  <c r="AT38" i="103" s="1"/>
  <c r="D465" i="89"/>
  <c r="G465" i="89" s="1"/>
  <c r="AH38" i="103"/>
  <c r="AU38" i="103" s="1"/>
  <c r="D403" i="89"/>
  <c r="G403" i="89" s="1"/>
  <c r="AH35" i="103"/>
  <c r="AU35" i="103" s="1"/>
  <c r="D419" i="89"/>
  <c r="G419" i="89" s="1"/>
  <c r="AD36" i="103"/>
  <c r="AQ36" i="103" s="1"/>
  <c r="D526" i="89"/>
  <c r="G526" i="89" s="1"/>
  <c r="AG41" i="103"/>
  <c r="AT41" i="103" s="1"/>
  <c r="D603" i="89"/>
  <c r="G603" i="89" s="1"/>
  <c r="AC45" i="103"/>
  <c r="AP45" i="103" s="1"/>
  <c r="D72" i="87"/>
  <c r="AE15" i="103"/>
  <c r="D542" i="89"/>
  <c r="G542" i="89" s="1"/>
  <c r="AD42" i="103"/>
  <c r="AQ42" i="103" s="1"/>
  <c r="D70" i="87"/>
  <c r="AC15" i="103"/>
  <c r="D154" i="89"/>
  <c r="AE23" i="103"/>
  <c r="D402" i="89"/>
  <c r="G402" i="89" s="1"/>
  <c r="AG35" i="103"/>
  <c r="AT35" i="103" s="1"/>
  <c r="D136" i="89"/>
  <c r="AG22" i="103"/>
  <c r="D378" i="89"/>
  <c r="G378" i="89" s="1"/>
  <c r="AC34" i="103"/>
  <c r="AP34" i="103" s="1"/>
  <c r="D90" i="89"/>
  <c r="AC20" i="103"/>
  <c r="D525" i="89"/>
  <c r="G525" i="89" s="1"/>
  <c r="AF41" i="103"/>
  <c r="AS41" i="103" s="1"/>
  <c r="U10" i="103"/>
  <c r="U11" i="103"/>
  <c r="D158" i="89"/>
  <c r="AI23" i="103"/>
  <c r="D563" i="89"/>
  <c r="G563" i="89" s="1"/>
  <c r="AD43" i="103"/>
  <c r="AQ43" i="103" s="1"/>
  <c r="D499" i="89"/>
  <c r="G499" i="89" s="1"/>
  <c r="AB40" i="103"/>
  <c r="AO40" i="103" s="1"/>
  <c r="D629" i="89"/>
  <c r="G629" i="89" s="1"/>
  <c r="AI46" i="103"/>
  <c r="AV46" i="103" s="1"/>
  <c r="D627" i="89"/>
  <c r="G627" i="89" s="1"/>
  <c r="AG46" i="103"/>
  <c r="AT46" i="103" s="1"/>
  <c r="D260" i="89"/>
  <c r="G260" i="89" s="1"/>
  <c r="AI28" i="103"/>
  <c r="AV28" i="103" s="1"/>
  <c r="D384" i="89"/>
  <c r="G384" i="89" s="1"/>
  <c r="AI34" i="103"/>
  <c r="AV34" i="103" s="1"/>
  <c r="D582" i="89"/>
  <c r="G582" i="89" s="1"/>
  <c r="AB44" i="103"/>
  <c r="AO44" i="103" s="1"/>
  <c r="D274" i="89"/>
  <c r="AB29" i="103"/>
  <c r="AO29" i="103" s="1"/>
  <c r="D602" i="89"/>
  <c r="G602" i="89" s="1"/>
  <c r="AB45" i="103"/>
  <c r="AO45" i="103" s="1"/>
  <c r="D13" i="104"/>
  <c r="D295" i="89"/>
  <c r="G295" i="89" s="1"/>
  <c r="AB30" i="103"/>
  <c r="AO30" i="103" s="1"/>
  <c r="D622" i="89"/>
  <c r="G622" i="89" s="1"/>
  <c r="AB46" i="103"/>
  <c r="AO46" i="103" s="1"/>
  <c r="D117" i="89"/>
  <c r="AI21" i="103"/>
  <c r="AH9" i="103"/>
  <c r="AH8" i="103"/>
  <c r="D281" i="89"/>
  <c r="G281" i="89" s="1"/>
  <c r="AI29" i="103"/>
  <c r="AV29" i="103" s="1"/>
  <c r="D440" i="89"/>
  <c r="G440" i="89" s="1"/>
  <c r="AD37" i="103"/>
  <c r="AQ37" i="103" s="1"/>
  <c r="D174" i="89"/>
  <c r="G174" i="89" s="1"/>
  <c r="AE24" i="103"/>
  <c r="AR24" i="103" s="1"/>
  <c r="D420" i="89"/>
  <c r="G420" i="89" s="1"/>
  <c r="AE36" i="103"/>
  <c r="AR36" i="103" s="1"/>
  <c r="D585" i="89"/>
  <c r="G585" i="89" s="1"/>
  <c r="AE44" i="103"/>
  <c r="AR44" i="103" s="1"/>
  <c r="D115" i="89"/>
  <c r="AG21" i="103"/>
  <c r="D234" i="89"/>
  <c r="G234" i="89" s="1"/>
  <c r="AC27" i="103"/>
  <c r="AP27" i="103" s="1"/>
  <c r="D645" i="89"/>
  <c r="G645" i="89" s="1"/>
  <c r="AC47" i="103"/>
  <c r="AP47" i="103" s="1"/>
  <c r="AD9" i="103"/>
  <c r="AQ9" i="103" s="1"/>
  <c r="AD8" i="103"/>
  <c r="D564" i="89"/>
  <c r="G564" i="89" s="1"/>
  <c r="AE43" i="103"/>
  <c r="AR43" i="103" s="1"/>
  <c r="D111" i="89"/>
  <c r="AC21" i="103"/>
  <c r="D157" i="89"/>
  <c r="AH23" i="103"/>
  <c r="D172" i="89"/>
  <c r="G172" i="89" s="1"/>
  <c r="AC24" i="103"/>
  <c r="D522" i="89"/>
  <c r="G522" i="89" s="1"/>
  <c r="AC41" i="103"/>
  <c r="D93" i="89"/>
  <c r="AF20" i="103"/>
  <c r="D545" i="89"/>
  <c r="G545" i="89" s="1"/>
  <c r="AG42" i="103"/>
  <c r="AT42" i="103" s="1"/>
  <c r="BF15" i="15"/>
  <c r="AJ12" i="103" s="1"/>
  <c r="BF16" i="15"/>
  <c r="AJ13" i="103" s="1"/>
  <c r="BF17" i="15"/>
  <c r="N14" i="103" s="1"/>
  <c r="BF22" i="15"/>
  <c r="AJ18" i="103" s="1"/>
  <c r="BF18" i="15"/>
  <c r="AJ14" i="103" s="1"/>
  <c r="BF13" i="15"/>
  <c r="AJ11" i="103" s="1"/>
  <c r="BF19" i="15"/>
  <c r="AJ15" i="103" s="1"/>
  <c r="BF23" i="15"/>
  <c r="AJ19" i="103" s="1"/>
  <c r="BF14" i="15"/>
  <c r="BF11" i="15"/>
  <c r="AJ10" i="103" s="1"/>
  <c r="BF20" i="15"/>
  <c r="AJ16" i="103" s="1"/>
  <c r="BF21" i="15"/>
  <c r="AJ17" i="103" s="1"/>
  <c r="BF5" i="15"/>
  <c r="AJ4" i="103" s="1"/>
  <c r="BF6" i="15"/>
  <c r="AJ5" i="103" s="1"/>
  <c r="BF10" i="15"/>
  <c r="BF46" i="15"/>
  <c r="BF7" i="15"/>
  <c r="AJ6" i="103" s="1"/>
  <c r="BF12" i="15"/>
  <c r="BF9" i="15"/>
  <c r="BF31" i="15"/>
  <c r="AJ27" i="103" s="1"/>
  <c r="AW27" i="103" s="1"/>
  <c r="BF47" i="15"/>
  <c r="BF30" i="15"/>
  <c r="AJ26" i="103" s="1"/>
  <c r="AW26" i="103" s="1"/>
  <c r="BF32" i="15"/>
  <c r="BF24" i="15"/>
  <c r="AJ20" i="103" s="1"/>
  <c r="BF35" i="15"/>
  <c r="BF36" i="15"/>
  <c r="BF25" i="15"/>
  <c r="AJ21" i="103" s="1"/>
  <c r="BF34" i="15"/>
  <c r="BF41" i="15"/>
  <c r="BF44" i="15"/>
  <c r="BF29" i="15"/>
  <c r="AJ25" i="103" s="1"/>
  <c r="AW25" i="103" s="1"/>
  <c r="BF38" i="15"/>
  <c r="BF40" i="15"/>
  <c r="BF37" i="15"/>
  <c r="BF39" i="15"/>
  <c r="BF49" i="15"/>
  <c r="BF33" i="15"/>
  <c r="BF50" i="15"/>
  <c r="BF48" i="15"/>
  <c r="BF27" i="15"/>
  <c r="AJ23" i="103" s="1"/>
  <c r="BF45" i="15"/>
  <c r="BF43" i="15"/>
  <c r="BF28" i="15"/>
  <c r="AJ24" i="103" s="1"/>
  <c r="AW24" i="103" s="1"/>
  <c r="BF42" i="15"/>
  <c r="BF26" i="15"/>
  <c r="AJ22" i="103" s="1"/>
  <c r="BF51" i="15"/>
  <c r="AU9" i="103" l="1"/>
  <c r="J8" i="104" s="1"/>
  <c r="Y14" i="103"/>
  <c r="AW14" i="103"/>
  <c r="L13" i="104" s="1"/>
  <c r="H8" i="104"/>
  <c r="AR9" i="103"/>
  <c r="G8" i="104" s="1"/>
  <c r="AT9" i="103"/>
  <c r="I8" i="104" s="1"/>
  <c r="AO9" i="103"/>
  <c r="D8" i="104" s="1"/>
  <c r="F8" i="104"/>
  <c r="N11" i="103"/>
  <c r="AW11" i="103" s="1"/>
  <c r="N10" i="103"/>
  <c r="AW10" i="103" s="1"/>
  <c r="I10" i="104"/>
  <c r="I9" i="104"/>
  <c r="K9" i="104"/>
  <c r="C112" i="84"/>
  <c r="E88" i="84"/>
  <c r="D272" i="89"/>
  <c r="G272" i="89" s="1"/>
  <c r="D477" i="89"/>
  <c r="G477" i="89" s="1"/>
  <c r="D600" i="89"/>
  <c r="G600" i="89" s="1"/>
  <c r="D231" i="89"/>
  <c r="G231" i="89" s="1"/>
  <c r="D169" i="89"/>
  <c r="D211" i="89"/>
  <c r="G211" i="89" s="1"/>
  <c r="D375" i="89"/>
  <c r="G375" i="89" s="1"/>
  <c r="D538" i="89"/>
  <c r="G538" i="89" s="1"/>
  <c r="D457" i="89"/>
  <c r="G457" i="89" s="1"/>
  <c r="D251" i="89"/>
  <c r="G251" i="89" s="1"/>
  <c r="D497" i="89"/>
  <c r="G497" i="89" s="1"/>
  <c r="E10" i="104"/>
  <c r="G274" i="89"/>
  <c r="D191" i="89"/>
  <c r="D642" i="89"/>
  <c r="G642" i="89" s="1"/>
  <c r="BG51" i="15"/>
  <c r="AJ47" i="103"/>
  <c r="AW47" i="103" s="1"/>
  <c r="BG50" i="15"/>
  <c r="AJ46" i="103"/>
  <c r="AW46" i="103" s="1"/>
  <c r="BG44" i="15"/>
  <c r="AJ40" i="103"/>
  <c r="AW40" i="103" s="1"/>
  <c r="O10" i="103"/>
  <c r="D559" i="89"/>
  <c r="G559" i="89" s="1"/>
  <c r="BG33" i="15"/>
  <c r="AJ29" i="103"/>
  <c r="AW29" i="103" s="1"/>
  <c r="BG41" i="15"/>
  <c r="AJ37" i="103"/>
  <c r="AW37" i="103" s="1"/>
  <c r="BG47" i="15"/>
  <c r="AJ43" i="103"/>
  <c r="AW43" i="103" s="1"/>
  <c r="H9" i="104"/>
  <c r="BG34" i="15"/>
  <c r="AJ30" i="103"/>
  <c r="AW30" i="103" s="1"/>
  <c r="R10" i="103"/>
  <c r="E9" i="104"/>
  <c r="N9" i="103"/>
  <c r="BG42" i="15"/>
  <c r="AJ38" i="103"/>
  <c r="AW38" i="103" s="1"/>
  <c r="BG39" i="15"/>
  <c r="AJ35" i="103"/>
  <c r="AW35" i="103" s="1"/>
  <c r="D313" i="89"/>
  <c r="G313" i="89" s="1"/>
  <c r="D519" i="89"/>
  <c r="G519" i="89" s="1"/>
  <c r="BG43" i="15"/>
  <c r="AJ39" i="103"/>
  <c r="AW39" i="103" s="1"/>
  <c r="BG37" i="15"/>
  <c r="AJ33" i="103"/>
  <c r="AW33" i="103" s="1"/>
  <c r="BG36" i="15"/>
  <c r="AJ32" i="103"/>
  <c r="AW32" i="103" s="1"/>
  <c r="BG49" i="15"/>
  <c r="AJ45" i="103"/>
  <c r="AW45" i="103" s="1"/>
  <c r="D395" i="89"/>
  <c r="G395" i="89" s="1"/>
  <c r="D415" i="89"/>
  <c r="G415" i="89" s="1"/>
  <c r="BG45" i="15"/>
  <c r="AJ41" i="103"/>
  <c r="AW41" i="103" s="1"/>
  <c r="BG40" i="15"/>
  <c r="AJ36" i="103"/>
  <c r="AW36" i="103" s="1"/>
  <c r="BG35" i="15"/>
  <c r="AJ31" i="103"/>
  <c r="AW31" i="103" s="1"/>
  <c r="K10" i="104"/>
  <c r="D355" i="89"/>
  <c r="G355" i="89" s="1"/>
  <c r="D436" i="89"/>
  <c r="G436" i="89" s="1"/>
  <c r="D333" i="89"/>
  <c r="G333" i="89" s="1"/>
  <c r="D293" i="89"/>
  <c r="G293" i="89" s="1"/>
  <c r="D580" i="89"/>
  <c r="G580" i="89" s="1"/>
  <c r="BG38" i="15"/>
  <c r="AJ34" i="103"/>
  <c r="AW34" i="103" s="1"/>
  <c r="BG46" i="15"/>
  <c r="AJ42" i="103"/>
  <c r="AW42" i="103" s="1"/>
  <c r="P10" i="103"/>
  <c r="H10" i="104"/>
  <c r="O11" i="103"/>
  <c r="D620" i="89"/>
  <c r="G620" i="89" s="1"/>
  <c r="BG48" i="15"/>
  <c r="AJ44" i="103"/>
  <c r="AW44" i="103" s="1"/>
  <c r="BG32" i="15"/>
  <c r="AJ28" i="103"/>
  <c r="AW28" i="103" s="1"/>
  <c r="AJ9" i="103"/>
  <c r="AJ8" i="103"/>
  <c r="P11" i="103"/>
  <c r="AV52" i="82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BD59" i="81"/>
  <c r="BC59" i="81"/>
  <c r="BB59" i="81"/>
  <c r="BA59" i="81"/>
  <c r="AZ59" i="81"/>
  <c r="AY59" i="81"/>
  <c r="AX59" i="81"/>
  <c r="AW59" i="81"/>
  <c r="AV59" i="81"/>
  <c r="BD58" i="81"/>
  <c r="BC58" i="81"/>
  <c r="BB58" i="81"/>
  <c r="BA58" i="81"/>
  <c r="AZ58" i="81"/>
  <c r="AY58" i="81"/>
  <c r="AX58" i="81"/>
  <c r="AW58" i="81"/>
  <c r="AV58" i="81"/>
  <c r="BD57" i="81"/>
  <c r="BC57" i="81"/>
  <c r="BB57" i="81"/>
  <c r="BA57" i="81"/>
  <c r="AZ57" i="81"/>
  <c r="AY57" i="81"/>
  <c r="AX57" i="81"/>
  <c r="AW57" i="81"/>
  <c r="AV57" i="81"/>
  <c r="BD56" i="81"/>
  <c r="BC56" i="81"/>
  <c r="BB56" i="81"/>
  <c r="BA56" i="81"/>
  <c r="AZ56" i="81"/>
  <c r="AY56" i="81"/>
  <c r="AX56" i="81"/>
  <c r="AW56" i="81"/>
  <c r="AV56" i="81"/>
  <c r="BD55" i="81"/>
  <c r="BC55" i="81"/>
  <c r="BB55" i="81"/>
  <c r="BA55" i="81"/>
  <c r="AZ55" i="81"/>
  <c r="AY55" i="81"/>
  <c r="AX55" i="81"/>
  <c r="AW55" i="81"/>
  <c r="AV55" i="81"/>
  <c r="BD54" i="81"/>
  <c r="BC54" i="81"/>
  <c r="BB54" i="81"/>
  <c r="BA54" i="81"/>
  <c r="AZ54" i="81"/>
  <c r="AY54" i="81"/>
  <c r="AX54" i="81"/>
  <c r="AW54" i="81"/>
  <c r="AV54" i="81"/>
  <c r="BD53" i="81"/>
  <c r="BC53" i="81"/>
  <c r="BB53" i="81"/>
  <c r="BA53" i="81"/>
  <c r="AZ53" i="81"/>
  <c r="AY53" i="81"/>
  <c r="AX53" i="81"/>
  <c r="AW53" i="81"/>
  <c r="AV53" i="81"/>
  <c r="BD52" i="81"/>
  <c r="BC52" i="81"/>
  <c r="BB52" i="81"/>
  <c r="BA52" i="81"/>
  <c r="AZ52" i="81"/>
  <c r="AY52" i="81"/>
  <c r="AX52" i="81"/>
  <c r="AW52" i="81"/>
  <c r="AV52" i="81"/>
  <c r="BD31" i="81"/>
  <c r="BC31" i="81"/>
  <c r="BB31" i="81"/>
  <c r="BA31" i="81"/>
  <c r="AZ31" i="81"/>
  <c r="AY31" i="81"/>
  <c r="AX31" i="81"/>
  <c r="AW31" i="81"/>
  <c r="AV31" i="81"/>
  <c r="BD30" i="81"/>
  <c r="BC30" i="81"/>
  <c r="BB30" i="81"/>
  <c r="BA30" i="81"/>
  <c r="AZ30" i="81"/>
  <c r="AY30" i="81"/>
  <c r="AX30" i="81"/>
  <c r="AW30" i="81"/>
  <c r="AV30" i="81"/>
  <c r="BD29" i="81"/>
  <c r="BC29" i="81"/>
  <c r="BB29" i="81"/>
  <c r="BA29" i="81"/>
  <c r="AZ29" i="81"/>
  <c r="AY29" i="81"/>
  <c r="AX29" i="81"/>
  <c r="AW29" i="81"/>
  <c r="AV29" i="81"/>
  <c r="BD28" i="81"/>
  <c r="BC28" i="81"/>
  <c r="BB28" i="81"/>
  <c r="BA28" i="81"/>
  <c r="AZ28" i="81"/>
  <c r="AY28" i="81"/>
  <c r="AX28" i="81"/>
  <c r="AW28" i="81"/>
  <c r="AV28" i="81"/>
  <c r="BD27" i="81"/>
  <c r="BC27" i="81"/>
  <c r="BB27" i="81"/>
  <c r="BA27" i="81"/>
  <c r="AZ27" i="81"/>
  <c r="AY27" i="81"/>
  <c r="AX27" i="81"/>
  <c r="AW27" i="81"/>
  <c r="AV27" i="81"/>
  <c r="BD26" i="81"/>
  <c r="BC26" i="81"/>
  <c r="BB26" i="81"/>
  <c r="BA26" i="81"/>
  <c r="AZ26" i="81"/>
  <c r="AY26" i="81"/>
  <c r="AX26" i="81"/>
  <c r="AW26" i="81"/>
  <c r="AV26" i="81"/>
  <c r="BD25" i="81"/>
  <c r="BC25" i="81"/>
  <c r="BB25" i="81"/>
  <c r="BA25" i="81"/>
  <c r="AZ25" i="81"/>
  <c r="AY25" i="81"/>
  <c r="AX25" i="81"/>
  <c r="AW25" i="81"/>
  <c r="AV25" i="81"/>
  <c r="BD24" i="81"/>
  <c r="BC24" i="81"/>
  <c r="BB24" i="81"/>
  <c r="BA24" i="81"/>
  <c r="AZ24" i="81"/>
  <c r="AY24" i="81"/>
  <c r="AX24" i="81"/>
  <c r="AW24" i="81"/>
  <c r="AV24" i="81"/>
  <c r="BD23" i="81"/>
  <c r="BC23" i="81"/>
  <c r="BB23" i="81"/>
  <c r="BA23" i="81"/>
  <c r="AZ23" i="81"/>
  <c r="AY23" i="81"/>
  <c r="AX23" i="81"/>
  <c r="AW23" i="81"/>
  <c r="AV23" i="81"/>
  <c r="BD22" i="81"/>
  <c r="BC22" i="81"/>
  <c r="BB22" i="81"/>
  <c r="BA22" i="81"/>
  <c r="AZ22" i="81"/>
  <c r="AY22" i="81"/>
  <c r="AX22" i="81"/>
  <c r="AW22" i="81"/>
  <c r="AV22" i="81"/>
  <c r="BD21" i="81"/>
  <c r="BC21" i="81"/>
  <c r="BB21" i="81"/>
  <c r="BA21" i="81"/>
  <c r="AZ21" i="81"/>
  <c r="AY21" i="81"/>
  <c r="AX21" i="81"/>
  <c r="AW21" i="81"/>
  <c r="AV21" i="81"/>
  <c r="BD20" i="81"/>
  <c r="BC20" i="81"/>
  <c r="BB20" i="81"/>
  <c r="BA20" i="81"/>
  <c r="AZ20" i="81"/>
  <c r="AY20" i="81"/>
  <c r="AX20" i="81"/>
  <c r="AW20" i="81"/>
  <c r="AV20" i="81"/>
  <c r="BD19" i="81"/>
  <c r="BC19" i="81"/>
  <c r="BB19" i="81"/>
  <c r="BA19" i="81"/>
  <c r="AZ19" i="81"/>
  <c r="AY19" i="81"/>
  <c r="AX19" i="81"/>
  <c r="AW19" i="81"/>
  <c r="AV19" i="81"/>
  <c r="BD18" i="81"/>
  <c r="BC18" i="81"/>
  <c r="BB18" i="81"/>
  <c r="BA18" i="81"/>
  <c r="AZ18" i="81"/>
  <c r="AY18" i="81"/>
  <c r="AX18" i="81"/>
  <c r="AW18" i="81"/>
  <c r="AV18" i="81"/>
  <c r="BD17" i="81"/>
  <c r="BC17" i="81"/>
  <c r="BB17" i="81"/>
  <c r="BA17" i="81"/>
  <c r="AZ17" i="81"/>
  <c r="AY17" i="81"/>
  <c r="AX17" i="81"/>
  <c r="AW17" i="81"/>
  <c r="AV17" i="81"/>
  <c r="BD16" i="81"/>
  <c r="BC16" i="81"/>
  <c r="BB16" i="81"/>
  <c r="BA16" i="81"/>
  <c r="AZ16" i="81"/>
  <c r="AY16" i="81"/>
  <c r="AX16" i="81"/>
  <c r="AW16" i="81"/>
  <c r="AV16" i="81"/>
  <c r="BD15" i="81"/>
  <c r="BC15" i="81"/>
  <c r="BB15" i="81"/>
  <c r="BA15" i="81"/>
  <c r="AZ15" i="81"/>
  <c r="AY15" i="81"/>
  <c r="AX15" i="81"/>
  <c r="AW15" i="81"/>
  <c r="AV15" i="81"/>
  <c r="BD14" i="81"/>
  <c r="BC14" i="81"/>
  <c r="BB14" i="81"/>
  <c r="BA14" i="81"/>
  <c r="AZ14" i="81"/>
  <c r="AY14" i="81"/>
  <c r="AX14" i="81"/>
  <c r="AW14" i="81"/>
  <c r="AV14" i="81"/>
  <c r="BD13" i="81"/>
  <c r="BC13" i="81"/>
  <c r="BB13" i="81"/>
  <c r="BA13" i="81"/>
  <c r="AZ13" i="81"/>
  <c r="AY13" i="81"/>
  <c r="AX13" i="81"/>
  <c r="AW13" i="81"/>
  <c r="AV13" i="81"/>
  <c r="BD12" i="81"/>
  <c r="BC12" i="81"/>
  <c r="BB12" i="81"/>
  <c r="BA12" i="81"/>
  <c r="AZ12" i="81"/>
  <c r="AY12" i="81"/>
  <c r="AX12" i="81"/>
  <c r="AW12" i="81"/>
  <c r="AV12" i="81"/>
  <c r="BD11" i="81"/>
  <c r="BC11" i="81"/>
  <c r="BB11" i="81"/>
  <c r="BA11" i="81"/>
  <c r="AZ11" i="81"/>
  <c r="AY11" i="81"/>
  <c r="AX11" i="81"/>
  <c r="AW11" i="81"/>
  <c r="AV11" i="81"/>
  <c r="BD10" i="81"/>
  <c r="BC10" i="81"/>
  <c r="BB10" i="81"/>
  <c r="BA10" i="81"/>
  <c r="AZ10" i="81"/>
  <c r="AY10" i="81"/>
  <c r="AX10" i="81"/>
  <c r="AW10" i="81"/>
  <c r="AV10" i="81"/>
  <c r="BD9" i="81"/>
  <c r="BC9" i="81"/>
  <c r="BB9" i="81"/>
  <c r="BA9" i="81"/>
  <c r="AZ9" i="81"/>
  <c r="AY9" i="81"/>
  <c r="AX9" i="81"/>
  <c r="AW9" i="81"/>
  <c r="AV9" i="81"/>
  <c r="BD7" i="81"/>
  <c r="BC7" i="81"/>
  <c r="BB7" i="81"/>
  <c r="BA7" i="81"/>
  <c r="AZ7" i="81"/>
  <c r="AY7" i="81"/>
  <c r="AX7" i="81"/>
  <c r="AW7" i="81"/>
  <c r="AV7" i="81"/>
  <c r="BD6" i="81"/>
  <c r="BC6" i="81"/>
  <c r="BB6" i="81"/>
  <c r="BA6" i="81"/>
  <c r="AZ6" i="81"/>
  <c r="AY6" i="81"/>
  <c r="AX6" i="81"/>
  <c r="AW6" i="81"/>
  <c r="AV6" i="81"/>
  <c r="BD5" i="81"/>
  <c r="BC5" i="81"/>
  <c r="BB5" i="81"/>
  <c r="BA5" i="81"/>
  <c r="AZ5" i="81"/>
  <c r="AY5" i="81"/>
  <c r="AX5" i="81"/>
  <c r="AW5" i="81"/>
  <c r="AV5" i="81"/>
  <c r="BD4" i="81"/>
  <c r="BC4" i="81"/>
  <c r="BB4" i="81"/>
  <c r="BA4" i="81"/>
  <c r="AZ4" i="81"/>
  <c r="AY4" i="81"/>
  <c r="AX4" i="81"/>
  <c r="AW4" i="81"/>
  <c r="AV4" i="81"/>
  <c r="Y9" i="103" l="1"/>
  <c r="AW9" i="103"/>
  <c r="L8" i="104" s="1"/>
  <c r="T11" i="103"/>
  <c r="G10" i="104"/>
  <c r="S10" i="103"/>
  <c r="F9" i="104"/>
  <c r="Q11" i="103"/>
  <c r="D10" i="104"/>
  <c r="W11" i="103"/>
  <c r="J10" i="104"/>
  <c r="S11" i="103"/>
  <c r="F10" i="104"/>
  <c r="T10" i="103"/>
  <c r="G9" i="104"/>
  <c r="Q10" i="103"/>
  <c r="D9" i="104"/>
  <c r="W10" i="103"/>
  <c r="J9" i="104"/>
  <c r="BE56" i="82"/>
  <c r="BE57" i="82"/>
  <c r="BE59" i="82"/>
  <c r="BE55" i="82"/>
  <c r="BE58" i="82"/>
  <c r="BE54" i="82"/>
  <c r="BE53" i="82"/>
  <c r="BE52" i="82"/>
  <c r="BE59" i="81"/>
  <c r="BE55" i="81"/>
  <c r="BE57" i="81"/>
  <c r="BE58" i="81"/>
  <c r="BE56" i="81"/>
  <c r="BE54" i="81"/>
  <c r="BE53" i="81"/>
  <c r="BE52" i="81"/>
  <c r="BD59" i="80"/>
  <c r="BC59" i="80"/>
  <c r="BB59" i="80"/>
  <c r="BA59" i="80"/>
  <c r="AZ59" i="80"/>
  <c r="AY59" i="80"/>
  <c r="AX59" i="80"/>
  <c r="AW59" i="80"/>
  <c r="AV59" i="80"/>
  <c r="BD58" i="80"/>
  <c r="BC58" i="80"/>
  <c r="BB58" i="80"/>
  <c r="BA58" i="80"/>
  <c r="AZ58" i="80"/>
  <c r="AY58" i="80"/>
  <c r="AX58" i="80"/>
  <c r="AW58" i="80"/>
  <c r="AV58" i="80"/>
  <c r="BD57" i="80"/>
  <c r="BC57" i="80"/>
  <c r="BB57" i="80"/>
  <c r="BA57" i="80"/>
  <c r="AZ57" i="80"/>
  <c r="AY57" i="80"/>
  <c r="AX57" i="80"/>
  <c r="AW57" i="80"/>
  <c r="AV57" i="80"/>
  <c r="BD56" i="80"/>
  <c r="BC56" i="80"/>
  <c r="BB56" i="80"/>
  <c r="BA56" i="80"/>
  <c r="AZ56" i="80"/>
  <c r="AY56" i="80"/>
  <c r="AX56" i="80"/>
  <c r="AW56" i="80"/>
  <c r="AV56" i="80"/>
  <c r="BD55" i="80"/>
  <c r="BC55" i="80"/>
  <c r="BB55" i="80"/>
  <c r="BA55" i="80"/>
  <c r="AZ55" i="80"/>
  <c r="AY55" i="80"/>
  <c r="AX55" i="80"/>
  <c r="AW55" i="80"/>
  <c r="AV55" i="80"/>
  <c r="BD54" i="80"/>
  <c r="BC54" i="80"/>
  <c r="BB54" i="80"/>
  <c r="BA54" i="80"/>
  <c r="AZ54" i="80"/>
  <c r="AY54" i="80"/>
  <c r="AX54" i="80"/>
  <c r="AW54" i="80"/>
  <c r="AV54" i="80"/>
  <c r="BD53" i="80"/>
  <c r="BC53" i="80"/>
  <c r="BB53" i="80"/>
  <c r="BA53" i="80"/>
  <c r="AZ53" i="80"/>
  <c r="AY53" i="80"/>
  <c r="AX53" i="80"/>
  <c r="AW53" i="80"/>
  <c r="AV53" i="80"/>
  <c r="BD52" i="80"/>
  <c r="BC52" i="80"/>
  <c r="BB52" i="80"/>
  <c r="BA52" i="80"/>
  <c r="AZ52" i="80"/>
  <c r="AY52" i="80"/>
  <c r="AX52" i="80"/>
  <c r="AW52" i="80"/>
  <c r="AV52" i="80"/>
  <c r="BD31" i="80"/>
  <c r="BC31" i="80"/>
  <c r="BB31" i="80"/>
  <c r="BA31" i="80"/>
  <c r="AZ31" i="80"/>
  <c r="AY31" i="80"/>
  <c r="AX31" i="80"/>
  <c r="AW31" i="80"/>
  <c r="AV31" i="80"/>
  <c r="BD30" i="80"/>
  <c r="BC30" i="80"/>
  <c r="BB30" i="80"/>
  <c r="BA30" i="80"/>
  <c r="AZ30" i="80"/>
  <c r="AY30" i="80"/>
  <c r="AX30" i="80"/>
  <c r="AW30" i="80"/>
  <c r="AV30" i="80"/>
  <c r="BD29" i="80"/>
  <c r="BC29" i="80"/>
  <c r="BB29" i="80"/>
  <c r="BA29" i="80"/>
  <c r="AZ29" i="80"/>
  <c r="AY29" i="80"/>
  <c r="AX29" i="80"/>
  <c r="AW29" i="80"/>
  <c r="AV29" i="80"/>
  <c r="BD28" i="80"/>
  <c r="BC28" i="80"/>
  <c r="BB28" i="80"/>
  <c r="BA28" i="80"/>
  <c r="AZ28" i="80"/>
  <c r="AY28" i="80"/>
  <c r="AX28" i="80"/>
  <c r="AW28" i="80"/>
  <c r="AV28" i="80"/>
  <c r="BD27" i="80"/>
  <c r="BC27" i="80"/>
  <c r="BB27" i="80"/>
  <c r="BA27" i="80"/>
  <c r="AZ27" i="80"/>
  <c r="AY27" i="80"/>
  <c r="AX27" i="80"/>
  <c r="AW27" i="80"/>
  <c r="AV27" i="80"/>
  <c r="BD26" i="80"/>
  <c r="BC26" i="80"/>
  <c r="BB26" i="80"/>
  <c r="BA26" i="80"/>
  <c r="AZ26" i="80"/>
  <c r="AY26" i="80"/>
  <c r="AX26" i="80"/>
  <c r="AW26" i="80"/>
  <c r="AV26" i="80"/>
  <c r="BD25" i="80"/>
  <c r="BC25" i="80"/>
  <c r="BB25" i="80"/>
  <c r="BA25" i="80"/>
  <c r="AZ25" i="80"/>
  <c r="AY25" i="80"/>
  <c r="AX25" i="80"/>
  <c r="AW25" i="80"/>
  <c r="AV25" i="80"/>
  <c r="BD24" i="80"/>
  <c r="BC24" i="80"/>
  <c r="BB24" i="80"/>
  <c r="BA24" i="80"/>
  <c r="AZ24" i="80"/>
  <c r="AY24" i="80"/>
  <c r="AX24" i="80"/>
  <c r="AW24" i="80"/>
  <c r="AV24" i="80"/>
  <c r="BD23" i="80"/>
  <c r="BC23" i="80"/>
  <c r="BB23" i="80"/>
  <c r="BA23" i="80"/>
  <c r="AZ23" i="80"/>
  <c r="AY23" i="80"/>
  <c r="AX23" i="80"/>
  <c r="AW23" i="80"/>
  <c r="AV23" i="80"/>
  <c r="BD22" i="80"/>
  <c r="BC22" i="80"/>
  <c r="BB22" i="80"/>
  <c r="BA22" i="80"/>
  <c r="AZ22" i="80"/>
  <c r="AY22" i="80"/>
  <c r="AX22" i="80"/>
  <c r="AW22" i="80"/>
  <c r="AV22" i="80"/>
  <c r="BD21" i="80"/>
  <c r="BC21" i="80"/>
  <c r="BB21" i="80"/>
  <c r="BA21" i="80"/>
  <c r="AZ21" i="80"/>
  <c r="AY21" i="80"/>
  <c r="AX21" i="80"/>
  <c r="AW21" i="80"/>
  <c r="AV21" i="80"/>
  <c r="BD20" i="80"/>
  <c r="BC20" i="80"/>
  <c r="BB20" i="80"/>
  <c r="BA20" i="80"/>
  <c r="AZ20" i="80"/>
  <c r="AY20" i="80"/>
  <c r="AX20" i="80"/>
  <c r="AW20" i="80"/>
  <c r="AV20" i="80"/>
  <c r="BD19" i="80"/>
  <c r="BC19" i="80"/>
  <c r="BB19" i="80"/>
  <c r="BA19" i="80"/>
  <c r="AZ19" i="80"/>
  <c r="AY19" i="80"/>
  <c r="AX19" i="80"/>
  <c r="AW19" i="80"/>
  <c r="AV19" i="80"/>
  <c r="BD18" i="80"/>
  <c r="BC18" i="80"/>
  <c r="BB18" i="80"/>
  <c r="BA18" i="80"/>
  <c r="AZ18" i="80"/>
  <c r="AY18" i="80"/>
  <c r="AX18" i="80"/>
  <c r="AW18" i="80"/>
  <c r="AV18" i="80"/>
  <c r="BD17" i="80"/>
  <c r="BC17" i="80"/>
  <c r="BB17" i="80"/>
  <c r="BA17" i="80"/>
  <c r="AZ17" i="80"/>
  <c r="AY17" i="80"/>
  <c r="AX17" i="80"/>
  <c r="AW17" i="80"/>
  <c r="AV17" i="80"/>
  <c r="BD16" i="80"/>
  <c r="BC16" i="80"/>
  <c r="BB16" i="80"/>
  <c r="BA16" i="80"/>
  <c r="AZ16" i="80"/>
  <c r="AY16" i="80"/>
  <c r="AX16" i="80"/>
  <c r="AW16" i="80"/>
  <c r="AV16" i="80"/>
  <c r="BD15" i="80"/>
  <c r="BC15" i="80"/>
  <c r="BB15" i="80"/>
  <c r="BA15" i="80"/>
  <c r="AZ15" i="80"/>
  <c r="AY15" i="80"/>
  <c r="AX15" i="80"/>
  <c r="AW15" i="80"/>
  <c r="AV15" i="80"/>
  <c r="BD14" i="80"/>
  <c r="BC14" i="80"/>
  <c r="BB14" i="80"/>
  <c r="BA14" i="80"/>
  <c r="AZ14" i="80"/>
  <c r="AY14" i="80"/>
  <c r="AX14" i="80"/>
  <c r="AW14" i="80"/>
  <c r="AV14" i="80"/>
  <c r="BD13" i="80"/>
  <c r="BC13" i="80"/>
  <c r="BB13" i="80"/>
  <c r="BA13" i="80"/>
  <c r="AZ13" i="80"/>
  <c r="AY13" i="80"/>
  <c r="AX13" i="80"/>
  <c r="AW13" i="80"/>
  <c r="AV13" i="80"/>
  <c r="BD12" i="80"/>
  <c r="BC12" i="80"/>
  <c r="BB12" i="80"/>
  <c r="BA12" i="80"/>
  <c r="AZ12" i="80"/>
  <c r="AY12" i="80"/>
  <c r="AX12" i="80"/>
  <c r="AW12" i="80"/>
  <c r="AV12" i="80"/>
  <c r="BD11" i="80"/>
  <c r="BC11" i="80"/>
  <c r="BB11" i="80"/>
  <c r="BA11" i="80"/>
  <c r="AZ11" i="80"/>
  <c r="AY11" i="80"/>
  <c r="AX11" i="80"/>
  <c r="AW11" i="80"/>
  <c r="AV11" i="80"/>
  <c r="BD10" i="80"/>
  <c r="BC10" i="80"/>
  <c r="BB10" i="80"/>
  <c r="BA10" i="80"/>
  <c r="AZ10" i="80"/>
  <c r="AY10" i="80"/>
  <c r="AX10" i="80"/>
  <c r="AW10" i="80"/>
  <c r="AV10" i="80"/>
  <c r="BD9" i="80"/>
  <c r="BC9" i="80"/>
  <c r="BB9" i="80"/>
  <c r="BA9" i="80"/>
  <c r="AZ9" i="80"/>
  <c r="AY9" i="80"/>
  <c r="AX9" i="80"/>
  <c r="AW9" i="80"/>
  <c r="AV9" i="80"/>
  <c r="BD7" i="80"/>
  <c r="BC7" i="80"/>
  <c r="BB7" i="80"/>
  <c r="BA7" i="80"/>
  <c r="AZ7" i="80"/>
  <c r="AY7" i="80"/>
  <c r="AX7" i="80"/>
  <c r="AW7" i="80"/>
  <c r="AV7" i="80"/>
  <c r="BD6" i="80"/>
  <c r="BC6" i="80"/>
  <c r="BB6" i="80"/>
  <c r="BA6" i="80"/>
  <c r="AZ6" i="80"/>
  <c r="AY6" i="80"/>
  <c r="AX6" i="80"/>
  <c r="AW6" i="80"/>
  <c r="AV6" i="80"/>
  <c r="BD5" i="80"/>
  <c r="BC5" i="80"/>
  <c r="BB5" i="80"/>
  <c r="BA5" i="80"/>
  <c r="AZ5" i="80"/>
  <c r="AY5" i="80"/>
  <c r="AX5" i="80"/>
  <c r="AW5" i="80"/>
  <c r="AV5" i="80"/>
  <c r="BD4" i="80"/>
  <c r="BC4" i="80"/>
  <c r="BB4" i="80"/>
  <c r="BA4" i="80"/>
  <c r="AZ4" i="80"/>
  <c r="AY4" i="80"/>
  <c r="AX4" i="80"/>
  <c r="AW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Y10" i="103" l="1"/>
  <c r="L9" i="104"/>
  <c r="Y11" i="103"/>
  <c r="L10" i="104"/>
  <c r="BB56" i="15"/>
  <c r="AF52" i="103" s="1"/>
  <c r="BB59" i="15"/>
  <c r="AF55" i="103" s="1"/>
  <c r="BB53" i="15"/>
  <c r="AF49" i="103" s="1"/>
  <c r="BB52" i="15"/>
  <c r="AF48" i="103" s="1"/>
  <c r="BB58" i="15"/>
  <c r="AF54" i="103" s="1"/>
  <c r="BB55" i="15"/>
  <c r="AF51" i="103" s="1"/>
  <c r="BB57" i="15"/>
  <c r="AF53" i="103" s="1"/>
  <c r="BB54" i="15"/>
  <c r="AF50" i="103" s="1"/>
  <c r="BE59" i="80"/>
  <c r="BE56" i="80"/>
  <c r="BE53" i="79"/>
  <c r="BE58" i="79"/>
  <c r="BE54" i="79"/>
  <c r="BE55" i="80"/>
  <c r="BE58" i="80"/>
  <c r="BE54" i="80"/>
  <c r="BE57" i="80"/>
  <c r="BE53" i="80"/>
  <c r="BE52" i="80"/>
  <c r="BE59" i="79"/>
  <c r="BE56" i="79"/>
  <c r="BE55" i="79"/>
  <c r="BE52" i="79"/>
  <c r="BE57" i="79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E5" i="71" l="1"/>
  <c r="BE22" i="71"/>
  <c r="BE27" i="71"/>
  <c r="BE19" i="71"/>
  <c r="BE26" i="71"/>
  <c r="BE18" i="71"/>
  <c r="BE31" i="71"/>
  <c r="BE23" i="71"/>
  <c r="BE15" i="71"/>
  <c r="BE6" i="71"/>
  <c r="BE30" i="71"/>
  <c r="BE28" i="71"/>
  <c r="BE20" i="71"/>
  <c r="BE12" i="71"/>
  <c r="BE21" i="71"/>
  <c r="BE11" i="71"/>
  <c r="BE10" i="71"/>
  <c r="BE29" i="71"/>
  <c r="BE17" i="71"/>
  <c r="BE14" i="71"/>
  <c r="BE9" i="71"/>
  <c r="BE13" i="71"/>
  <c r="BE25" i="71"/>
  <c r="BE24" i="71"/>
  <c r="BE16" i="71"/>
  <c r="BE7" i="71"/>
  <c r="BF25" i="75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E57" i="71" l="1"/>
  <c r="BE58" i="71"/>
  <c r="BE54" i="71"/>
  <c r="BE53" i="71"/>
  <c r="BE56" i="71"/>
  <c r="BE52" i="71"/>
  <c r="BE59" i="71"/>
  <c r="BE55" i="71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AX50" i="85"/>
  <c r="E48" i="103" s="1"/>
  <c r="AY50" i="85"/>
  <c r="AZ50" i="85"/>
  <c r="BA50" i="85"/>
  <c r="BB50" i="85"/>
  <c r="BC50" i="85"/>
  <c r="BD50" i="85"/>
  <c r="BE50" i="85"/>
  <c r="BF50" i="85"/>
  <c r="AW51" i="85"/>
  <c r="D49" i="103" s="1"/>
  <c r="AX51" i="85"/>
  <c r="E49" i="103" s="1"/>
  <c r="AY51" i="85"/>
  <c r="AZ51" i="85"/>
  <c r="BA51" i="85"/>
  <c r="BB51" i="85"/>
  <c r="BC51" i="85"/>
  <c r="BD51" i="85"/>
  <c r="BE51" i="85"/>
  <c r="BF51" i="85"/>
  <c r="AW52" i="85"/>
  <c r="AX52" i="85"/>
  <c r="E50" i="103" s="1"/>
  <c r="AY52" i="85"/>
  <c r="AZ52" i="85"/>
  <c r="BA52" i="85"/>
  <c r="BB52" i="85"/>
  <c r="BC52" i="85"/>
  <c r="BD52" i="85"/>
  <c r="BE52" i="85"/>
  <c r="BF52" i="85"/>
  <c r="AW53" i="85"/>
  <c r="AX53" i="85"/>
  <c r="E51" i="103" s="1"/>
  <c r="AY53" i="85"/>
  <c r="AZ53" i="85"/>
  <c r="BA53" i="85"/>
  <c r="BB53" i="85"/>
  <c r="BC53" i="85"/>
  <c r="BD53" i="85"/>
  <c r="BE53" i="85"/>
  <c r="BF53" i="85"/>
  <c r="AW54" i="85"/>
  <c r="AX54" i="85"/>
  <c r="E52" i="103" s="1"/>
  <c r="AY54" i="85"/>
  <c r="AZ54" i="85"/>
  <c r="BA54" i="85"/>
  <c r="BB54" i="85"/>
  <c r="BC54" i="85"/>
  <c r="BD54" i="85"/>
  <c r="BE54" i="85"/>
  <c r="BF54" i="85"/>
  <c r="AW55" i="85"/>
  <c r="D53" i="103" s="1"/>
  <c r="AX55" i="85"/>
  <c r="E53" i="103" s="1"/>
  <c r="AY55" i="85"/>
  <c r="AZ55" i="85"/>
  <c r="BA55" i="85"/>
  <c r="BB55" i="85"/>
  <c r="BC55" i="85"/>
  <c r="BD55" i="85"/>
  <c r="BE55" i="85"/>
  <c r="BF55" i="85"/>
  <c r="AW56" i="85"/>
  <c r="AX56" i="85"/>
  <c r="E54" i="103" s="1"/>
  <c r="AY56" i="85"/>
  <c r="AZ56" i="85"/>
  <c r="BA56" i="85"/>
  <c r="BB56" i="85"/>
  <c r="BC56" i="85"/>
  <c r="BD56" i="85"/>
  <c r="BE56" i="85"/>
  <c r="BF56" i="85"/>
  <c r="AW57" i="85"/>
  <c r="AX57" i="85"/>
  <c r="E55" i="103" s="1"/>
  <c r="AY57" i="85"/>
  <c r="AZ57" i="85"/>
  <c r="G55" i="103" s="1"/>
  <c r="BA57" i="85"/>
  <c r="BB57" i="85"/>
  <c r="BC57" i="85"/>
  <c r="BD57" i="85"/>
  <c r="BE57" i="85"/>
  <c r="BF57" i="85"/>
  <c r="B52" i="15"/>
  <c r="B48" i="103" s="1"/>
  <c r="B47" i="104" s="1"/>
  <c r="C52" i="15"/>
  <c r="C48" i="103" s="1"/>
  <c r="C47" i="104" s="1"/>
  <c r="B53" i="15"/>
  <c r="B49" i="103" s="1"/>
  <c r="B48" i="104" s="1"/>
  <c r="C53" i="15"/>
  <c r="C49" i="103" s="1"/>
  <c r="C48" i="104" s="1"/>
  <c r="B54" i="15"/>
  <c r="B50" i="103" s="1"/>
  <c r="B49" i="104" s="1"/>
  <c r="C54" i="15"/>
  <c r="C50" i="103" s="1"/>
  <c r="C49" i="104" s="1"/>
  <c r="B55" i="15"/>
  <c r="B51" i="103" s="1"/>
  <c r="B50" i="104" s="1"/>
  <c r="C55" i="15"/>
  <c r="C51" i="103" s="1"/>
  <c r="C50" i="104" s="1"/>
  <c r="B56" i="15"/>
  <c r="B52" i="103" s="1"/>
  <c r="B51" i="104" s="1"/>
  <c r="C56" i="15"/>
  <c r="C52" i="103" s="1"/>
  <c r="C51" i="104" s="1"/>
  <c r="B57" i="15"/>
  <c r="B53" i="103" s="1"/>
  <c r="B52" i="104" s="1"/>
  <c r="C57" i="15"/>
  <c r="C53" i="103" s="1"/>
  <c r="C52" i="104" s="1"/>
  <c r="B58" i="15"/>
  <c r="B54" i="103" s="1"/>
  <c r="B53" i="104" s="1"/>
  <c r="C58" i="15"/>
  <c r="C54" i="103" s="1"/>
  <c r="C53" i="104" s="1"/>
  <c r="B59" i="15"/>
  <c r="B55" i="103" s="1"/>
  <c r="B54" i="104" s="1"/>
  <c r="C59" i="15"/>
  <c r="C55" i="103" s="1"/>
  <c r="C54" i="104" s="1"/>
  <c r="P55" i="103" l="1"/>
  <c r="AN55" i="103"/>
  <c r="P51" i="103"/>
  <c r="AN51" i="103"/>
  <c r="P54" i="103"/>
  <c r="AN54" i="103"/>
  <c r="P50" i="103"/>
  <c r="AN50" i="103"/>
  <c r="P53" i="103"/>
  <c r="AN53" i="103"/>
  <c r="P49" i="103"/>
  <c r="AN49" i="103"/>
  <c r="O53" i="103"/>
  <c r="AM53" i="103"/>
  <c r="O49" i="103"/>
  <c r="AM49" i="103"/>
  <c r="R55" i="103"/>
  <c r="P52" i="103"/>
  <c r="AN52" i="103"/>
  <c r="P48" i="103"/>
  <c r="AN48" i="103"/>
  <c r="B154" i="101"/>
  <c r="C154" i="101" s="1"/>
  <c r="F55" i="103"/>
  <c r="B96" i="101"/>
  <c r="C96" i="101" s="1"/>
  <c r="L52" i="103"/>
  <c r="B51" i="101"/>
  <c r="C51" i="101" s="1"/>
  <c r="H50" i="103"/>
  <c r="B133" i="101"/>
  <c r="C133" i="101" s="1"/>
  <c r="G54" i="103"/>
  <c r="B31" i="101"/>
  <c r="C31" i="101" s="1"/>
  <c r="I49" i="103"/>
  <c r="B160" i="101"/>
  <c r="C160" i="101" s="1"/>
  <c r="L55" i="103"/>
  <c r="B153" i="101"/>
  <c r="C153" i="101" s="1"/>
  <c r="D55" i="103"/>
  <c r="B132" i="101"/>
  <c r="C132" i="101" s="1"/>
  <c r="F54" i="103"/>
  <c r="B114" i="101"/>
  <c r="C114" i="101" s="1"/>
  <c r="H53" i="103"/>
  <c r="B94" i="101"/>
  <c r="C94" i="101" s="1"/>
  <c r="J52" i="103"/>
  <c r="AS52" i="103" s="1"/>
  <c r="B77" i="101"/>
  <c r="C77" i="101" s="1"/>
  <c r="L51" i="103"/>
  <c r="B70" i="101"/>
  <c r="C70" i="101" s="1"/>
  <c r="D51" i="103"/>
  <c r="B49" i="101"/>
  <c r="C49" i="101" s="1"/>
  <c r="F50" i="103"/>
  <c r="B30" i="101"/>
  <c r="C30" i="101" s="1"/>
  <c r="H49" i="103"/>
  <c r="B14" i="101"/>
  <c r="C14" i="101" s="1"/>
  <c r="J48" i="103"/>
  <c r="AS48" i="103" s="1"/>
  <c r="B134" i="101"/>
  <c r="C134" i="101" s="1"/>
  <c r="H54" i="103"/>
  <c r="B89" i="101"/>
  <c r="C89" i="101" s="1"/>
  <c r="D52" i="103"/>
  <c r="B9" i="101"/>
  <c r="D48" i="103"/>
  <c r="B159" i="101"/>
  <c r="C159" i="101" s="1"/>
  <c r="K55" i="103"/>
  <c r="B139" i="101"/>
  <c r="C139" i="101" s="1"/>
  <c r="M54" i="103"/>
  <c r="B113" i="101"/>
  <c r="C113" i="101" s="1"/>
  <c r="G53" i="103"/>
  <c r="B93" i="101"/>
  <c r="C93" i="101" s="1"/>
  <c r="I52" i="103"/>
  <c r="B76" i="101"/>
  <c r="C76" i="101" s="1"/>
  <c r="K51" i="103"/>
  <c r="B56" i="101"/>
  <c r="C56" i="101" s="1"/>
  <c r="M50" i="103"/>
  <c r="B29" i="101"/>
  <c r="C29" i="101" s="1"/>
  <c r="G49" i="103"/>
  <c r="B13" i="101"/>
  <c r="C13" i="101" s="1"/>
  <c r="I48" i="103"/>
  <c r="B32" i="101"/>
  <c r="C32" i="101" s="1"/>
  <c r="J49" i="103"/>
  <c r="AS49" i="103" s="1"/>
  <c r="B161" i="101"/>
  <c r="C161" i="101" s="1"/>
  <c r="M55" i="103"/>
  <c r="B95" i="101"/>
  <c r="C95" i="101" s="1"/>
  <c r="K52" i="103"/>
  <c r="B50" i="101"/>
  <c r="C50" i="101" s="1"/>
  <c r="G50" i="103"/>
  <c r="B158" i="101"/>
  <c r="C158" i="101" s="1"/>
  <c r="J55" i="103"/>
  <c r="AS55" i="103" s="1"/>
  <c r="B138" i="101"/>
  <c r="C138" i="101" s="1"/>
  <c r="L54" i="103"/>
  <c r="B131" i="101"/>
  <c r="C131" i="101" s="1"/>
  <c r="D54" i="103"/>
  <c r="B112" i="101"/>
  <c r="C112" i="101" s="1"/>
  <c r="F53" i="103"/>
  <c r="B92" i="101"/>
  <c r="C92" i="101" s="1"/>
  <c r="H52" i="103"/>
  <c r="B75" i="101"/>
  <c r="C75" i="101" s="1"/>
  <c r="J51" i="103"/>
  <c r="AS51" i="103" s="1"/>
  <c r="B55" i="101"/>
  <c r="C55" i="101" s="1"/>
  <c r="L50" i="103"/>
  <c r="B48" i="101"/>
  <c r="C48" i="101" s="1"/>
  <c r="D50" i="103"/>
  <c r="B28" i="101"/>
  <c r="C28" i="101" s="1"/>
  <c r="F49" i="103"/>
  <c r="B12" i="101"/>
  <c r="C12" i="101" s="1"/>
  <c r="H48" i="103"/>
  <c r="B157" i="101"/>
  <c r="C157" i="101" s="1"/>
  <c r="I55" i="103"/>
  <c r="B137" i="101"/>
  <c r="C137" i="101" s="1"/>
  <c r="K54" i="103"/>
  <c r="B119" i="101"/>
  <c r="M53" i="103"/>
  <c r="B91" i="101"/>
  <c r="C91" i="101" s="1"/>
  <c r="G52" i="103"/>
  <c r="B74" i="101"/>
  <c r="C74" i="101" s="1"/>
  <c r="I51" i="103"/>
  <c r="B54" i="101"/>
  <c r="C54" i="101" s="1"/>
  <c r="K50" i="103"/>
  <c r="B35" i="101"/>
  <c r="C35" i="101" s="1"/>
  <c r="M49" i="103"/>
  <c r="B11" i="101"/>
  <c r="C11" i="101" s="1"/>
  <c r="G48" i="103"/>
  <c r="B116" i="101"/>
  <c r="C116" i="101" s="1"/>
  <c r="J53" i="103"/>
  <c r="AS53" i="103" s="1"/>
  <c r="B71" i="101"/>
  <c r="C71" i="101" s="1"/>
  <c r="F51" i="103"/>
  <c r="B16" i="101"/>
  <c r="C16" i="101" s="1"/>
  <c r="L48" i="103"/>
  <c r="B115" i="101"/>
  <c r="C115" i="101" s="1"/>
  <c r="I53" i="103"/>
  <c r="B15" i="101"/>
  <c r="C15" i="101" s="1"/>
  <c r="K48" i="103"/>
  <c r="B156" i="101"/>
  <c r="C156" i="101" s="1"/>
  <c r="H55" i="103"/>
  <c r="B136" i="101"/>
  <c r="C136" i="101" s="1"/>
  <c r="J54" i="103"/>
  <c r="AS54" i="103" s="1"/>
  <c r="B118" i="101"/>
  <c r="C118" i="101" s="1"/>
  <c r="L53" i="103"/>
  <c r="B90" i="101"/>
  <c r="C90" i="101" s="1"/>
  <c r="F52" i="103"/>
  <c r="B73" i="101"/>
  <c r="C73" i="101" s="1"/>
  <c r="H51" i="103"/>
  <c r="B53" i="101"/>
  <c r="C53" i="101" s="1"/>
  <c r="J50" i="103"/>
  <c r="AS50" i="103" s="1"/>
  <c r="B34" i="101"/>
  <c r="C34" i="101" s="1"/>
  <c r="L49" i="103"/>
  <c r="B10" i="101"/>
  <c r="F48" i="103"/>
  <c r="B78" i="101"/>
  <c r="C78" i="101" s="1"/>
  <c r="M51" i="103"/>
  <c r="B135" i="101"/>
  <c r="C135" i="101" s="1"/>
  <c r="I54" i="103"/>
  <c r="B117" i="101"/>
  <c r="C117" i="101" s="1"/>
  <c r="K53" i="103"/>
  <c r="B97" i="101"/>
  <c r="C97" i="101" s="1"/>
  <c r="M52" i="103"/>
  <c r="B72" i="101"/>
  <c r="C72" i="101" s="1"/>
  <c r="G51" i="103"/>
  <c r="B52" i="101"/>
  <c r="C52" i="101" s="1"/>
  <c r="I50" i="103"/>
  <c r="B33" i="101"/>
  <c r="C33" i="101" s="1"/>
  <c r="K49" i="103"/>
  <c r="B17" i="101"/>
  <c r="C17" i="101" s="1"/>
  <c r="M48" i="103"/>
  <c r="BF58" i="75"/>
  <c r="BF54" i="75"/>
  <c r="BF57" i="75"/>
  <c r="BF53" i="75"/>
  <c r="BF56" i="75"/>
  <c r="BF52" i="75"/>
  <c r="BF59" i="75"/>
  <c r="BF55" i="75"/>
  <c r="BG57" i="85"/>
  <c r="N55" i="103" s="1"/>
  <c r="BG53" i="85"/>
  <c r="N51" i="103" s="1"/>
  <c r="BF55" i="73"/>
  <c r="BF55" i="74"/>
  <c r="BF59" i="74"/>
  <c r="BF56" i="73"/>
  <c r="BF59" i="73"/>
  <c r="AW52" i="15"/>
  <c r="AA48" i="103" s="1"/>
  <c r="BD52" i="15"/>
  <c r="BF56" i="74"/>
  <c r="BF57" i="73"/>
  <c r="BG54" i="85"/>
  <c r="N52" i="103" s="1"/>
  <c r="BF58" i="73"/>
  <c r="BF57" i="74"/>
  <c r="B155" i="101"/>
  <c r="C155" i="101" s="1"/>
  <c r="BF58" i="74"/>
  <c r="BF52" i="73"/>
  <c r="BG55" i="85"/>
  <c r="N53" i="103" s="1"/>
  <c r="BF52" i="74"/>
  <c r="BF53" i="73"/>
  <c r="BG56" i="85"/>
  <c r="N54" i="103" s="1"/>
  <c r="BG50" i="85"/>
  <c r="N48" i="103" s="1"/>
  <c r="BF54" i="73"/>
  <c r="BF53" i="74"/>
  <c r="BG51" i="85"/>
  <c r="N49" i="103" s="1"/>
  <c r="BF54" i="74"/>
  <c r="B27" i="101"/>
  <c r="C27" i="101" s="1"/>
  <c r="B111" i="101"/>
  <c r="BG52" i="85"/>
  <c r="N50" i="103" s="1"/>
  <c r="AY52" i="15"/>
  <c r="AZ52" i="15"/>
  <c r="C10" i="101"/>
  <c r="C119" i="101"/>
  <c r="C9" i="101"/>
  <c r="X48" i="103" l="1"/>
  <c r="Q48" i="103"/>
  <c r="T55" i="103"/>
  <c r="O54" i="103"/>
  <c r="AM54" i="103"/>
  <c r="O52" i="103"/>
  <c r="AM52" i="103"/>
  <c r="Q55" i="103"/>
  <c r="R49" i="103"/>
  <c r="Y48" i="103"/>
  <c r="V49" i="103"/>
  <c r="V53" i="103"/>
  <c r="W49" i="103"/>
  <c r="W53" i="103"/>
  <c r="T53" i="103"/>
  <c r="R48" i="103"/>
  <c r="R52" i="103"/>
  <c r="S48" i="103"/>
  <c r="W54" i="103"/>
  <c r="X55" i="103"/>
  <c r="X50" i="103"/>
  <c r="X54" i="103"/>
  <c r="S54" i="103"/>
  <c r="O51" i="103"/>
  <c r="AM51" i="103"/>
  <c r="Q54" i="103"/>
  <c r="R54" i="103"/>
  <c r="Y54" i="103"/>
  <c r="Y50" i="103"/>
  <c r="Y52" i="103"/>
  <c r="T50" i="103"/>
  <c r="T54" i="103"/>
  <c r="W48" i="103"/>
  <c r="X49" i="103"/>
  <c r="X53" i="103"/>
  <c r="Q49" i="103"/>
  <c r="S52" i="103"/>
  <c r="V51" i="103"/>
  <c r="V55" i="103"/>
  <c r="W51" i="103"/>
  <c r="O55" i="103"/>
  <c r="AM55" i="103"/>
  <c r="S50" i="103"/>
  <c r="X52" i="103"/>
  <c r="T51" i="103"/>
  <c r="W50" i="103"/>
  <c r="R53" i="103"/>
  <c r="Q50" i="103"/>
  <c r="S53" i="103"/>
  <c r="V48" i="103"/>
  <c r="V52" i="103"/>
  <c r="T49" i="103"/>
  <c r="Y53" i="103"/>
  <c r="Y51" i="103"/>
  <c r="R51" i="103"/>
  <c r="AP51" i="103"/>
  <c r="X51" i="103"/>
  <c r="S51" i="103"/>
  <c r="S55" i="103"/>
  <c r="Q51" i="103"/>
  <c r="V50" i="103"/>
  <c r="V54" i="103"/>
  <c r="O50" i="103"/>
  <c r="AM50" i="103"/>
  <c r="Q53" i="103"/>
  <c r="R50" i="103"/>
  <c r="T48" i="103"/>
  <c r="T52" i="103"/>
  <c r="O48" i="103"/>
  <c r="AM48" i="103"/>
  <c r="S49" i="103"/>
  <c r="W55" i="103"/>
  <c r="W52" i="103"/>
  <c r="Q52" i="103"/>
  <c r="Y49" i="103"/>
  <c r="Y55" i="103"/>
  <c r="C69" i="101"/>
  <c r="C130" i="101"/>
  <c r="C88" i="101"/>
  <c r="B8" i="101"/>
  <c r="B110" i="101"/>
  <c r="B47" i="101"/>
  <c r="B88" i="101"/>
  <c r="C26" i="101"/>
  <c r="C47" i="101"/>
  <c r="B69" i="101"/>
  <c r="B130" i="101"/>
  <c r="C152" i="101"/>
  <c r="D11" i="101"/>
  <c r="G11" i="101" s="1"/>
  <c r="AC48" i="103"/>
  <c r="AP48" i="103" s="1"/>
  <c r="U50" i="103"/>
  <c r="U54" i="103"/>
  <c r="U55" i="103"/>
  <c r="U49" i="103"/>
  <c r="U48" i="103"/>
  <c r="D16" i="101"/>
  <c r="G16" i="101" s="1"/>
  <c r="AH48" i="103"/>
  <c r="AU48" i="103" s="1"/>
  <c r="U51" i="103"/>
  <c r="U52" i="103"/>
  <c r="D12" i="101"/>
  <c r="G12" i="101" s="1"/>
  <c r="AD48" i="103"/>
  <c r="AQ48" i="103" s="1"/>
  <c r="U53" i="103"/>
  <c r="C111" i="101"/>
  <c r="C110" i="101" s="1"/>
  <c r="B26" i="101"/>
  <c r="B152" i="101"/>
  <c r="AY53" i="15"/>
  <c r="BA52" i="15"/>
  <c r="AW54" i="15"/>
  <c r="AA50" i="103" s="1"/>
  <c r="AV53" i="15"/>
  <c r="Z49" i="103" s="1"/>
  <c r="BC52" i="15"/>
  <c r="AW53" i="15"/>
  <c r="AA49" i="103" s="1"/>
  <c r="BE53" i="15"/>
  <c r="BA53" i="15"/>
  <c r="BE52" i="15"/>
  <c r="AU52" i="15"/>
  <c r="AV52" i="15"/>
  <c r="Z48" i="103" s="1"/>
  <c r="C8" i="101"/>
  <c r="D15" i="101" l="1"/>
  <c r="G15" i="101" s="1"/>
  <c r="AG48" i="103"/>
  <c r="AT48" i="103" s="1"/>
  <c r="D35" i="101"/>
  <c r="G35" i="101" s="1"/>
  <c r="AI49" i="103"/>
  <c r="AV49" i="103" s="1"/>
  <c r="D13" i="101"/>
  <c r="G13" i="101" s="1"/>
  <c r="AE48" i="103"/>
  <c r="AR48" i="103" s="1"/>
  <c r="D17" i="101"/>
  <c r="G17" i="101" s="1"/>
  <c r="AI48" i="103"/>
  <c r="AV48" i="103" s="1"/>
  <c r="D29" i="101"/>
  <c r="G29" i="101" s="1"/>
  <c r="AC49" i="103"/>
  <c r="AP49" i="103" s="1"/>
  <c r="D31" i="101"/>
  <c r="G31" i="101" s="1"/>
  <c r="AE49" i="103"/>
  <c r="AR49" i="103" s="1"/>
  <c r="D27" i="101"/>
  <c r="G27" i="101" s="1"/>
  <c r="D9" i="101"/>
  <c r="G9" i="101" s="1"/>
  <c r="D53" i="101"/>
  <c r="G53" i="101" s="1"/>
  <c r="BA54" i="15"/>
  <c r="AX52" i="15"/>
  <c r="AV54" i="15"/>
  <c r="Z50" i="103" s="1"/>
  <c r="BC53" i="15"/>
  <c r="AZ55" i="15"/>
  <c r="BD53" i="15"/>
  <c r="AW55" i="15"/>
  <c r="AA51" i="103" s="1"/>
  <c r="AU53" i="15"/>
  <c r="D14" i="101"/>
  <c r="G14" i="101" s="1"/>
  <c r="AZ54" i="15"/>
  <c r="AV55" i="15"/>
  <c r="Z51" i="103" s="1"/>
  <c r="BE54" i="15"/>
  <c r="AZ53" i="15"/>
  <c r="AY54" i="15"/>
  <c r="D34" i="101" l="1"/>
  <c r="G34" i="101" s="1"/>
  <c r="AH49" i="103"/>
  <c r="AU49" i="103" s="1"/>
  <c r="D30" i="101"/>
  <c r="G30" i="101" s="1"/>
  <c r="AD49" i="103"/>
  <c r="AQ49" i="103" s="1"/>
  <c r="D73" i="101"/>
  <c r="G73" i="101" s="1"/>
  <c r="AD51" i="103"/>
  <c r="AQ51" i="103" s="1"/>
  <c r="D56" i="101"/>
  <c r="G56" i="101" s="1"/>
  <c r="AI50" i="103"/>
  <c r="AV50" i="103" s="1"/>
  <c r="D33" i="101"/>
  <c r="G33" i="101" s="1"/>
  <c r="AG49" i="103"/>
  <c r="AT49" i="103" s="1"/>
  <c r="D52" i="101"/>
  <c r="G52" i="101" s="1"/>
  <c r="AE50" i="103"/>
  <c r="AR50" i="103" s="1"/>
  <c r="D50" i="101"/>
  <c r="G50" i="101" s="1"/>
  <c r="AC50" i="103"/>
  <c r="AP50" i="103" s="1"/>
  <c r="D51" i="101"/>
  <c r="G51" i="101" s="1"/>
  <c r="AD50" i="103"/>
  <c r="AQ50" i="103" s="1"/>
  <c r="BF52" i="15"/>
  <c r="AJ48" i="103" s="1"/>
  <c r="AW48" i="103" s="1"/>
  <c r="AB48" i="103"/>
  <c r="AO48" i="103" s="1"/>
  <c r="AV58" i="15"/>
  <c r="Z54" i="103" s="1"/>
  <c r="D48" i="101"/>
  <c r="D70" i="101"/>
  <c r="D32" i="101"/>
  <c r="G32" i="101" s="1"/>
  <c r="AW56" i="15"/>
  <c r="AA52" i="103" s="1"/>
  <c r="BD54" i="15"/>
  <c r="D10" i="101"/>
  <c r="AV57" i="15"/>
  <c r="Z53" i="103" s="1"/>
  <c r="AX53" i="15"/>
  <c r="AV56" i="15"/>
  <c r="Z52" i="103" s="1"/>
  <c r="BE55" i="15"/>
  <c r="BA55" i="15"/>
  <c r="AY55" i="15"/>
  <c r="BC54" i="15"/>
  <c r="BG52" i="15" l="1"/>
  <c r="D72" i="101"/>
  <c r="G72" i="101" s="1"/>
  <c r="AC51" i="103"/>
  <c r="D74" i="101"/>
  <c r="G74" i="101" s="1"/>
  <c r="AE51" i="103"/>
  <c r="AR51" i="103" s="1"/>
  <c r="D78" i="101"/>
  <c r="G78" i="101" s="1"/>
  <c r="AI51" i="103"/>
  <c r="AV51" i="103" s="1"/>
  <c r="BF53" i="15"/>
  <c r="AJ49" i="103" s="1"/>
  <c r="AW49" i="103" s="1"/>
  <c r="AB49" i="103"/>
  <c r="AO49" i="103" s="1"/>
  <c r="D55" i="101"/>
  <c r="G55" i="101" s="1"/>
  <c r="AH50" i="103"/>
  <c r="AU50" i="103" s="1"/>
  <c r="D54" i="101"/>
  <c r="G54" i="101" s="1"/>
  <c r="AG50" i="103"/>
  <c r="AT50" i="103" s="1"/>
  <c r="D75" i="101"/>
  <c r="G75" i="101" s="1"/>
  <c r="BD55" i="15"/>
  <c r="AW57" i="15"/>
  <c r="AA53" i="103" s="1"/>
  <c r="BC55" i="15"/>
  <c r="D131" i="101"/>
  <c r="AU55" i="15"/>
  <c r="AY56" i="15"/>
  <c r="AY57" i="15"/>
  <c r="D89" i="101"/>
  <c r="AZ57" i="15"/>
  <c r="BA58" i="15"/>
  <c r="AW59" i="15"/>
  <c r="AA55" i="103" s="1"/>
  <c r="G48" i="101"/>
  <c r="AZ56" i="15"/>
  <c r="BE56" i="15"/>
  <c r="D28" i="101"/>
  <c r="BA56" i="15"/>
  <c r="AX55" i="15"/>
  <c r="AB51" i="103" s="1"/>
  <c r="AO51" i="103" s="1"/>
  <c r="G70" i="101"/>
  <c r="BC57" i="15"/>
  <c r="AU54" i="15"/>
  <c r="AV59" i="15"/>
  <c r="Z55" i="103" s="1"/>
  <c r="D111" i="101"/>
  <c r="G10" i="101"/>
  <c r="D8" i="101"/>
  <c r="G8" i="101" s="1"/>
  <c r="AX54" i="15"/>
  <c r="BG53" i="15" l="1"/>
  <c r="D76" i="101"/>
  <c r="G76" i="101" s="1"/>
  <c r="AG51" i="103"/>
  <c r="AT51" i="103" s="1"/>
  <c r="D135" i="101"/>
  <c r="G135" i="101" s="1"/>
  <c r="AE54" i="103"/>
  <c r="AR54" i="103" s="1"/>
  <c r="D93" i="101"/>
  <c r="G93" i="101" s="1"/>
  <c r="AE52" i="103"/>
  <c r="AR52" i="103" s="1"/>
  <c r="D114" i="101"/>
  <c r="G114" i="101" s="1"/>
  <c r="AD53" i="103"/>
  <c r="AQ53" i="103" s="1"/>
  <c r="D77" i="101"/>
  <c r="G77" i="101" s="1"/>
  <c r="AH51" i="103"/>
  <c r="AU51" i="103" s="1"/>
  <c r="BF54" i="15"/>
  <c r="AJ50" i="103" s="1"/>
  <c r="AW50" i="103" s="1"/>
  <c r="AB50" i="103"/>
  <c r="AO50" i="103" s="1"/>
  <c r="D113" i="101"/>
  <c r="G113" i="101" s="1"/>
  <c r="AC53" i="103"/>
  <c r="AP53" i="103" s="1"/>
  <c r="D91" i="101"/>
  <c r="G91" i="101" s="1"/>
  <c r="AC52" i="103"/>
  <c r="AP52" i="103" s="1"/>
  <c r="D92" i="101"/>
  <c r="G92" i="101" s="1"/>
  <c r="AD52" i="103"/>
  <c r="AQ52" i="103" s="1"/>
  <c r="D97" i="101"/>
  <c r="G97" i="101" s="1"/>
  <c r="AI52" i="103"/>
  <c r="AV52" i="103" s="1"/>
  <c r="D117" i="101"/>
  <c r="G117" i="101" s="1"/>
  <c r="AG53" i="103"/>
  <c r="AT53" i="103" s="1"/>
  <c r="BF55" i="15"/>
  <c r="D49" i="101"/>
  <c r="G111" i="101"/>
  <c r="D71" i="101"/>
  <c r="D94" i="101"/>
  <c r="G94" i="101" s="1"/>
  <c r="BC58" i="15"/>
  <c r="BA59" i="15"/>
  <c r="G131" i="101"/>
  <c r="BD59" i="15"/>
  <c r="BD56" i="15"/>
  <c r="D153" i="101"/>
  <c r="BD57" i="15"/>
  <c r="D116" i="101"/>
  <c r="G116" i="101" s="1"/>
  <c r="G28" i="101"/>
  <c r="D26" i="101"/>
  <c r="G26" i="101" s="1"/>
  <c r="BA57" i="15"/>
  <c r="AX56" i="15"/>
  <c r="AB52" i="103" s="1"/>
  <c r="AO52" i="103" s="1"/>
  <c r="AU56" i="15"/>
  <c r="AX58" i="15"/>
  <c r="AW58" i="15"/>
  <c r="AA54" i="103" s="1"/>
  <c r="AY58" i="15"/>
  <c r="AZ59" i="15"/>
  <c r="BE57" i="15"/>
  <c r="AZ58" i="15"/>
  <c r="G89" i="101"/>
  <c r="AY59" i="15"/>
  <c r="BC59" i="15"/>
  <c r="BC56" i="15"/>
  <c r="BD58" i="15"/>
  <c r="D160" i="101" l="1"/>
  <c r="G160" i="101" s="1"/>
  <c r="AH55" i="103"/>
  <c r="AU55" i="103" s="1"/>
  <c r="D115" i="101"/>
  <c r="G115" i="101" s="1"/>
  <c r="AE53" i="103"/>
  <c r="AR53" i="103" s="1"/>
  <c r="BG55" i="15"/>
  <c r="AJ51" i="103"/>
  <c r="AW51" i="103" s="1"/>
  <c r="D157" i="101"/>
  <c r="G157" i="101" s="1"/>
  <c r="AE55" i="103"/>
  <c r="AR55" i="103" s="1"/>
  <c r="D156" i="101"/>
  <c r="G156" i="101" s="1"/>
  <c r="AD55" i="103"/>
  <c r="AQ55" i="103" s="1"/>
  <c r="D137" i="101"/>
  <c r="G137" i="101" s="1"/>
  <c r="AG54" i="103"/>
  <c r="AT54" i="103" s="1"/>
  <c r="D119" i="101"/>
  <c r="G119" i="101" s="1"/>
  <c r="AI53" i="103"/>
  <c r="AV53" i="103" s="1"/>
  <c r="D134" i="101"/>
  <c r="G134" i="101" s="1"/>
  <c r="AD54" i="103"/>
  <c r="AQ54" i="103" s="1"/>
  <c r="D118" i="101"/>
  <c r="G118" i="101" s="1"/>
  <c r="AH53" i="103"/>
  <c r="AU53" i="103" s="1"/>
  <c r="D133" i="101"/>
  <c r="G133" i="101" s="1"/>
  <c r="AC54" i="103"/>
  <c r="AP54" i="103" s="1"/>
  <c r="D95" i="101"/>
  <c r="G95" i="101" s="1"/>
  <c r="AG52" i="103"/>
  <c r="AT52" i="103" s="1"/>
  <c r="D132" i="101"/>
  <c r="G132" i="101" s="1"/>
  <c r="AB54" i="103"/>
  <c r="AO54" i="103" s="1"/>
  <c r="D138" i="101"/>
  <c r="G138" i="101" s="1"/>
  <c r="AH54" i="103"/>
  <c r="AU54" i="103" s="1"/>
  <c r="D159" i="101"/>
  <c r="G159" i="101" s="1"/>
  <c r="AG55" i="103"/>
  <c r="AT55" i="103" s="1"/>
  <c r="D155" i="101"/>
  <c r="G155" i="101" s="1"/>
  <c r="AC55" i="103"/>
  <c r="AP55" i="103" s="1"/>
  <c r="D96" i="101"/>
  <c r="G96" i="101" s="1"/>
  <c r="AH52" i="103"/>
  <c r="AU52" i="103" s="1"/>
  <c r="BG54" i="15"/>
  <c r="BF56" i="15"/>
  <c r="D90" i="101"/>
  <c r="G153" i="101"/>
  <c r="G71" i="101"/>
  <c r="D69" i="101"/>
  <c r="G69" i="101" s="1"/>
  <c r="BE59" i="15"/>
  <c r="BE58" i="15"/>
  <c r="D136" i="101"/>
  <c r="G136" i="101" s="1"/>
  <c r="AU57" i="15"/>
  <c r="AX57" i="15"/>
  <c r="G49" i="101"/>
  <c r="D47" i="101"/>
  <c r="G47" i="101" s="1"/>
  <c r="AU58" i="15"/>
  <c r="D158" i="101"/>
  <c r="G158" i="101" s="1"/>
  <c r="D161" i="101" l="1"/>
  <c r="G161" i="101" s="1"/>
  <c r="AI55" i="103"/>
  <c r="AV55" i="103" s="1"/>
  <c r="BF57" i="15"/>
  <c r="AJ53" i="103" s="1"/>
  <c r="AW53" i="103" s="1"/>
  <c r="AB53" i="103"/>
  <c r="AO53" i="103" s="1"/>
  <c r="BG56" i="15"/>
  <c r="AJ52" i="103"/>
  <c r="AW52" i="103" s="1"/>
  <c r="D139" i="101"/>
  <c r="G139" i="101" s="1"/>
  <c r="AI54" i="103"/>
  <c r="AV54" i="103" s="1"/>
  <c r="BF58" i="15"/>
  <c r="D112" i="101"/>
  <c r="G90" i="101"/>
  <c r="D88" i="101"/>
  <c r="G88" i="101" s="1"/>
  <c r="AX59" i="15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BG57" i="15" l="1"/>
  <c r="BF59" i="15"/>
  <c r="AJ55" i="103" s="1"/>
  <c r="AW55" i="103" s="1"/>
  <c r="AB55" i="103"/>
  <c r="AO55" i="103" s="1"/>
  <c r="D130" i="101"/>
  <c r="G130" i="101" s="1"/>
  <c r="BG58" i="15"/>
  <c r="AJ54" i="103"/>
  <c r="AW54" i="103" s="1"/>
  <c r="A6" i="76"/>
  <c r="A6" i="77"/>
  <c r="A7" i="76"/>
  <c r="A7" i="77"/>
  <c r="A5" i="77"/>
  <c r="A5" i="76"/>
  <c r="A4" i="76"/>
  <c r="A4" i="77"/>
  <c r="D154" i="101"/>
  <c r="G112" i="101"/>
  <c r="D110" i="101"/>
  <c r="G110" i="101" s="1"/>
  <c r="BF4" i="75"/>
  <c r="BG59" i="15" l="1"/>
  <c r="G154" i="101"/>
  <c r="D152" i="101"/>
  <c r="G152" i="101" s="1"/>
  <c r="D4" i="15" l="1"/>
  <c r="F7" i="83" l="1"/>
  <c r="V4" i="89"/>
  <c r="V3" i="89"/>
  <c r="AW4" i="74" l="1"/>
  <c r="AW4" i="73"/>
  <c r="AX6" i="85" l="1"/>
  <c r="E5" i="103" s="1"/>
  <c r="AN5" i="103" s="1"/>
  <c r="AX7" i="85"/>
  <c r="E6" i="103" s="1"/>
  <c r="AN6" i="103" s="1"/>
  <c r="AX9" i="85"/>
  <c r="E8" i="103" s="1"/>
  <c r="AN8" i="103" s="1"/>
  <c r="AX10" i="85"/>
  <c r="AX11" i="85"/>
  <c r="AX12" i="85"/>
  <c r="AX13" i="85"/>
  <c r="E12" i="103" s="1"/>
  <c r="AN12" i="103" s="1"/>
  <c r="AX14" i="85"/>
  <c r="E13" i="103" s="1"/>
  <c r="AN13" i="103" s="1"/>
  <c r="AX15" i="85"/>
  <c r="AX16" i="85"/>
  <c r="AX17" i="85"/>
  <c r="E16" i="103" s="1"/>
  <c r="AN16" i="103" s="1"/>
  <c r="AX18" i="85"/>
  <c r="E17" i="103" s="1"/>
  <c r="AN17" i="103" s="1"/>
  <c r="AX19" i="85"/>
  <c r="E18" i="103" s="1"/>
  <c r="AN18" i="103" s="1"/>
  <c r="AX20" i="85"/>
  <c r="E19" i="103" s="1"/>
  <c r="AN19" i="103" s="1"/>
  <c r="AX21" i="85"/>
  <c r="E20" i="103" s="1"/>
  <c r="AN20" i="103" s="1"/>
  <c r="AX22" i="85"/>
  <c r="E21" i="103" s="1"/>
  <c r="AN21" i="103" s="1"/>
  <c r="AX23" i="85"/>
  <c r="E22" i="103" s="1"/>
  <c r="AN22" i="103" s="1"/>
  <c r="AX24" i="85"/>
  <c r="E23" i="103" s="1"/>
  <c r="AN23" i="103" s="1"/>
  <c r="AX49" i="85"/>
  <c r="E15" i="103" s="1"/>
  <c r="AN15" i="103" s="1"/>
  <c r="AX4" i="85"/>
  <c r="P13" i="103" l="1"/>
  <c r="P12" i="103"/>
  <c r="P20" i="103"/>
  <c r="P19" i="103"/>
  <c r="P21" i="103"/>
  <c r="P18" i="103"/>
  <c r="P17" i="103"/>
  <c r="P8" i="103"/>
  <c r="P16" i="103"/>
  <c r="P23" i="103"/>
  <c r="P6" i="103"/>
  <c r="P15" i="103"/>
  <c r="P22" i="103"/>
  <c r="P5" i="103"/>
  <c r="BF16" i="85"/>
  <c r="BE16" i="85"/>
  <c r="BD16" i="85"/>
  <c r="BC16" i="85"/>
  <c r="BB16" i="85"/>
  <c r="BA16" i="85"/>
  <c r="AZ16" i="85"/>
  <c r="AY16" i="85"/>
  <c r="AW16" i="85"/>
  <c r="BD15" i="82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A65" i="87"/>
  <c r="A45" i="87"/>
  <c r="E66" i="84"/>
  <c r="E45" i="84"/>
  <c r="BB4" i="15"/>
  <c r="J4" i="103" s="1"/>
  <c r="AS4" i="103" s="1"/>
  <c r="U4" i="103" l="1"/>
  <c r="H3" i="104"/>
  <c r="AU4" i="15"/>
  <c r="D48" i="89"/>
  <c r="D67" i="84"/>
  <c r="D27" i="89"/>
  <c r="D46" i="84"/>
  <c r="AW4" i="15"/>
  <c r="E4" i="103" s="1"/>
  <c r="AN4" i="103" s="1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191" i="89"/>
  <c r="V189" i="89"/>
  <c r="A147" i="89"/>
  <c r="V147" i="89" s="1"/>
  <c r="P4" i="103" l="1"/>
  <c r="D47" i="89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J46" i="87" s="1"/>
  <c r="H3" i="87"/>
  <c r="V1" i="87"/>
  <c r="A24" i="84"/>
  <c r="AY49" i="85"/>
  <c r="AW49" i="85"/>
  <c r="AZ49" i="85"/>
  <c r="B91" i="84" s="1"/>
  <c r="I91" i="84" s="1"/>
  <c r="BA49" i="85"/>
  <c r="BB49" i="85"/>
  <c r="BC49" i="85"/>
  <c r="BD49" i="85"/>
  <c r="BE49" i="85"/>
  <c r="BF49" i="85"/>
  <c r="B116" i="84" l="1"/>
  <c r="E116" i="84" s="1"/>
  <c r="B92" i="84"/>
  <c r="I92" i="84" s="1"/>
  <c r="B119" i="84"/>
  <c r="E119" i="84" s="1"/>
  <c r="B95" i="84"/>
  <c r="I95" i="84" s="1"/>
  <c r="B118" i="84"/>
  <c r="E118" i="84" s="1"/>
  <c r="F118" i="84" s="1"/>
  <c r="B94" i="84"/>
  <c r="I94" i="84" s="1"/>
  <c r="B117" i="84"/>
  <c r="E117" i="84" s="1"/>
  <c r="B93" i="84"/>
  <c r="I93" i="84" s="1"/>
  <c r="B113" i="84"/>
  <c r="B89" i="84"/>
  <c r="B121" i="84"/>
  <c r="E121" i="84" s="1"/>
  <c r="B97" i="84"/>
  <c r="I97" i="84" s="1"/>
  <c r="B114" i="84"/>
  <c r="E114" i="84" s="1"/>
  <c r="B90" i="84"/>
  <c r="I90" i="84" s="1"/>
  <c r="B120" i="84"/>
  <c r="E120" i="84" s="1"/>
  <c r="B96" i="84"/>
  <c r="I96" i="84" s="1"/>
  <c r="G15" i="103"/>
  <c r="AP15" i="103" s="1"/>
  <c r="B115" i="84"/>
  <c r="E115" i="84" s="1"/>
  <c r="E113" i="84"/>
  <c r="B71" i="87"/>
  <c r="H15" i="103"/>
  <c r="AQ15" i="103" s="1"/>
  <c r="I46" i="87"/>
  <c r="R15" i="103"/>
  <c r="B72" i="87"/>
  <c r="I15" i="103"/>
  <c r="AR15" i="103" s="1"/>
  <c r="B68" i="87"/>
  <c r="D15" i="103"/>
  <c r="AM15" i="103" s="1"/>
  <c r="B73" i="87"/>
  <c r="J15" i="103"/>
  <c r="AS15" i="103" s="1"/>
  <c r="B76" i="87"/>
  <c r="M15" i="103"/>
  <c r="AV15" i="103" s="1"/>
  <c r="B69" i="87"/>
  <c r="F15" i="103"/>
  <c r="AO15" i="103" s="1"/>
  <c r="B75" i="87"/>
  <c r="L15" i="103"/>
  <c r="AU15" i="103" s="1"/>
  <c r="B74" i="87"/>
  <c r="K15" i="103"/>
  <c r="AT15" i="103" s="1"/>
  <c r="BG49" i="85"/>
  <c r="N15" i="103" s="1"/>
  <c r="AW15" i="103" s="1"/>
  <c r="B70" i="87"/>
  <c r="D49" i="84"/>
  <c r="D47" i="84"/>
  <c r="D54" i="84"/>
  <c r="D52" i="84"/>
  <c r="D51" i="84"/>
  <c r="D48" i="84"/>
  <c r="D50" i="84"/>
  <c r="D53" i="84"/>
  <c r="A86" i="84"/>
  <c r="G118" i="84" l="1"/>
  <c r="H118" i="84"/>
  <c r="I118" i="84"/>
  <c r="J118" i="84"/>
  <c r="B112" i="84"/>
  <c r="E112" i="84" s="1"/>
  <c r="F112" i="84" s="1"/>
  <c r="J121" i="84"/>
  <c r="G121" i="84"/>
  <c r="H121" i="84"/>
  <c r="I121" i="84"/>
  <c r="F119" i="84"/>
  <c r="G119" i="84"/>
  <c r="H119" i="84"/>
  <c r="I119" i="84"/>
  <c r="J119" i="84"/>
  <c r="G117" i="84"/>
  <c r="H117" i="84"/>
  <c r="I117" i="84"/>
  <c r="J117" i="84"/>
  <c r="H115" i="84"/>
  <c r="I115" i="84"/>
  <c r="J115" i="84"/>
  <c r="G115" i="84"/>
  <c r="F120" i="84"/>
  <c r="G120" i="84"/>
  <c r="H120" i="84"/>
  <c r="I120" i="84"/>
  <c r="J120" i="84"/>
  <c r="F116" i="84"/>
  <c r="G116" i="84"/>
  <c r="H116" i="84"/>
  <c r="I116" i="84"/>
  <c r="J116" i="84"/>
  <c r="J114" i="84"/>
  <c r="I114" i="84"/>
  <c r="H114" i="84"/>
  <c r="G114" i="84"/>
  <c r="I113" i="84"/>
  <c r="H113" i="84"/>
  <c r="J113" i="84"/>
  <c r="G113" i="84"/>
  <c r="F121" i="84"/>
  <c r="F114" i="84"/>
  <c r="F117" i="84"/>
  <c r="B88" i="84"/>
  <c r="I88" i="84" s="1"/>
  <c r="I89" i="84"/>
  <c r="F115" i="84"/>
  <c r="F113" i="84"/>
  <c r="Q15" i="103"/>
  <c r="X15" i="103"/>
  <c r="Y15" i="103"/>
  <c r="U15" i="103"/>
  <c r="T15" i="103"/>
  <c r="V15" i="103"/>
  <c r="W15" i="103"/>
  <c r="O15" i="103"/>
  <c r="S15" i="103"/>
  <c r="B67" i="87"/>
  <c r="J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J112" i="84" l="1"/>
  <c r="G112" i="84"/>
  <c r="I112" i="84"/>
  <c r="H112" i="84"/>
  <c r="BF24" i="85"/>
  <c r="BE24" i="85"/>
  <c r="BD24" i="85"/>
  <c r="BC24" i="85"/>
  <c r="BB24" i="85"/>
  <c r="BA24" i="85"/>
  <c r="AZ24" i="85"/>
  <c r="AY24" i="85"/>
  <c r="AW24" i="85"/>
  <c r="BF23" i="85"/>
  <c r="BE23" i="85"/>
  <c r="BD23" i="85"/>
  <c r="BC23" i="85"/>
  <c r="BB23" i="85"/>
  <c r="BA23" i="85"/>
  <c r="AZ23" i="85"/>
  <c r="AY23" i="85"/>
  <c r="AW23" i="85"/>
  <c r="BF22" i="85"/>
  <c r="BE22" i="85"/>
  <c r="BD22" i="85"/>
  <c r="BC22" i="85"/>
  <c r="BB22" i="85"/>
  <c r="BA22" i="85"/>
  <c r="AZ22" i="85"/>
  <c r="AY22" i="85"/>
  <c r="AW22" i="85"/>
  <c r="BF21" i="85"/>
  <c r="BE21" i="85"/>
  <c r="BD21" i="85"/>
  <c r="BC21" i="85"/>
  <c r="BB21" i="85"/>
  <c r="BA21" i="85"/>
  <c r="AZ21" i="85"/>
  <c r="AY21" i="85"/>
  <c r="F20" i="103" s="1"/>
  <c r="AO20" i="103" s="1"/>
  <c r="AW21" i="85"/>
  <c r="BF20" i="85"/>
  <c r="BE20" i="85"/>
  <c r="BD20" i="85"/>
  <c r="BC20" i="85"/>
  <c r="BB20" i="85"/>
  <c r="BA20" i="85"/>
  <c r="AZ20" i="85"/>
  <c r="AY20" i="85"/>
  <c r="AW20" i="85"/>
  <c r="BF19" i="85"/>
  <c r="BE19" i="85"/>
  <c r="BD19" i="85"/>
  <c r="BC19" i="85"/>
  <c r="BB19" i="85"/>
  <c r="BA19" i="85"/>
  <c r="AZ19" i="85"/>
  <c r="AY19" i="85"/>
  <c r="AW19" i="85"/>
  <c r="BF18" i="85"/>
  <c r="BE18" i="85"/>
  <c r="BD18" i="85"/>
  <c r="BC18" i="85"/>
  <c r="BB18" i="85"/>
  <c r="BA18" i="85"/>
  <c r="AZ18" i="85"/>
  <c r="AY18" i="85"/>
  <c r="AW18" i="85"/>
  <c r="BF17" i="85"/>
  <c r="BE17" i="85"/>
  <c r="BD17" i="85"/>
  <c r="BC17" i="85"/>
  <c r="BB17" i="85"/>
  <c r="BA17" i="85"/>
  <c r="AZ17" i="85"/>
  <c r="AY17" i="85"/>
  <c r="AW17" i="85"/>
  <c r="BF15" i="85"/>
  <c r="BE15" i="85"/>
  <c r="BD15" i="85"/>
  <c r="BC15" i="85"/>
  <c r="BB15" i="85"/>
  <c r="BA15" i="85"/>
  <c r="AZ15" i="85"/>
  <c r="AY15" i="85"/>
  <c r="AW15" i="85"/>
  <c r="BF14" i="85"/>
  <c r="BE14" i="85"/>
  <c r="BD14" i="85"/>
  <c r="BC14" i="85"/>
  <c r="BB14" i="85"/>
  <c r="BA14" i="85"/>
  <c r="AZ14" i="85"/>
  <c r="AY14" i="85"/>
  <c r="AW14" i="85"/>
  <c r="BF13" i="85"/>
  <c r="BE13" i="85"/>
  <c r="BD13" i="85"/>
  <c r="BC13" i="85"/>
  <c r="BB13" i="85"/>
  <c r="BA13" i="85"/>
  <c r="AZ13" i="85"/>
  <c r="AY13" i="85"/>
  <c r="AW13" i="85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E9" i="85"/>
  <c r="BD9" i="85"/>
  <c r="BC9" i="85"/>
  <c r="BB9" i="85"/>
  <c r="BA9" i="85"/>
  <c r="AZ9" i="85"/>
  <c r="AY9" i="85"/>
  <c r="AW9" i="85"/>
  <c r="BF7" i="85"/>
  <c r="BE7" i="85"/>
  <c r="BD7" i="85"/>
  <c r="BC7" i="85"/>
  <c r="BB7" i="85"/>
  <c r="BA7" i="85"/>
  <c r="AZ7" i="85"/>
  <c r="AY7" i="85"/>
  <c r="AW7" i="85"/>
  <c r="BF6" i="85"/>
  <c r="BE6" i="85"/>
  <c r="BD6" i="85"/>
  <c r="BC6" i="85"/>
  <c r="BB6" i="85"/>
  <c r="BA6" i="85"/>
  <c r="AZ6" i="85"/>
  <c r="AY6" i="85"/>
  <c r="AW6" i="85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Y4" i="78"/>
  <c r="AZ4" i="78"/>
  <c r="H44" i="84" l="1"/>
  <c r="H65" i="84"/>
  <c r="I44" i="84"/>
  <c r="I6" i="83"/>
  <c r="H6" i="83"/>
  <c r="B31" i="83"/>
  <c r="C31" i="83" s="1"/>
  <c r="G5" i="103"/>
  <c r="AP5" i="103" s="1"/>
  <c r="B47" i="83"/>
  <c r="C47" i="83" s="1"/>
  <c r="F6" i="103"/>
  <c r="AO6" i="103" s="1"/>
  <c r="B25" i="84"/>
  <c r="C25" i="84" s="1"/>
  <c r="D8" i="103"/>
  <c r="AM8" i="103" s="1"/>
  <c r="B33" i="84"/>
  <c r="C33" i="84" s="1"/>
  <c r="M8" i="103"/>
  <c r="AV8" i="103" s="1"/>
  <c r="B12" i="87"/>
  <c r="C12" i="87" s="1"/>
  <c r="I12" i="103"/>
  <c r="AR12" i="103" s="1"/>
  <c r="B30" i="87"/>
  <c r="C30" i="87" s="1"/>
  <c r="H13" i="103"/>
  <c r="AQ13" i="103" s="1"/>
  <c r="B9" i="89"/>
  <c r="C9" i="89" s="1"/>
  <c r="F16" i="103"/>
  <c r="AO16" i="103" s="1"/>
  <c r="B27" i="89"/>
  <c r="D17" i="103"/>
  <c r="AM17" i="103" s="1"/>
  <c r="B35" i="89"/>
  <c r="G35" i="89" s="1"/>
  <c r="M17" i="103"/>
  <c r="AV17" i="103" s="1"/>
  <c r="B55" i="89"/>
  <c r="G55" i="89" s="1"/>
  <c r="L18" i="103"/>
  <c r="AU18" i="103" s="1"/>
  <c r="B74" i="89"/>
  <c r="G74" i="89" s="1"/>
  <c r="K19" i="103"/>
  <c r="AT19" i="103" s="1"/>
  <c r="B93" i="89"/>
  <c r="C93" i="89" s="1"/>
  <c r="J20" i="103"/>
  <c r="AS20" i="103" s="1"/>
  <c r="B113" i="89"/>
  <c r="C113" i="89" s="1"/>
  <c r="I21" i="103"/>
  <c r="AR21" i="103" s="1"/>
  <c r="B133" i="89"/>
  <c r="C133" i="89" s="1"/>
  <c r="H22" i="103"/>
  <c r="AQ22" i="103" s="1"/>
  <c r="B152" i="89"/>
  <c r="C152" i="89" s="1"/>
  <c r="G23" i="103"/>
  <c r="AP23" i="103" s="1"/>
  <c r="B32" i="83"/>
  <c r="C32" i="83" s="1"/>
  <c r="H5" i="103"/>
  <c r="AQ5" i="103" s="1"/>
  <c r="B48" i="83"/>
  <c r="C48" i="83" s="1"/>
  <c r="G6" i="103"/>
  <c r="AP6" i="103" s="1"/>
  <c r="B26" i="84"/>
  <c r="C26" i="84" s="1"/>
  <c r="F8" i="103"/>
  <c r="AO8" i="103" s="1"/>
  <c r="B13" i="87"/>
  <c r="C13" i="87" s="1"/>
  <c r="J12" i="103"/>
  <c r="AS12" i="103" s="1"/>
  <c r="B31" i="87"/>
  <c r="C31" i="87" s="1"/>
  <c r="I13" i="103"/>
  <c r="AR13" i="103" s="1"/>
  <c r="B10" i="89"/>
  <c r="C10" i="89" s="1"/>
  <c r="G16" i="103"/>
  <c r="AP16" i="103" s="1"/>
  <c r="B28" i="89"/>
  <c r="C28" i="89" s="1"/>
  <c r="F17" i="103"/>
  <c r="AO17" i="103" s="1"/>
  <c r="B48" i="89"/>
  <c r="G48" i="89" s="1"/>
  <c r="D18" i="103"/>
  <c r="AM18" i="103" s="1"/>
  <c r="B56" i="89"/>
  <c r="G56" i="89" s="1"/>
  <c r="M18" i="103"/>
  <c r="AV18" i="103" s="1"/>
  <c r="B75" i="89"/>
  <c r="C75" i="89" s="1"/>
  <c r="L19" i="103"/>
  <c r="AU19" i="103" s="1"/>
  <c r="B94" i="89"/>
  <c r="C94" i="89" s="1"/>
  <c r="K20" i="103"/>
  <c r="AT20" i="103" s="1"/>
  <c r="B114" i="89"/>
  <c r="C114" i="89" s="1"/>
  <c r="J21" i="103"/>
  <c r="AS21" i="103" s="1"/>
  <c r="B134" i="89"/>
  <c r="C134" i="89" s="1"/>
  <c r="I22" i="103"/>
  <c r="AR22" i="103" s="1"/>
  <c r="B153" i="89"/>
  <c r="C153" i="89" s="1"/>
  <c r="H23" i="103"/>
  <c r="AQ23" i="103" s="1"/>
  <c r="B33" i="83"/>
  <c r="C33" i="83" s="1"/>
  <c r="I5" i="103"/>
  <c r="AR5" i="103" s="1"/>
  <c r="B49" i="83"/>
  <c r="C49" i="83" s="1"/>
  <c r="H6" i="103"/>
  <c r="AQ6" i="103" s="1"/>
  <c r="B27" i="84"/>
  <c r="C27" i="84" s="1"/>
  <c r="G8" i="103"/>
  <c r="AP8" i="103" s="1"/>
  <c r="B14" i="87"/>
  <c r="C14" i="87" s="1"/>
  <c r="K12" i="103"/>
  <c r="AT12" i="103" s="1"/>
  <c r="B32" i="87"/>
  <c r="C32" i="87" s="1"/>
  <c r="J13" i="103"/>
  <c r="AS13" i="103" s="1"/>
  <c r="B11" i="89"/>
  <c r="C11" i="89" s="1"/>
  <c r="H16" i="103"/>
  <c r="AQ16" i="103" s="1"/>
  <c r="B29" i="89"/>
  <c r="C29" i="89" s="1"/>
  <c r="G17" i="103"/>
  <c r="AP17" i="103" s="1"/>
  <c r="B49" i="89"/>
  <c r="G49" i="89" s="1"/>
  <c r="F18" i="103"/>
  <c r="AO18" i="103" s="1"/>
  <c r="B68" i="89"/>
  <c r="G68" i="89" s="1"/>
  <c r="D19" i="103"/>
  <c r="AM19" i="103" s="1"/>
  <c r="B76" i="89"/>
  <c r="C76" i="89" s="1"/>
  <c r="M19" i="103"/>
  <c r="AV19" i="103" s="1"/>
  <c r="B95" i="89"/>
  <c r="C95" i="89" s="1"/>
  <c r="L20" i="103"/>
  <c r="AU20" i="103" s="1"/>
  <c r="B115" i="89"/>
  <c r="C115" i="89" s="1"/>
  <c r="K21" i="103"/>
  <c r="AT21" i="103" s="1"/>
  <c r="B135" i="89"/>
  <c r="C135" i="89" s="1"/>
  <c r="J22" i="103"/>
  <c r="AS22" i="103" s="1"/>
  <c r="B154" i="89"/>
  <c r="C154" i="89" s="1"/>
  <c r="I23" i="103"/>
  <c r="AR23" i="103" s="1"/>
  <c r="B34" i="83"/>
  <c r="C34" i="83" s="1"/>
  <c r="J5" i="103"/>
  <c r="AS5" i="103" s="1"/>
  <c r="B50" i="83"/>
  <c r="C50" i="83" s="1"/>
  <c r="I6" i="103"/>
  <c r="AR6" i="103" s="1"/>
  <c r="B28" i="84"/>
  <c r="C28" i="84" s="1"/>
  <c r="H8" i="103"/>
  <c r="AQ8" i="103" s="1"/>
  <c r="B15" i="87"/>
  <c r="C15" i="87" s="1"/>
  <c r="L12" i="103"/>
  <c r="AU12" i="103" s="1"/>
  <c r="B33" i="87"/>
  <c r="C33" i="87" s="1"/>
  <c r="K13" i="103"/>
  <c r="AT13" i="103" s="1"/>
  <c r="B12" i="89"/>
  <c r="C12" i="89" s="1"/>
  <c r="I16" i="103"/>
  <c r="AR16" i="103" s="1"/>
  <c r="B30" i="89"/>
  <c r="C30" i="89" s="1"/>
  <c r="H17" i="103"/>
  <c r="AQ17" i="103" s="1"/>
  <c r="B50" i="89"/>
  <c r="G50" i="89" s="1"/>
  <c r="G18" i="103"/>
  <c r="AP18" i="103" s="1"/>
  <c r="B69" i="89"/>
  <c r="G69" i="89" s="1"/>
  <c r="F19" i="103"/>
  <c r="AO19" i="103" s="1"/>
  <c r="B88" i="89"/>
  <c r="C88" i="89" s="1"/>
  <c r="D20" i="103"/>
  <c r="AM20" i="103" s="1"/>
  <c r="B96" i="89"/>
  <c r="C96" i="89" s="1"/>
  <c r="M20" i="103"/>
  <c r="AV20" i="103" s="1"/>
  <c r="B116" i="89"/>
  <c r="C116" i="89" s="1"/>
  <c r="L21" i="103"/>
  <c r="AU21" i="103" s="1"/>
  <c r="B136" i="89"/>
  <c r="C136" i="89" s="1"/>
  <c r="K22" i="103"/>
  <c r="AT22" i="103" s="1"/>
  <c r="B155" i="89"/>
  <c r="C155" i="89" s="1"/>
  <c r="J23" i="103"/>
  <c r="AS23" i="103" s="1"/>
  <c r="B35" i="83"/>
  <c r="C35" i="83" s="1"/>
  <c r="K5" i="103"/>
  <c r="AT5" i="103" s="1"/>
  <c r="B51" i="83"/>
  <c r="C51" i="83" s="1"/>
  <c r="J6" i="103"/>
  <c r="AS6" i="103" s="1"/>
  <c r="B29" i="84"/>
  <c r="C29" i="84" s="1"/>
  <c r="I8" i="103"/>
  <c r="AR8" i="103" s="1"/>
  <c r="B8" i="87"/>
  <c r="C8" i="87" s="1"/>
  <c r="D12" i="103"/>
  <c r="AM12" i="103" s="1"/>
  <c r="B16" i="87"/>
  <c r="C16" i="87" s="1"/>
  <c r="M12" i="103"/>
  <c r="AV12" i="103" s="1"/>
  <c r="B34" i="87"/>
  <c r="C34" i="87" s="1"/>
  <c r="L13" i="103"/>
  <c r="AU13" i="103" s="1"/>
  <c r="B13" i="89"/>
  <c r="C13" i="89" s="1"/>
  <c r="J16" i="103"/>
  <c r="AS16" i="103" s="1"/>
  <c r="B31" i="89"/>
  <c r="C31" i="89" s="1"/>
  <c r="I17" i="103"/>
  <c r="AR17" i="103" s="1"/>
  <c r="B51" i="89"/>
  <c r="C51" i="89" s="1"/>
  <c r="H18" i="103"/>
  <c r="AQ18" i="103" s="1"/>
  <c r="B70" i="89"/>
  <c r="G70" i="89" s="1"/>
  <c r="G19" i="103"/>
  <c r="AP19" i="103" s="1"/>
  <c r="Q20" i="103"/>
  <c r="B109" i="89"/>
  <c r="C109" i="89" s="1"/>
  <c r="D21" i="103"/>
  <c r="AM21" i="103" s="1"/>
  <c r="B117" i="89"/>
  <c r="C117" i="89" s="1"/>
  <c r="M21" i="103"/>
  <c r="AV21" i="103" s="1"/>
  <c r="B137" i="89"/>
  <c r="C137" i="89" s="1"/>
  <c r="L22" i="103"/>
  <c r="AU22" i="103" s="1"/>
  <c r="B156" i="89"/>
  <c r="C156" i="89" s="1"/>
  <c r="K23" i="103"/>
  <c r="AT23" i="103" s="1"/>
  <c r="B36" i="83"/>
  <c r="C36" i="83" s="1"/>
  <c r="L5" i="103"/>
  <c r="AU5" i="103" s="1"/>
  <c r="B52" i="83"/>
  <c r="C52" i="83" s="1"/>
  <c r="K6" i="103"/>
  <c r="AT6" i="103" s="1"/>
  <c r="B30" i="84"/>
  <c r="C30" i="84" s="1"/>
  <c r="J8" i="103"/>
  <c r="AS8" i="103" s="1"/>
  <c r="B9" i="87"/>
  <c r="C9" i="87" s="1"/>
  <c r="F12" i="103"/>
  <c r="AO12" i="103" s="1"/>
  <c r="B27" i="87"/>
  <c r="C27" i="87" s="1"/>
  <c r="D13" i="103"/>
  <c r="AM13" i="103" s="1"/>
  <c r="B35" i="87"/>
  <c r="C35" i="87" s="1"/>
  <c r="M13" i="103"/>
  <c r="AV13" i="103" s="1"/>
  <c r="B14" i="89"/>
  <c r="C14" i="89" s="1"/>
  <c r="K16" i="103"/>
  <c r="AT16" i="103" s="1"/>
  <c r="B32" i="89"/>
  <c r="C32" i="89" s="1"/>
  <c r="J17" i="103"/>
  <c r="AS17" i="103" s="1"/>
  <c r="B52" i="89"/>
  <c r="G52" i="89" s="1"/>
  <c r="I18" i="103"/>
  <c r="AR18" i="103" s="1"/>
  <c r="B71" i="89"/>
  <c r="G71" i="89" s="1"/>
  <c r="H19" i="103"/>
  <c r="AQ19" i="103" s="1"/>
  <c r="B90" i="89"/>
  <c r="C90" i="89" s="1"/>
  <c r="G20" i="103"/>
  <c r="AP20" i="103" s="1"/>
  <c r="B110" i="89"/>
  <c r="C110" i="89" s="1"/>
  <c r="F21" i="103"/>
  <c r="AO21" i="103" s="1"/>
  <c r="B130" i="89"/>
  <c r="C130" i="89" s="1"/>
  <c r="D22" i="103"/>
  <c r="AM22" i="103" s="1"/>
  <c r="B138" i="89"/>
  <c r="C138" i="89" s="1"/>
  <c r="M22" i="103"/>
  <c r="AV22" i="103" s="1"/>
  <c r="B157" i="89"/>
  <c r="C157" i="89" s="1"/>
  <c r="L23" i="103"/>
  <c r="AU23" i="103" s="1"/>
  <c r="B29" i="83"/>
  <c r="C29" i="83" s="1"/>
  <c r="D5" i="103"/>
  <c r="AM5" i="103" s="1"/>
  <c r="B37" i="83"/>
  <c r="C37" i="83" s="1"/>
  <c r="M5" i="103"/>
  <c r="AV5" i="103" s="1"/>
  <c r="B53" i="83"/>
  <c r="C53" i="83" s="1"/>
  <c r="L6" i="103"/>
  <c r="AU6" i="103" s="1"/>
  <c r="B31" i="84"/>
  <c r="C31" i="84" s="1"/>
  <c r="K8" i="103"/>
  <c r="AT8" i="103" s="1"/>
  <c r="B10" i="87"/>
  <c r="C10" i="87" s="1"/>
  <c r="G12" i="103"/>
  <c r="AP12" i="103" s="1"/>
  <c r="B28" i="87"/>
  <c r="C28" i="87" s="1"/>
  <c r="F13" i="103"/>
  <c r="AO13" i="103" s="1"/>
  <c r="B15" i="89"/>
  <c r="C15" i="89" s="1"/>
  <c r="L16" i="103"/>
  <c r="AU16" i="103" s="1"/>
  <c r="B33" i="89"/>
  <c r="C33" i="89" s="1"/>
  <c r="K17" i="103"/>
  <c r="AT17" i="103" s="1"/>
  <c r="B53" i="89"/>
  <c r="G53" i="89" s="1"/>
  <c r="J18" i="103"/>
  <c r="AS18" i="103" s="1"/>
  <c r="B72" i="89"/>
  <c r="G72" i="89" s="1"/>
  <c r="I19" i="103"/>
  <c r="AR19" i="103" s="1"/>
  <c r="B91" i="89"/>
  <c r="C91" i="89" s="1"/>
  <c r="H20" i="103"/>
  <c r="AQ20" i="103" s="1"/>
  <c r="B111" i="89"/>
  <c r="C111" i="89" s="1"/>
  <c r="G21" i="103"/>
  <c r="AP21" i="103" s="1"/>
  <c r="B131" i="89"/>
  <c r="C131" i="89" s="1"/>
  <c r="F22" i="103"/>
  <c r="AO22" i="103" s="1"/>
  <c r="B150" i="89"/>
  <c r="C150" i="89" s="1"/>
  <c r="D23" i="103"/>
  <c r="AM23" i="103" s="1"/>
  <c r="B158" i="89"/>
  <c r="C158" i="89" s="1"/>
  <c r="M23" i="103"/>
  <c r="AV23" i="103" s="1"/>
  <c r="B30" i="83"/>
  <c r="C30" i="83" s="1"/>
  <c r="F5" i="103"/>
  <c r="AO5" i="103" s="1"/>
  <c r="B46" i="83"/>
  <c r="C46" i="83" s="1"/>
  <c r="D6" i="103"/>
  <c r="AM6" i="103" s="1"/>
  <c r="B54" i="83"/>
  <c r="C54" i="83" s="1"/>
  <c r="M6" i="103"/>
  <c r="AV6" i="103" s="1"/>
  <c r="B32" i="84"/>
  <c r="C32" i="84" s="1"/>
  <c r="L8" i="103"/>
  <c r="AU8" i="103" s="1"/>
  <c r="B11" i="87"/>
  <c r="C11" i="87" s="1"/>
  <c r="H12" i="103"/>
  <c r="AQ12" i="103" s="1"/>
  <c r="B29" i="87"/>
  <c r="C29" i="87" s="1"/>
  <c r="G13" i="103"/>
  <c r="AP13" i="103" s="1"/>
  <c r="B8" i="89"/>
  <c r="C8" i="89" s="1"/>
  <c r="D16" i="103"/>
  <c r="AM16" i="103" s="1"/>
  <c r="B16" i="89"/>
  <c r="C16" i="89" s="1"/>
  <c r="M16" i="103"/>
  <c r="AV16" i="103" s="1"/>
  <c r="B34" i="89"/>
  <c r="G34" i="89" s="1"/>
  <c r="L17" i="103"/>
  <c r="AU17" i="103" s="1"/>
  <c r="B54" i="89"/>
  <c r="G54" i="89" s="1"/>
  <c r="K18" i="103"/>
  <c r="AT18" i="103" s="1"/>
  <c r="B73" i="89"/>
  <c r="G73" i="89" s="1"/>
  <c r="J19" i="103"/>
  <c r="AS19" i="103" s="1"/>
  <c r="B92" i="89"/>
  <c r="C92" i="89" s="1"/>
  <c r="I20" i="103"/>
  <c r="AR20" i="103" s="1"/>
  <c r="B112" i="89"/>
  <c r="C112" i="89" s="1"/>
  <c r="H21" i="103"/>
  <c r="AQ21" i="103" s="1"/>
  <c r="B132" i="89"/>
  <c r="C132" i="89" s="1"/>
  <c r="G22" i="103"/>
  <c r="AP22" i="103" s="1"/>
  <c r="B151" i="89"/>
  <c r="C151" i="89" s="1"/>
  <c r="F23" i="103"/>
  <c r="AO23" i="103" s="1"/>
  <c r="BF4" i="73"/>
  <c r="I65" i="84"/>
  <c r="J65" i="84"/>
  <c r="J44" i="84"/>
  <c r="C27" i="89"/>
  <c r="C74" i="89"/>
  <c r="C48" i="89"/>
  <c r="C56" i="89"/>
  <c r="C49" i="89"/>
  <c r="BG21" i="85"/>
  <c r="N20" i="103" s="1"/>
  <c r="AW20" i="103" s="1"/>
  <c r="B89" i="89"/>
  <c r="C89" i="89" s="1"/>
  <c r="BF5" i="73"/>
  <c r="BF18" i="73"/>
  <c r="BG18" i="85"/>
  <c r="N17" i="103" s="1"/>
  <c r="AW17" i="103" s="1"/>
  <c r="BG13" i="85"/>
  <c r="N12" i="103" s="1"/>
  <c r="AW12" i="103" s="1"/>
  <c r="BG17" i="85"/>
  <c r="N16" i="103" s="1"/>
  <c r="AW16" i="103" s="1"/>
  <c r="BG20" i="85"/>
  <c r="N19" i="103" s="1"/>
  <c r="AW19" i="103" s="1"/>
  <c r="BG24" i="85"/>
  <c r="N23" i="103" s="1"/>
  <c r="AW23" i="103" s="1"/>
  <c r="BG19" i="85"/>
  <c r="N18" i="103" s="1"/>
  <c r="AW18" i="103" s="1"/>
  <c r="BG23" i="85"/>
  <c r="N22" i="103" s="1"/>
  <c r="AW22" i="103" s="1"/>
  <c r="BG22" i="85"/>
  <c r="N21" i="103" s="1"/>
  <c r="AW21" i="103" s="1"/>
  <c r="BG9" i="85"/>
  <c r="N8" i="103" s="1"/>
  <c r="AW8" i="103" s="1"/>
  <c r="BG7" i="85"/>
  <c r="N6" i="103" s="1"/>
  <c r="AW6" i="103" s="1"/>
  <c r="BG12" i="85"/>
  <c r="BG6" i="85"/>
  <c r="N5" i="103" s="1"/>
  <c r="AW5" i="103" s="1"/>
  <c r="BG11" i="85"/>
  <c r="BG15" i="85"/>
  <c r="BG10" i="85"/>
  <c r="BG14" i="85"/>
  <c r="N13" i="103" s="1"/>
  <c r="AW13" i="103" s="1"/>
  <c r="BG4" i="85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D28" i="82"/>
  <c r="BC28" i="82"/>
  <c r="BB28" i="82"/>
  <c r="BA28" i="82"/>
  <c r="AZ28" i="82"/>
  <c r="AY28" i="82"/>
  <c r="AX28" i="82"/>
  <c r="AW28" i="82"/>
  <c r="AV28" i="82"/>
  <c r="BD27" i="82"/>
  <c r="BC27" i="82"/>
  <c r="BB27" i="82"/>
  <c r="BA27" i="82"/>
  <c r="AZ27" i="82"/>
  <c r="AY27" i="82"/>
  <c r="AX27" i="82"/>
  <c r="AW27" i="82"/>
  <c r="AV27" i="82"/>
  <c r="BD26" i="82"/>
  <c r="BC26" i="82"/>
  <c r="BB26" i="82"/>
  <c r="BA26" i="82"/>
  <c r="AZ26" i="82"/>
  <c r="AY26" i="82"/>
  <c r="AX26" i="82"/>
  <c r="AW26" i="82"/>
  <c r="AV26" i="82"/>
  <c r="BD25" i="82"/>
  <c r="BC25" i="82"/>
  <c r="BB25" i="82"/>
  <c r="BA25" i="82"/>
  <c r="AZ25" i="82"/>
  <c r="AY25" i="82"/>
  <c r="AX25" i="82"/>
  <c r="AW25" i="82"/>
  <c r="AV25" i="82"/>
  <c r="BD24" i="82"/>
  <c r="BC24" i="82"/>
  <c r="BB24" i="82"/>
  <c r="BA24" i="82"/>
  <c r="AZ24" i="82"/>
  <c r="AY24" i="82"/>
  <c r="AX24" i="82"/>
  <c r="AW24" i="82"/>
  <c r="AV24" i="82"/>
  <c r="BD23" i="82"/>
  <c r="BC23" i="82"/>
  <c r="BB23" i="82"/>
  <c r="BA23" i="82"/>
  <c r="AZ23" i="82"/>
  <c r="AY23" i="82"/>
  <c r="AX23" i="82"/>
  <c r="AW23" i="82"/>
  <c r="AV23" i="82"/>
  <c r="BD22" i="82"/>
  <c r="BC22" i="82"/>
  <c r="BB22" i="82"/>
  <c r="BA22" i="82"/>
  <c r="AZ22" i="82"/>
  <c r="AY22" i="82"/>
  <c r="AX22" i="82"/>
  <c r="AW22" i="82"/>
  <c r="AV22" i="82"/>
  <c r="BD21" i="82"/>
  <c r="BC21" i="82"/>
  <c r="BB21" i="82"/>
  <c r="BA21" i="82"/>
  <c r="AZ21" i="82"/>
  <c r="AY21" i="82"/>
  <c r="AX21" i="82"/>
  <c r="AW21" i="82"/>
  <c r="AV21" i="82"/>
  <c r="BD20" i="82"/>
  <c r="BC20" i="82"/>
  <c r="BB20" i="82"/>
  <c r="BA20" i="82"/>
  <c r="AZ20" i="82"/>
  <c r="AY20" i="82"/>
  <c r="AX20" i="82"/>
  <c r="AW20" i="82"/>
  <c r="AV20" i="82"/>
  <c r="BD19" i="82"/>
  <c r="BC19" i="82"/>
  <c r="BB19" i="82"/>
  <c r="BA19" i="82"/>
  <c r="AZ19" i="82"/>
  <c r="AY19" i="82"/>
  <c r="AX19" i="82"/>
  <c r="AW19" i="82"/>
  <c r="AV19" i="82"/>
  <c r="BD18" i="82"/>
  <c r="BC18" i="82"/>
  <c r="BB18" i="82"/>
  <c r="BA18" i="82"/>
  <c r="AZ18" i="82"/>
  <c r="AY18" i="82"/>
  <c r="AX18" i="82"/>
  <c r="AW18" i="82"/>
  <c r="AV18" i="82"/>
  <c r="BD17" i="82"/>
  <c r="BC17" i="82"/>
  <c r="BB17" i="82"/>
  <c r="BA17" i="82"/>
  <c r="AZ17" i="82"/>
  <c r="AY17" i="82"/>
  <c r="AX17" i="82"/>
  <c r="AW17" i="82"/>
  <c r="AV17" i="82"/>
  <c r="BD16" i="82"/>
  <c r="BC16" i="82"/>
  <c r="BB16" i="82"/>
  <c r="BA16" i="82"/>
  <c r="AZ16" i="82"/>
  <c r="AY16" i="82"/>
  <c r="AX16" i="82"/>
  <c r="AW16" i="82"/>
  <c r="AV16" i="82"/>
  <c r="BD14" i="82"/>
  <c r="BC14" i="82"/>
  <c r="BB14" i="82"/>
  <c r="BA14" i="82"/>
  <c r="AZ14" i="82"/>
  <c r="AY14" i="82"/>
  <c r="AX14" i="82"/>
  <c r="AW14" i="82"/>
  <c r="AV14" i="82"/>
  <c r="BD13" i="82"/>
  <c r="BC13" i="82"/>
  <c r="BB13" i="82"/>
  <c r="BA13" i="82"/>
  <c r="AZ13" i="82"/>
  <c r="AY13" i="82"/>
  <c r="AX13" i="82"/>
  <c r="AW13" i="82"/>
  <c r="AV13" i="82"/>
  <c r="BD12" i="82"/>
  <c r="BC12" i="82"/>
  <c r="BB12" i="82"/>
  <c r="BA12" i="82"/>
  <c r="AZ12" i="82"/>
  <c r="AY12" i="82"/>
  <c r="AX12" i="82"/>
  <c r="AW12" i="82"/>
  <c r="AV12" i="82"/>
  <c r="BD11" i="82"/>
  <c r="BC11" i="82"/>
  <c r="BB11" i="82"/>
  <c r="BA11" i="82"/>
  <c r="AZ11" i="82"/>
  <c r="AY11" i="82"/>
  <c r="AX11" i="82"/>
  <c r="AW11" i="82"/>
  <c r="AV11" i="82"/>
  <c r="BD10" i="82"/>
  <c r="BC10" i="82"/>
  <c r="BB10" i="82"/>
  <c r="BA10" i="82"/>
  <c r="AZ10" i="82"/>
  <c r="AY10" i="82"/>
  <c r="AX10" i="82"/>
  <c r="AW10" i="82"/>
  <c r="AV10" i="82"/>
  <c r="BD9" i="82"/>
  <c r="BC9" i="82"/>
  <c r="BB9" i="82"/>
  <c r="BA9" i="82"/>
  <c r="AZ9" i="82"/>
  <c r="AY9" i="82"/>
  <c r="AX9" i="82"/>
  <c r="AW9" i="82"/>
  <c r="AV9" i="82"/>
  <c r="BD7" i="82"/>
  <c r="BC7" i="82"/>
  <c r="BB7" i="82"/>
  <c r="BA7" i="82"/>
  <c r="AZ7" i="82"/>
  <c r="AY7" i="82"/>
  <c r="AX7" i="82"/>
  <c r="AW7" i="82"/>
  <c r="AV7" i="82"/>
  <c r="BD6" i="82"/>
  <c r="BC6" i="82"/>
  <c r="BB6" i="82"/>
  <c r="BA6" i="82"/>
  <c r="AZ6" i="82"/>
  <c r="AY6" i="82"/>
  <c r="AX6" i="82"/>
  <c r="AW6" i="82"/>
  <c r="AV6" i="82"/>
  <c r="BD5" i="82"/>
  <c r="BC5" i="82"/>
  <c r="BB5" i="82"/>
  <c r="BA5" i="82"/>
  <c r="AZ5" i="82"/>
  <c r="AY5" i="82"/>
  <c r="AX5" i="82"/>
  <c r="AW5" i="82"/>
  <c r="AV5" i="82"/>
  <c r="BD4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2" i="77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AX4" i="15"/>
  <c r="G137" i="89"/>
  <c r="G136" i="89"/>
  <c r="G134" i="89"/>
  <c r="G132" i="89"/>
  <c r="G131" i="89"/>
  <c r="G116" i="89"/>
  <c r="G114" i="89"/>
  <c r="G112" i="89"/>
  <c r="G111" i="89"/>
  <c r="G110" i="89"/>
  <c r="G95" i="89"/>
  <c r="G93" i="89"/>
  <c r="G90" i="89"/>
  <c r="D76" i="89"/>
  <c r="G76" i="89" s="1"/>
  <c r="D75" i="89"/>
  <c r="D16" i="89"/>
  <c r="D15" i="89"/>
  <c r="D14" i="89"/>
  <c r="G14" i="89" s="1"/>
  <c r="D13" i="89"/>
  <c r="G13" i="89" s="1"/>
  <c r="D12" i="89"/>
  <c r="G12" i="89" s="1"/>
  <c r="D11" i="89"/>
  <c r="G11" i="89" s="1"/>
  <c r="D10" i="89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I72" i="87"/>
  <c r="I71" i="87"/>
  <c r="I70" i="87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C4" i="15"/>
  <c r="BA4" i="15"/>
  <c r="AZ4" i="15"/>
  <c r="AY4" i="15"/>
  <c r="AV4" i="15"/>
  <c r="C50" i="89" l="1"/>
  <c r="B26" i="89"/>
  <c r="C45" i="83"/>
  <c r="G115" i="89"/>
  <c r="C73" i="89"/>
  <c r="G75" i="89"/>
  <c r="G113" i="89"/>
  <c r="G14" i="87"/>
  <c r="C35" i="89"/>
  <c r="G153" i="89"/>
  <c r="G10" i="89"/>
  <c r="B28" i="83"/>
  <c r="C24" i="84"/>
  <c r="B45" i="83"/>
  <c r="G91" i="89"/>
  <c r="C71" i="89"/>
  <c r="G133" i="89"/>
  <c r="G92" i="89"/>
  <c r="C34" i="89"/>
  <c r="B26" i="87"/>
  <c r="B108" i="89"/>
  <c r="C55" i="89"/>
  <c r="G135" i="89"/>
  <c r="G15" i="89"/>
  <c r="G94" i="89"/>
  <c r="B129" i="89"/>
  <c r="C68" i="89"/>
  <c r="G51" i="89"/>
  <c r="G16" i="89"/>
  <c r="B47" i="89"/>
  <c r="G47" i="89" s="1"/>
  <c r="B149" i="89"/>
  <c r="G96" i="89"/>
  <c r="G117" i="89"/>
  <c r="G138" i="89"/>
  <c r="C54" i="89"/>
  <c r="C53" i="89"/>
  <c r="C70" i="89"/>
  <c r="C28" i="83"/>
  <c r="C129" i="89"/>
  <c r="C7" i="89"/>
  <c r="C149" i="89"/>
  <c r="C26" i="87"/>
  <c r="C108" i="89"/>
  <c r="C72" i="89"/>
  <c r="R22" i="103"/>
  <c r="V18" i="103"/>
  <c r="R13" i="103"/>
  <c r="O6" i="103"/>
  <c r="Q22" i="103"/>
  <c r="U18" i="103"/>
  <c r="R12" i="103"/>
  <c r="O5" i="103"/>
  <c r="Q21" i="103"/>
  <c r="U17" i="103"/>
  <c r="Q12" i="103"/>
  <c r="V23" i="103"/>
  <c r="U16" i="103"/>
  <c r="T8" i="103"/>
  <c r="V22" i="103"/>
  <c r="Q19" i="103"/>
  <c r="V13" i="103"/>
  <c r="U5" i="103"/>
  <c r="W20" i="103"/>
  <c r="R17" i="103"/>
  <c r="R8" i="103"/>
  <c r="T22" i="103"/>
  <c r="X18" i="103"/>
  <c r="T13" i="103"/>
  <c r="S5" i="103"/>
  <c r="U20" i="103"/>
  <c r="O17" i="103"/>
  <c r="X8" i="103"/>
  <c r="Y8" i="103"/>
  <c r="Y17" i="103"/>
  <c r="Y12" i="103"/>
  <c r="Y13" i="103"/>
  <c r="Y21" i="103"/>
  <c r="B7" i="87"/>
  <c r="C69" i="89"/>
  <c r="S21" i="103"/>
  <c r="W17" i="103"/>
  <c r="S12" i="103"/>
  <c r="Q5" i="103"/>
  <c r="R21" i="103"/>
  <c r="V17" i="103"/>
  <c r="V8" i="103"/>
  <c r="W23" i="103"/>
  <c r="R20" i="103"/>
  <c r="V16" i="103"/>
  <c r="U8" i="103"/>
  <c r="W22" i="103"/>
  <c r="R19" i="103"/>
  <c r="W13" i="103"/>
  <c r="U6" i="103"/>
  <c r="W21" i="103"/>
  <c r="R18" i="103"/>
  <c r="W12" i="103"/>
  <c r="T23" i="103"/>
  <c r="X19" i="103"/>
  <c r="S16" i="103"/>
  <c r="S6" i="103"/>
  <c r="U21" i="103"/>
  <c r="O18" i="103"/>
  <c r="U12" i="103"/>
  <c r="R23" i="103"/>
  <c r="V19" i="103"/>
  <c r="Q16" i="103"/>
  <c r="O8" i="103"/>
  <c r="B9" i="83"/>
  <c r="G9" i="83" s="1"/>
  <c r="F4" i="103"/>
  <c r="AO4" i="103" s="1"/>
  <c r="Y22" i="103"/>
  <c r="B15" i="83"/>
  <c r="G15" i="83" s="1"/>
  <c r="L4" i="103"/>
  <c r="AU4" i="103" s="1"/>
  <c r="B8" i="83"/>
  <c r="G8" i="83" s="1"/>
  <c r="D4" i="103"/>
  <c r="AM4" i="103" s="1"/>
  <c r="Y18" i="103"/>
  <c r="B24" i="84"/>
  <c r="B67" i="89"/>
  <c r="Y20" i="103"/>
  <c r="T20" i="103"/>
  <c r="X16" i="103"/>
  <c r="W8" i="103"/>
  <c r="X23" i="103"/>
  <c r="S20" i="103"/>
  <c r="W16" i="103"/>
  <c r="W6" i="103"/>
  <c r="X22" i="103"/>
  <c r="S19" i="103"/>
  <c r="X13" i="103"/>
  <c r="V6" i="103"/>
  <c r="X21" i="103"/>
  <c r="S18" i="103"/>
  <c r="X12" i="103"/>
  <c r="V5" i="103"/>
  <c r="X20" i="103"/>
  <c r="S17" i="103"/>
  <c r="S8" i="103"/>
  <c r="U22" i="103"/>
  <c r="O19" i="103"/>
  <c r="U13" i="103"/>
  <c r="T5" i="103"/>
  <c r="V20" i="103"/>
  <c r="Q17" i="103"/>
  <c r="Q8" i="103"/>
  <c r="S22" i="103"/>
  <c r="W18" i="103"/>
  <c r="S13" i="103"/>
  <c r="Q6" i="103"/>
  <c r="B10" i="83"/>
  <c r="G10" i="83" s="1"/>
  <c r="G4" i="103"/>
  <c r="AP4" i="103" s="1"/>
  <c r="Y23" i="103"/>
  <c r="B11" i="83"/>
  <c r="G11" i="83" s="1"/>
  <c r="H4" i="103"/>
  <c r="AQ4" i="103" s="1"/>
  <c r="Y5" i="103"/>
  <c r="Y19" i="103"/>
  <c r="C52" i="89"/>
  <c r="Q23" i="103"/>
  <c r="U19" i="103"/>
  <c r="O16" i="103"/>
  <c r="X6" i="103"/>
  <c r="O23" i="103"/>
  <c r="T19" i="103"/>
  <c r="Q13" i="103"/>
  <c r="X5" i="103"/>
  <c r="O22" i="103"/>
  <c r="T18" i="103"/>
  <c r="O13" i="103"/>
  <c r="W5" i="103"/>
  <c r="O21" i="103"/>
  <c r="T17" i="103"/>
  <c r="O12" i="103"/>
  <c r="U23" i="103"/>
  <c r="O20" i="103"/>
  <c r="T16" i="103"/>
  <c r="T6" i="103"/>
  <c r="V21" i="103"/>
  <c r="Q18" i="103"/>
  <c r="V12" i="103"/>
  <c r="S23" i="103"/>
  <c r="W19" i="103"/>
  <c r="R16" i="103"/>
  <c r="R6" i="103"/>
  <c r="T21" i="103"/>
  <c r="X17" i="103"/>
  <c r="T12" i="103"/>
  <c r="R5" i="103"/>
  <c r="B14" i="83"/>
  <c r="G14" i="83" s="1"/>
  <c r="K4" i="103"/>
  <c r="AT4" i="103" s="1"/>
  <c r="Y6" i="103"/>
  <c r="B12" i="83"/>
  <c r="G12" i="83" s="1"/>
  <c r="I4" i="103"/>
  <c r="AR4" i="103" s="1"/>
  <c r="Y16" i="103"/>
  <c r="B7" i="89"/>
  <c r="BF4" i="74"/>
  <c r="BF4" i="72"/>
  <c r="B13" i="83"/>
  <c r="C87" i="89"/>
  <c r="B87" i="89"/>
  <c r="G89" i="89"/>
  <c r="C7" i="87"/>
  <c r="D67" i="89"/>
  <c r="D67" i="87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G108" i="89" s="1"/>
  <c r="D34" i="87"/>
  <c r="G34" i="87" s="1"/>
  <c r="G157" i="89"/>
  <c r="G15" i="87"/>
  <c r="D27" i="87"/>
  <c r="G8" i="89"/>
  <c r="D7" i="89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7"/>
  <c r="D33" i="87"/>
  <c r="G33" i="87" s="1"/>
  <c r="G33" i="89"/>
  <c r="G48" i="87"/>
  <c r="G130" i="89"/>
  <c r="D129" i="89"/>
  <c r="D74" i="84"/>
  <c r="D75" i="84"/>
  <c r="B70" i="84"/>
  <c r="B71" i="84"/>
  <c r="G16" i="83"/>
  <c r="D69" i="84"/>
  <c r="B72" i="84"/>
  <c r="D70" i="84"/>
  <c r="B73" i="84"/>
  <c r="D73" i="84"/>
  <c r="B69" i="84"/>
  <c r="D71" i="84"/>
  <c r="B74" i="84"/>
  <c r="D68" i="84"/>
  <c r="D72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D47" i="83"/>
  <c r="G47" i="83" s="1"/>
  <c r="G52" i="87"/>
  <c r="B12" i="84"/>
  <c r="D32" i="84"/>
  <c r="G32" i="84" s="1"/>
  <c r="D15" i="84"/>
  <c r="D7" i="83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G67" i="89" l="1"/>
  <c r="C47" i="89"/>
  <c r="C67" i="89"/>
  <c r="C26" i="89"/>
  <c r="G129" i="89"/>
  <c r="I49" i="87"/>
  <c r="H49" i="87"/>
  <c r="I11" i="83"/>
  <c r="H11" i="83"/>
  <c r="H8" i="83"/>
  <c r="I8" i="83"/>
  <c r="I52" i="87"/>
  <c r="H52" i="87"/>
  <c r="I53" i="87"/>
  <c r="H53" i="87"/>
  <c r="H56" i="87"/>
  <c r="I56" i="87"/>
  <c r="H55" i="87"/>
  <c r="I55" i="87"/>
  <c r="H12" i="83"/>
  <c r="I12" i="83"/>
  <c r="I48" i="87"/>
  <c r="H48" i="87"/>
  <c r="I16" i="83"/>
  <c r="H16" i="83"/>
  <c r="I10" i="83"/>
  <c r="H10" i="83"/>
  <c r="H9" i="83"/>
  <c r="I9" i="83"/>
  <c r="I15" i="83"/>
  <c r="H15" i="83"/>
  <c r="H51" i="87"/>
  <c r="I51" i="87"/>
  <c r="I54" i="87"/>
  <c r="H54" i="87"/>
  <c r="I14" i="83"/>
  <c r="H14" i="83"/>
  <c r="BG4" i="15"/>
  <c r="N4" i="103"/>
  <c r="AW4" i="103" s="1"/>
  <c r="O4" i="103"/>
  <c r="J52" i="87"/>
  <c r="J48" i="87"/>
  <c r="V4" i="103"/>
  <c r="I3" i="104"/>
  <c r="J49" i="87"/>
  <c r="J53" i="87"/>
  <c r="S4" i="103"/>
  <c r="F3" i="104"/>
  <c r="W4" i="103"/>
  <c r="J3" i="104"/>
  <c r="T4" i="103"/>
  <c r="G3" i="104"/>
  <c r="J51" i="87"/>
  <c r="J56" i="87"/>
  <c r="J55" i="87"/>
  <c r="J54" i="87"/>
  <c r="G7" i="89"/>
  <c r="B7" i="83"/>
  <c r="G7" i="83" s="1"/>
  <c r="E3" i="104"/>
  <c r="R4" i="103"/>
  <c r="Q4" i="103"/>
  <c r="D3" i="104"/>
  <c r="G46" i="83"/>
  <c r="D45" i="83"/>
  <c r="G45" i="83" s="1"/>
  <c r="J8" i="83"/>
  <c r="B7" i="84"/>
  <c r="B68" i="84"/>
  <c r="G68" i="84" s="1"/>
  <c r="G87" i="89"/>
  <c r="G8" i="84"/>
  <c r="G11" i="84"/>
  <c r="G13" i="83"/>
  <c r="B54" i="84"/>
  <c r="G54" i="84" s="1"/>
  <c r="B75" i="84"/>
  <c r="G75" i="84" s="1"/>
  <c r="B67" i="84"/>
  <c r="G67" i="84" s="1"/>
  <c r="B46" i="84"/>
  <c r="G46" i="84" s="1"/>
  <c r="G14" i="84"/>
  <c r="J12" i="83"/>
  <c r="J15" i="83"/>
  <c r="J14" i="83"/>
  <c r="J9" i="83"/>
  <c r="J10" i="83"/>
  <c r="J16" i="83"/>
  <c r="J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B50" i="84"/>
  <c r="G50" i="84" s="1"/>
  <c r="G72" i="84"/>
  <c r="B51" i="84"/>
  <c r="G51" i="84" s="1"/>
  <c r="G73" i="84"/>
  <c r="B48" i="84"/>
  <c r="G48" i="84" s="1"/>
  <c r="G70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I67" i="87"/>
  <c r="G16" i="84"/>
  <c r="D47" i="87"/>
  <c r="G47" i="87" s="1"/>
  <c r="G50" i="87"/>
  <c r="D24" i="84"/>
  <c r="G24" i="84" s="1"/>
  <c r="D66" i="84"/>
  <c r="G10" i="84"/>
  <c r="D26" i="87"/>
  <c r="G26" i="87" s="1"/>
  <c r="G27" i="87"/>
  <c r="D45" i="84"/>
  <c r="G12" i="84"/>
  <c r="G29" i="83"/>
  <c r="D28" i="83"/>
  <c r="G28" i="83" s="1"/>
  <c r="D7" i="84"/>
  <c r="H9" i="84" l="1"/>
  <c r="I9" i="84"/>
  <c r="J9" i="84"/>
  <c r="I14" i="84"/>
  <c r="J14" i="84"/>
  <c r="H14" i="84"/>
  <c r="H15" i="84"/>
  <c r="I15" i="84"/>
  <c r="J15" i="84"/>
  <c r="H13" i="84"/>
  <c r="I13" i="84"/>
  <c r="J13" i="84"/>
  <c r="J11" i="84"/>
  <c r="H11" i="84"/>
  <c r="I11" i="84"/>
  <c r="H8" i="84"/>
  <c r="I8" i="84"/>
  <c r="J8" i="84"/>
  <c r="H12" i="84"/>
  <c r="I12" i="84"/>
  <c r="J12" i="84"/>
  <c r="H10" i="84"/>
  <c r="I10" i="84"/>
  <c r="J10" i="84"/>
  <c r="H16" i="84"/>
  <c r="J16" i="84"/>
  <c r="I16" i="84"/>
  <c r="H49" i="84"/>
  <c r="I49" i="84"/>
  <c r="H52" i="84"/>
  <c r="I52" i="84"/>
  <c r="H46" i="84"/>
  <c r="I46" i="84"/>
  <c r="I68" i="84"/>
  <c r="H68" i="84"/>
  <c r="H74" i="84"/>
  <c r="I74" i="84"/>
  <c r="H70" i="84"/>
  <c r="I70" i="84"/>
  <c r="H75" i="84"/>
  <c r="I75" i="84"/>
  <c r="I53" i="84"/>
  <c r="H53" i="84"/>
  <c r="H54" i="84"/>
  <c r="I54" i="84"/>
  <c r="I47" i="87"/>
  <c r="H47" i="87"/>
  <c r="I7" i="83"/>
  <c r="H7" i="83"/>
  <c r="I48" i="84"/>
  <c r="H48" i="84"/>
  <c r="I69" i="84"/>
  <c r="H69" i="84"/>
  <c r="I73" i="84"/>
  <c r="H73" i="84"/>
  <c r="H13" i="83"/>
  <c r="I13" i="83"/>
  <c r="I50" i="84"/>
  <c r="H50" i="84"/>
  <c r="I67" i="84"/>
  <c r="H67" i="84"/>
  <c r="H47" i="84"/>
  <c r="I47" i="84"/>
  <c r="I51" i="84"/>
  <c r="H51" i="84"/>
  <c r="I50" i="87"/>
  <c r="H50" i="87"/>
  <c r="I71" i="84"/>
  <c r="H71" i="84"/>
  <c r="I72" i="84"/>
  <c r="H72" i="84"/>
  <c r="J7" i="83"/>
  <c r="J50" i="87"/>
  <c r="J47" i="87"/>
  <c r="Y4" i="103"/>
  <c r="L3" i="104"/>
  <c r="J13" i="83"/>
  <c r="J54" i="84"/>
  <c r="B66" i="84"/>
  <c r="G66" i="84" s="1"/>
  <c r="J70" i="84"/>
  <c r="J74" i="84"/>
  <c r="J53" i="84"/>
  <c r="J48" i="84"/>
  <c r="J75" i="84"/>
  <c r="J73" i="84"/>
  <c r="J51" i="84"/>
  <c r="J72" i="84"/>
  <c r="J71" i="84"/>
  <c r="J50" i="84"/>
  <c r="J69" i="84"/>
  <c r="J68" i="84"/>
  <c r="J47" i="84"/>
  <c r="J46" i="84"/>
  <c r="J67" i="84"/>
  <c r="J49" i="84"/>
  <c r="J52" i="84"/>
  <c r="G7" i="84"/>
  <c r="B45" i="84"/>
  <c r="G45" i="84" s="1"/>
  <c r="I7" i="84" l="1"/>
  <c r="H7" i="84"/>
  <c r="J7" i="84"/>
  <c r="I66" i="84"/>
  <c r="H66" i="84"/>
  <c r="I45" i="84"/>
  <c r="H45" i="84"/>
  <c r="J45" i="84"/>
  <c r="J66" i="84"/>
  <c r="C15" i="41"/>
  <c r="B17" i="41" l="1"/>
  <c r="A114" i="84" s="1"/>
  <c r="B18" i="41"/>
  <c r="A115" i="84" s="1"/>
  <c r="B19" i="41"/>
  <c r="A116" i="84" s="1"/>
  <c r="B20" i="41"/>
  <c r="A117" i="84" s="1"/>
  <c r="B21" i="41"/>
  <c r="A118" i="84" s="1"/>
  <c r="B22" i="41"/>
  <c r="A119" i="84" s="1"/>
  <c r="B23" i="41"/>
  <c r="A120" i="84" s="1"/>
  <c r="B24" i="41"/>
  <c r="A121" i="84" s="1"/>
  <c r="B16" i="41"/>
  <c r="A113" i="84" s="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V109" i="84" l="1"/>
  <c r="W110" i="84"/>
  <c r="E174" i="10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AL8" i="103" l="1"/>
  <c r="AL16" i="103"/>
  <c r="AL20" i="103"/>
  <c r="AL24" i="103"/>
  <c r="AL28" i="103"/>
  <c r="AL32" i="103"/>
  <c r="AL36" i="103"/>
  <c r="AL40" i="103"/>
  <c r="AL44" i="103"/>
  <c r="AL48" i="103"/>
  <c r="AL52" i="103"/>
  <c r="AL56" i="103"/>
  <c r="AL5" i="103"/>
  <c r="AL12" i="103"/>
  <c r="AL17" i="103"/>
  <c r="AL21" i="103"/>
  <c r="AL25" i="103"/>
  <c r="AL29" i="103"/>
  <c r="AL33" i="103"/>
  <c r="AL37" i="103"/>
  <c r="AL41" i="103"/>
  <c r="AL45" i="103"/>
  <c r="AL49" i="103"/>
  <c r="AL53" i="103"/>
  <c r="AL6" i="103"/>
  <c r="AL13" i="103"/>
  <c r="AL18" i="103"/>
  <c r="AL22" i="103"/>
  <c r="AL26" i="103"/>
  <c r="AL30" i="103"/>
  <c r="AL34" i="103"/>
  <c r="AL38" i="103"/>
  <c r="AL42" i="103"/>
  <c r="AL46" i="103"/>
  <c r="AL50" i="103"/>
  <c r="AL54" i="103"/>
  <c r="AL39" i="103"/>
  <c r="AL7" i="103"/>
  <c r="AL43" i="103"/>
  <c r="AL15" i="103"/>
  <c r="AL47" i="103"/>
  <c r="AL19" i="103"/>
  <c r="AL51" i="103"/>
  <c r="AL23" i="103"/>
  <c r="AL55" i="103"/>
  <c r="AL27" i="103"/>
  <c r="AL31" i="103"/>
  <c r="AL35" i="103"/>
  <c r="AK8" i="103"/>
  <c r="AK16" i="103"/>
  <c r="AK20" i="103"/>
  <c r="AK24" i="103"/>
  <c r="AK28" i="103"/>
  <c r="AK32" i="103"/>
  <c r="AK36" i="103"/>
  <c r="AK40" i="103"/>
  <c r="AK44" i="103"/>
  <c r="AK48" i="103"/>
  <c r="AK52" i="103"/>
  <c r="AK56" i="103"/>
  <c r="AK5" i="103"/>
  <c r="AK12" i="103"/>
  <c r="AK17" i="103"/>
  <c r="AK21" i="103"/>
  <c r="AK25" i="103"/>
  <c r="AK29" i="103"/>
  <c r="AK33" i="103"/>
  <c r="AK37" i="103"/>
  <c r="AK41" i="103"/>
  <c r="AK45" i="103"/>
  <c r="AK49" i="103"/>
  <c r="AK53" i="103"/>
  <c r="AK6" i="103"/>
  <c r="AK13" i="103"/>
  <c r="AK18" i="103"/>
  <c r="AK22" i="103"/>
  <c r="AK26" i="103"/>
  <c r="AK30" i="103"/>
  <c r="AK34" i="103"/>
  <c r="AK38" i="103"/>
  <c r="AK42" i="103"/>
  <c r="AK46" i="103"/>
  <c r="AK50" i="103"/>
  <c r="AK54" i="103"/>
  <c r="AK7" i="103"/>
  <c r="AK15" i="103"/>
  <c r="AK19" i="103"/>
  <c r="AK23" i="103"/>
  <c r="AK27" i="103"/>
  <c r="AK31" i="103"/>
  <c r="AK35" i="103"/>
  <c r="AK39" i="103"/>
  <c r="AK43" i="103"/>
  <c r="AK47" i="103"/>
  <c r="AK51" i="103"/>
  <c r="AK55" i="103"/>
  <c r="B3" i="10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E3" i="83"/>
  <c r="F3" i="87"/>
  <c r="J14" i="87" s="1"/>
  <c r="F3" i="84"/>
  <c r="F3" i="83"/>
  <c r="J28" i="83" s="1"/>
  <c r="F33" i="104" l="1"/>
  <c r="I33" i="104"/>
  <c r="E33" i="104"/>
  <c r="K33" i="104"/>
  <c r="J33" i="104"/>
  <c r="H33" i="104"/>
  <c r="D33" i="104"/>
  <c r="G33" i="104"/>
  <c r="L33" i="104"/>
  <c r="E14" i="104"/>
  <c r="G14" i="104"/>
  <c r="D14" i="104"/>
  <c r="F14" i="104"/>
  <c r="H14" i="104"/>
  <c r="J14" i="104"/>
  <c r="K14" i="104"/>
  <c r="L14" i="104"/>
  <c r="I14" i="104"/>
  <c r="E31" i="104"/>
  <c r="F31" i="104"/>
  <c r="I31" i="104"/>
  <c r="D31" i="104"/>
  <c r="K31" i="104"/>
  <c r="J31" i="104"/>
  <c r="G31" i="104"/>
  <c r="H31" i="104"/>
  <c r="L31" i="104"/>
  <c r="H54" i="104"/>
  <c r="E54" i="104"/>
  <c r="F54" i="104"/>
  <c r="G54" i="104"/>
  <c r="J54" i="104"/>
  <c r="I54" i="104"/>
  <c r="K54" i="104"/>
  <c r="L54" i="104"/>
  <c r="D54" i="104"/>
  <c r="E22" i="104"/>
  <c r="L22" i="104"/>
  <c r="D22" i="104"/>
  <c r="K22" i="104"/>
  <c r="I22" i="104"/>
  <c r="F22" i="104"/>
  <c r="J22" i="104"/>
  <c r="G22" i="104"/>
  <c r="H22" i="104"/>
  <c r="K37" i="104"/>
  <c r="H37" i="104"/>
  <c r="F37" i="104"/>
  <c r="E37" i="104"/>
  <c r="D37" i="104"/>
  <c r="G37" i="104"/>
  <c r="I37" i="104"/>
  <c r="J37" i="104"/>
  <c r="L37" i="104"/>
  <c r="H52" i="104"/>
  <c r="I52" i="104"/>
  <c r="E52" i="104"/>
  <c r="F52" i="104"/>
  <c r="J52" i="104"/>
  <c r="K52" i="104"/>
  <c r="G52" i="104"/>
  <c r="D52" i="104"/>
  <c r="L52" i="104"/>
  <c r="D20" i="104"/>
  <c r="K20" i="104"/>
  <c r="L20" i="104"/>
  <c r="G20" i="104"/>
  <c r="F20" i="104"/>
  <c r="H20" i="104"/>
  <c r="I20" i="104"/>
  <c r="E20" i="104"/>
  <c r="J20" i="104"/>
  <c r="K39" i="104"/>
  <c r="F39" i="104"/>
  <c r="G39" i="104"/>
  <c r="H39" i="104"/>
  <c r="J39" i="104"/>
  <c r="D39" i="104"/>
  <c r="E39" i="104"/>
  <c r="I39" i="104"/>
  <c r="L39" i="104"/>
  <c r="D16" i="104"/>
  <c r="J16" i="104"/>
  <c r="F16" i="104"/>
  <c r="L16" i="104"/>
  <c r="K16" i="104"/>
  <c r="E16" i="104"/>
  <c r="H16" i="104"/>
  <c r="G16" i="104"/>
  <c r="I16" i="104"/>
  <c r="I42" i="104"/>
  <c r="D42" i="104"/>
  <c r="G42" i="104"/>
  <c r="F42" i="104"/>
  <c r="H42" i="104"/>
  <c r="J42" i="104"/>
  <c r="E42" i="104"/>
  <c r="K42" i="104"/>
  <c r="L42" i="104"/>
  <c r="F6" i="104"/>
  <c r="D6" i="104"/>
  <c r="I6" i="104"/>
  <c r="K6" i="104"/>
  <c r="J6" i="104"/>
  <c r="E6" i="104"/>
  <c r="H6" i="104"/>
  <c r="G6" i="104"/>
  <c r="L6" i="104"/>
  <c r="I25" i="104"/>
  <c r="E25" i="104"/>
  <c r="F25" i="104"/>
  <c r="D25" i="104"/>
  <c r="L25" i="104"/>
  <c r="J25" i="104"/>
  <c r="G25" i="104"/>
  <c r="K25" i="104"/>
  <c r="H25" i="104"/>
  <c r="J40" i="104"/>
  <c r="H40" i="104"/>
  <c r="E40" i="104"/>
  <c r="F40" i="104"/>
  <c r="K40" i="104"/>
  <c r="D40" i="104"/>
  <c r="I40" i="104"/>
  <c r="G40" i="104"/>
  <c r="L40" i="104"/>
  <c r="L4" i="104"/>
  <c r="E4" i="104"/>
  <c r="K4" i="104"/>
  <c r="I4" i="104"/>
  <c r="D4" i="104"/>
  <c r="H4" i="104"/>
  <c r="F4" i="104"/>
  <c r="J4" i="104"/>
  <c r="G4" i="104"/>
  <c r="J27" i="104"/>
  <c r="I27" i="104"/>
  <c r="D27" i="104"/>
  <c r="H27" i="104"/>
  <c r="E27" i="104"/>
  <c r="F27" i="104"/>
  <c r="G27" i="104"/>
  <c r="K27" i="104"/>
  <c r="L27" i="104"/>
  <c r="H50" i="104"/>
  <c r="F50" i="104"/>
  <c r="K50" i="104"/>
  <c r="G50" i="104"/>
  <c r="E50" i="104"/>
  <c r="D50" i="104"/>
  <c r="J50" i="104"/>
  <c r="I50" i="104"/>
  <c r="L50" i="104"/>
  <c r="H48" i="104"/>
  <c r="G48" i="104"/>
  <c r="K48" i="104"/>
  <c r="E48" i="104"/>
  <c r="F48" i="104"/>
  <c r="I48" i="104"/>
  <c r="J48" i="104"/>
  <c r="D48" i="104"/>
  <c r="L48" i="104"/>
  <c r="I44" i="104"/>
  <c r="H44" i="104"/>
  <c r="J44" i="104"/>
  <c r="D44" i="104"/>
  <c r="F44" i="104"/>
  <c r="K44" i="104"/>
  <c r="G44" i="104"/>
  <c r="E44" i="104"/>
  <c r="L44" i="104"/>
  <c r="J38" i="104"/>
  <c r="G38" i="104"/>
  <c r="E38" i="104"/>
  <c r="I38" i="104"/>
  <c r="F38" i="104"/>
  <c r="D38" i="104"/>
  <c r="H38" i="104"/>
  <c r="K38" i="104"/>
  <c r="L38" i="104"/>
  <c r="H53" i="104"/>
  <c r="G53" i="104"/>
  <c r="J53" i="104"/>
  <c r="D53" i="104"/>
  <c r="E53" i="104"/>
  <c r="F53" i="104"/>
  <c r="I53" i="104"/>
  <c r="K53" i="104"/>
  <c r="L53" i="104"/>
  <c r="E21" i="104"/>
  <c r="L21" i="104"/>
  <c r="D21" i="104"/>
  <c r="H21" i="104"/>
  <c r="I21" i="104"/>
  <c r="K21" i="104"/>
  <c r="F21" i="104"/>
  <c r="J21" i="104"/>
  <c r="G21" i="104"/>
  <c r="J36" i="104"/>
  <c r="E36" i="104"/>
  <c r="I36" i="104"/>
  <c r="G36" i="104"/>
  <c r="H36" i="104"/>
  <c r="K36" i="104"/>
  <c r="F36" i="104"/>
  <c r="D36" i="104"/>
  <c r="L36" i="104"/>
  <c r="J55" i="104"/>
  <c r="D55" i="104"/>
  <c r="F55" i="104"/>
  <c r="G55" i="104"/>
  <c r="H55" i="104"/>
  <c r="E55" i="104"/>
  <c r="K55" i="104"/>
  <c r="I55" i="104"/>
  <c r="L55" i="104"/>
  <c r="I23" i="104"/>
  <c r="K23" i="104"/>
  <c r="F23" i="104"/>
  <c r="E23" i="104"/>
  <c r="H23" i="104"/>
  <c r="J23" i="104"/>
  <c r="L23" i="104"/>
  <c r="G23" i="104"/>
  <c r="D23" i="104"/>
  <c r="H18" i="104"/>
  <c r="K18" i="104"/>
  <c r="L18" i="104"/>
  <c r="I18" i="104"/>
  <c r="J18" i="104"/>
  <c r="D18" i="104"/>
  <c r="E18" i="104"/>
  <c r="G18" i="104"/>
  <c r="F18" i="104"/>
  <c r="I46" i="104"/>
  <c r="J46" i="104"/>
  <c r="G46" i="104"/>
  <c r="H46" i="104"/>
  <c r="F46" i="104"/>
  <c r="E46" i="104"/>
  <c r="K46" i="104"/>
  <c r="D46" i="104"/>
  <c r="L46" i="104"/>
  <c r="H11" i="104"/>
  <c r="L11" i="104"/>
  <c r="F11" i="104"/>
  <c r="J11" i="104"/>
  <c r="E11" i="104"/>
  <c r="D11" i="104"/>
  <c r="G11" i="104"/>
  <c r="I11" i="104"/>
  <c r="K11" i="104"/>
  <c r="E34" i="104"/>
  <c r="G34" i="104"/>
  <c r="H34" i="104"/>
  <c r="K34" i="104"/>
  <c r="J34" i="104"/>
  <c r="F34" i="104"/>
  <c r="I34" i="104"/>
  <c r="D34" i="104"/>
  <c r="L34" i="104"/>
  <c r="H49" i="104"/>
  <c r="G49" i="104"/>
  <c r="F49" i="104"/>
  <c r="K49" i="104"/>
  <c r="E49" i="104"/>
  <c r="I49" i="104"/>
  <c r="J49" i="104"/>
  <c r="D49" i="104"/>
  <c r="L49" i="104"/>
  <c r="K17" i="104"/>
  <c r="D17" i="104"/>
  <c r="L17" i="104"/>
  <c r="H17" i="104"/>
  <c r="E17" i="104"/>
  <c r="I17" i="104"/>
  <c r="G17" i="104"/>
  <c r="J17" i="104"/>
  <c r="F17" i="104"/>
  <c r="E32" i="104"/>
  <c r="F32" i="104"/>
  <c r="I32" i="104"/>
  <c r="G32" i="104"/>
  <c r="H32" i="104"/>
  <c r="J32" i="104"/>
  <c r="K32" i="104"/>
  <c r="D32" i="104"/>
  <c r="L32" i="104"/>
  <c r="H51" i="104"/>
  <c r="D51" i="104"/>
  <c r="F51" i="104"/>
  <c r="G51" i="104"/>
  <c r="E51" i="104"/>
  <c r="K51" i="104"/>
  <c r="I51" i="104"/>
  <c r="J51" i="104"/>
  <c r="L51" i="104"/>
  <c r="D19" i="104"/>
  <c r="I19" i="104"/>
  <c r="H19" i="104"/>
  <c r="G19" i="104"/>
  <c r="K19" i="104"/>
  <c r="J19" i="104"/>
  <c r="F19" i="104"/>
  <c r="E19" i="104"/>
  <c r="L19" i="104"/>
  <c r="J30" i="104"/>
  <c r="F30" i="104"/>
  <c r="G30" i="104"/>
  <c r="I30" i="104"/>
  <c r="K30" i="104"/>
  <c r="E30" i="104"/>
  <c r="H30" i="104"/>
  <c r="D30" i="104"/>
  <c r="L30" i="104"/>
  <c r="J45" i="104"/>
  <c r="E45" i="104"/>
  <c r="F45" i="104"/>
  <c r="K45" i="104"/>
  <c r="I45" i="104"/>
  <c r="G45" i="104"/>
  <c r="D45" i="104"/>
  <c r="H45" i="104"/>
  <c r="L45" i="104"/>
  <c r="I12" i="104"/>
  <c r="D12" i="104"/>
  <c r="L12" i="104"/>
  <c r="G12" i="104"/>
  <c r="F12" i="104"/>
  <c r="J12" i="104"/>
  <c r="E12" i="104"/>
  <c r="H12" i="104"/>
  <c r="K12" i="104"/>
  <c r="J28" i="104"/>
  <c r="G28" i="104"/>
  <c r="E28" i="104"/>
  <c r="K28" i="104"/>
  <c r="H28" i="104"/>
  <c r="D28" i="104"/>
  <c r="I28" i="104"/>
  <c r="F28" i="104"/>
  <c r="L28" i="104"/>
  <c r="F47" i="104"/>
  <c r="H47" i="104"/>
  <c r="J47" i="104"/>
  <c r="E47" i="104"/>
  <c r="I47" i="104"/>
  <c r="K47" i="104"/>
  <c r="G47" i="104"/>
  <c r="L47" i="104"/>
  <c r="D47" i="104"/>
  <c r="E15" i="104"/>
  <c r="G15" i="104"/>
  <c r="K15" i="104"/>
  <c r="F15" i="104"/>
  <c r="J15" i="104"/>
  <c r="L15" i="104"/>
  <c r="H15" i="104"/>
  <c r="I15" i="104"/>
  <c r="D15" i="104"/>
  <c r="H35" i="104"/>
  <c r="I35" i="104"/>
  <c r="D35" i="104"/>
  <c r="E35" i="104"/>
  <c r="G35" i="104"/>
  <c r="K35" i="104"/>
  <c r="F35" i="104"/>
  <c r="J35" i="104"/>
  <c r="L35" i="104"/>
  <c r="E29" i="104"/>
  <c r="F29" i="104"/>
  <c r="I29" i="104"/>
  <c r="K29" i="104"/>
  <c r="D29" i="104"/>
  <c r="J29" i="104"/>
  <c r="G29" i="104"/>
  <c r="H29" i="104"/>
  <c r="L29" i="104"/>
  <c r="I26" i="104"/>
  <c r="H26" i="104"/>
  <c r="E26" i="104"/>
  <c r="F26" i="104"/>
  <c r="J26" i="104"/>
  <c r="D26" i="104"/>
  <c r="K26" i="104"/>
  <c r="L26" i="104"/>
  <c r="G26" i="104"/>
  <c r="E41" i="104"/>
  <c r="I41" i="104"/>
  <c r="H41" i="104"/>
  <c r="G41" i="104"/>
  <c r="J41" i="104"/>
  <c r="D41" i="104"/>
  <c r="K41" i="104"/>
  <c r="F41" i="104"/>
  <c r="L41" i="104"/>
  <c r="K5" i="104"/>
  <c r="L5" i="104"/>
  <c r="F5" i="104"/>
  <c r="E5" i="104"/>
  <c r="I5" i="104"/>
  <c r="J5" i="104"/>
  <c r="D5" i="104"/>
  <c r="G5" i="104"/>
  <c r="H5" i="104"/>
  <c r="I24" i="104"/>
  <c r="J24" i="104"/>
  <c r="H24" i="104"/>
  <c r="F24" i="104"/>
  <c r="E24" i="104"/>
  <c r="D24" i="104"/>
  <c r="K24" i="104"/>
  <c r="L24" i="104"/>
  <c r="G24" i="104"/>
  <c r="E43" i="104"/>
  <c r="K43" i="104"/>
  <c r="H43" i="104"/>
  <c r="D43" i="104"/>
  <c r="I43" i="104"/>
  <c r="G43" i="104"/>
  <c r="J43" i="104"/>
  <c r="F43" i="104"/>
  <c r="L43" i="104"/>
  <c r="D7" i="104"/>
  <c r="I7" i="104"/>
  <c r="K7" i="104"/>
  <c r="L7" i="104"/>
  <c r="F7" i="104"/>
  <c r="G7" i="104"/>
  <c r="E7" i="104"/>
  <c r="J7" i="104"/>
  <c r="H7" i="104"/>
  <c r="H641" i="89"/>
  <c r="H476" i="89"/>
  <c r="H312" i="89"/>
  <c r="H148" i="89"/>
  <c r="H619" i="89"/>
  <c r="H456" i="89"/>
  <c r="H292" i="89"/>
  <c r="H128" i="89"/>
  <c r="H46" i="89"/>
  <c r="H599" i="89"/>
  <c r="H435" i="89"/>
  <c r="H271" i="89"/>
  <c r="H107" i="89"/>
  <c r="H25" i="89"/>
  <c r="H579" i="89"/>
  <c r="H414" i="89"/>
  <c r="H250" i="89"/>
  <c r="H86" i="89"/>
  <c r="H6" i="89"/>
  <c r="H558" i="89"/>
  <c r="H394" i="89"/>
  <c r="H230" i="89"/>
  <c r="H66" i="89"/>
  <c r="H537" i="89"/>
  <c r="H374" i="89"/>
  <c r="H210" i="89"/>
  <c r="H518" i="89"/>
  <c r="H354" i="89"/>
  <c r="H190" i="89"/>
  <c r="H496" i="89"/>
  <c r="H332" i="89"/>
  <c r="H168" i="89"/>
  <c r="H318" i="89"/>
  <c r="I170" i="89"/>
  <c r="I541" i="89"/>
  <c r="I280" i="89"/>
  <c r="I336" i="89"/>
  <c r="I566" i="89"/>
  <c r="H648" i="89"/>
  <c r="I589" i="89"/>
  <c r="I478" i="89"/>
  <c r="I583" i="89"/>
  <c r="I214" i="89"/>
  <c r="I649" i="89"/>
  <c r="H232" i="89"/>
  <c r="H277" i="89"/>
  <c r="I422" i="89"/>
  <c r="I621" i="89"/>
  <c r="I359" i="89"/>
  <c r="H628" i="89"/>
  <c r="I259" i="89"/>
  <c r="I416" i="89"/>
  <c r="I439" i="89"/>
  <c r="I215" i="89"/>
  <c r="H608" i="89"/>
  <c r="H601" i="89"/>
  <c r="I318" i="89"/>
  <c r="H170" i="89"/>
  <c r="H541" i="89"/>
  <c r="H280" i="89"/>
  <c r="H336" i="89"/>
  <c r="H566" i="89"/>
  <c r="H520" i="89"/>
  <c r="I401" i="89"/>
  <c r="H583" i="89"/>
  <c r="H214" i="89"/>
  <c r="H649" i="89"/>
  <c r="I232" i="89"/>
  <c r="I277" i="89"/>
  <c r="H422" i="89"/>
  <c r="H621" i="89"/>
  <c r="H359" i="89"/>
  <c r="I628" i="89"/>
  <c r="H259" i="89"/>
  <c r="H416" i="89"/>
  <c r="H439" i="89"/>
  <c r="H215" i="89"/>
  <c r="H321" i="89"/>
  <c r="H478" i="89"/>
  <c r="H586" i="89"/>
  <c r="H317" i="89"/>
  <c r="H444" i="89"/>
  <c r="I560" i="89"/>
  <c r="I337" i="89"/>
  <c r="I442" i="89"/>
  <c r="I376" i="89"/>
  <c r="H482" i="89"/>
  <c r="I607" i="89"/>
  <c r="I520" i="89"/>
  <c r="H401" i="89"/>
  <c r="H396" i="89"/>
  <c r="I176" i="89"/>
  <c r="I382" i="89"/>
  <c r="I501" i="89"/>
  <c r="I458" i="89"/>
  <c r="I237" i="89"/>
  <c r="I485" i="89"/>
  <c r="H192" i="89"/>
  <c r="H506" i="89"/>
  <c r="I238" i="89"/>
  <c r="H273" i="89"/>
  <c r="I539" i="89"/>
  <c r="I275" i="89"/>
  <c r="I484" i="89"/>
  <c r="H527" i="89"/>
  <c r="H296" i="89"/>
  <c r="H198" i="89"/>
  <c r="H560" i="89"/>
  <c r="H337" i="89"/>
  <c r="H442" i="89"/>
  <c r="H376" i="89"/>
  <c r="I482" i="89"/>
  <c r="H607" i="89"/>
  <c r="I294" i="89"/>
  <c r="I358" i="89"/>
  <c r="I396" i="89"/>
  <c r="H176" i="89"/>
  <c r="H382" i="89"/>
  <c r="H501" i="89"/>
  <c r="H458" i="89"/>
  <c r="H237" i="89"/>
  <c r="H485" i="89"/>
  <c r="I192" i="89"/>
  <c r="I506" i="89"/>
  <c r="H238" i="89"/>
  <c r="I273" i="89"/>
  <c r="H539" i="89"/>
  <c r="H275" i="89"/>
  <c r="H484" i="89"/>
  <c r="I648" i="89"/>
  <c r="H498" i="89"/>
  <c r="H581" i="89"/>
  <c r="H356" i="89"/>
  <c r="H466" i="89"/>
  <c r="I258" i="89"/>
  <c r="I212" i="89"/>
  <c r="I297" i="89"/>
  <c r="H294" i="89"/>
  <c r="H358" i="89"/>
  <c r="I252" i="89"/>
  <c r="H360" i="89"/>
  <c r="I606" i="89"/>
  <c r="I480" i="89"/>
  <c r="H437" i="89"/>
  <c r="H441" i="89"/>
  <c r="H647" i="89"/>
  <c r="I334" i="89"/>
  <c r="I218" i="89"/>
  <c r="I443" i="89"/>
  <c r="H463" i="89"/>
  <c r="I643" i="89"/>
  <c r="I461" i="89"/>
  <c r="H589" i="89"/>
  <c r="I356" i="89"/>
  <c r="I466" i="89"/>
  <c r="H258" i="89"/>
  <c r="H212" i="89"/>
  <c r="H297" i="89"/>
  <c r="I362" i="89"/>
  <c r="I650" i="89"/>
  <c r="H252" i="89"/>
  <c r="I360" i="89"/>
  <c r="H606" i="89"/>
  <c r="H480" i="89"/>
  <c r="I437" i="89"/>
  <c r="I441" i="89"/>
  <c r="I647" i="89"/>
  <c r="H334" i="89"/>
  <c r="H218" i="89"/>
  <c r="H443" i="89"/>
  <c r="I463" i="89"/>
  <c r="H643" i="89"/>
  <c r="H461" i="89"/>
  <c r="I314" i="89"/>
  <c r="I400" i="89"/>
  <c r="H379" i="89"/>
  <c r="H314" i="89"/>
  <c r="I340" i="89"/>
  <c r="I608" i="89"/>
  <c r="I527" i="89"/>
  <c r="I321" i="89"/>
  <c r="H362" i="89"/>
  <c r="H650" i="89"/>
  <c r="I296" i="89"/>
  <c r="I586" i="89"/>
  <c r="H421" i="89"/>
  <c r="I498" i="89"/>
  <c r="H400" i="89"/>
  <c r="I317" i="89"/>
  <c r="I601" i="89"/>
  <c r="I398" i="89"/>
  <c r="I444" i="89"/>
  <c r="I581" i="89"/>
  <c r="I198" i="89"/>
  <c r="I379" i="89"/>
  <c r="H340" i="89"/>
  <c r="I421" i="89"/>
  <c r="H398" i="89"/>
  <c r="I547" i="89"/>
  <c r="H629" i="89"/>
  <c r="I543" i="89"/>
  <c r="H588" i="89"/>
  <c r="H298" i="89"/>
  <c r="H605" i="89"/>
  <c r="I545" i="89"/>
  <c r="I483" i="89"/>
  <c r="H339" i="89"/>
  <c r="H175" i="89"/>
  <c r="I526" i="89"/>
  <c r="I423" i="89"/>
  <c r="I177" i="89"/>
  <c r="I301" i="89"/>
  <c r="H462" i="89"/>
  <c r="I651" i="89"/>
  <c r="I276" i="89"/>
  <c r="I609" i="89"/>
  <c r="I199" i="89"/>
  <c r="I234" i="89"/>
  <c r="I542" i="89"/>
  <c r="H342" i="89"/>
  <c r="I624" i="89"/>
  <c r="I377" i="89"/>
  <c r="I522" i="89"/>
  <c r="H404" i="89"/>
  <c r="I544" i="89"/>
  <c r="H217" i="89"/>
  <c r="I564" i="89"/>
  <c r="H403" i="89"/>
  <c r="I315" i="89"/>
  <c r="I216" i="89"/>
  <c r="I178" i="89"/>
  <c r="I357" i="89"/>
  <c r="H383" i="89"/>
  <c r="H546" i="89"/>
  <c r="H547" i="89"/>
  <c r="I629" i="89"/>
  <c r="H543" i="89"/>
  <c r="I588" i="89"/>
  <c r="I298" i="89"/>
  <c r="I605" i="89"/>
  <c r="H545" i="89"/>
  <c r="H483" i="89"/>
  <c r="I339" i="89"/>
  <c r="I175" i="89"/>
  <c r="H526" i="89"/>
  <c r="H423" i="89"/>
  <c r="H177" i="89"/>
  <c r="H301" i="89"/>
  <c r="I462" i="89"/>
  <c r="H651" i="89"/>
  <c r="H276" i="89"/>
  <c r="H609" i="89"/>
  <c r="H199" i="89"/>
  <c r="H234" i="89"/>
  <c r="H542" i="89"/>
  <c r="I342" i="89"/>
  <c r="H624" i="89"/>
  <c r="H377" i="89"/>
  <c r="H522" i="89"/>
  <c r="I404" i="89"/>
  <c r="H544" i="89"/>
  <c r="I217" i="89"/>
  <c r="H627" i="89"/>
  <c r="I253" i="89"/>
  <c r="I173" i="89"/>
  <c r="H240" i="89"/>
  <c r="I197" i="89"/>
  <c r="I200" i="89"/>
  <c r="I364" i="89"/>
  <c r="H357" i="89"/>
  <c r="I623" i="89"/>
  <c r="I603" i="89"/>
  <c r="H479" i="89"/>
  <c r="I194" i="89"/>
  <c r="H236" i="89"/>
  <c r="I622" i="89"/>
  <c r="H281" i="89"/>
  <c r="I500" i="89"/>
  <c r="H220" i="89"/>
  <c r="H384" i="89"/>
  <c r="I464" i="89"/>
  <c r="I316" i="89"/>
  <c r="H524" i="89"/>
  <c r="I568" i="89"/>
  <c r="I255" i="89"/>
  <c r="I626" i="89"/>
  <c r="H256" i="89"/>
  <c r="H438" i="89"/>
  <c r="H193" i="89"/>
  <c r="I602" i="89"/>
  <c r="I419" i="89"/>
  <c r="I562" i="89"/>
  <c r="I300" i="89"/>
  <c r="I644" i="89"/>
  <c r="H174" i="89"/>
  <c r="H521" i="89"/>
  <c r="I460" i="89"/>
  <c r="I627" i="89"/>
  <c r="H253" i="89"/>
  <c r="H173" i="89"/>
  <c r="I240" i="89"/>
  <c r="H197" i="89"/>
  <c r="H219" i="89"/>
  <c r="I257" i="89"/>
  <c r="I424" i="89"/>
  <c r="H587" i="89"/>
  <c r="H417" i="89"/>
  <c r="H440" i="89"/>
  <c r="H171" i="89"/>
  <c r="H235" i="89"/>
  <c r="H523" i="89"/>
  <c r="H254" i="89"/>
  <c r="I403" i="89"/>
  <c r="H623" i="89"/>
  <c r="H603" i="89"/>
  <c r="I479" i="89"/>
  <c r="H194" i="89"/>
  <c r="I236" i="89"/>
  <c r="H622" i="89"/>
  <c r="I281" i="89"/>
  <c r="H500" i="89"/>
  <c r="I220" i="89"/>
  <c r="I384" i="89"/>
  <c r="H464" i="89"/>
  <c r="H316" i="89"/>
  <c r="I524" i="89"/>
  <c r="H568" i="89"/>
  <c r="H255" i="89"/>
  <c r="H626" i="89"/>
  <c r="I256" i="89"/>
  <c r="I438" i="89"/>
  <c r="I193" i="89"/>
  <c r="H602" i="89"/>
  <c r="H419" i="89"/>
  <c r="H562" i="89"/>
  <c r="H300" i="89"/>
  <c r="H644" i="89"/>
  <c r="I174" i="89"/>
  <c r="I521" i="89"/>
  <c r="H460" i="89"/>
  <c r="I172" i="89"/>
  <c r="I525" i="89"/>
  <c r="H302" i="89"/>
  <c r="I195" i="89"/>
  <c r="H397" i="89"/>
  <c r="I279" i="89"/>
  <c r="H567" i="89"/>
  <c r="I502" i="89"/>
  <c r="I585" i="89"/>
  <c r="I465" i="89"/>
  <c r="I504" i="89"/>
  <c r="H528" i="89"/>
  <c r="I505" i="89"/>
  <c r="I361" i="89"/>
  <c r="I295" i="89"/>
  <c r="H646" i="89"/>
  <c r="I319" i="89"/>
  <c r="I499" i="89"/>
  <c r="H233" i="89"/>
  <c r="I418" i="89"/>
  <c r="H486" i="89"/>
  <c r="H445" i="89"/>
  <c r="I645" i="89"/>
  <c r="I341" i="89"/>
  <c r="H299" i="89"/>
  <c r="I363" i="89"/>
  <c r="I625" i="89"/>
  <c r="H260" i="89"/>
  <c r="I320" i="89"/>
  <c r="I335" i="89"/>
  <c r="H196" i="89"/>
  <c r="I540" i="89"/>
  <c r="H503" i="89"/>
  <c r="H380" i="89"/>
  <c r="I459" i="89"/>
  <c r="H172" i="89"/>
  <c r="H525" i="89"/>
  <c r="I302" i="89"/>
  <c r="H195" i="89"/>
  <c r="I397" i="89"/>
  <c r="H279" i="89"/>
  <c r="H561" i="89"/>
  <c r="H216" i="89"/>
  <c r="H585" i="89"/>
  <c r="H465" i="89"/>
  <c r="H504" i="89"/>
  <c r="I528" i="89"/>
  <c r="H505" i="89"/>
  <c r="H361" i="89"/>
  <c r="H295" i="89"/>
  <c r="I646" i="89"/>
  <c r="H319" i="89"/>
  <c r="H499" i="89"/>
  <c r="I233" i="89"/>
  <c r="H418" i="89"/>
  <c r="I486" i="89"/>
  <c r="I445" i="89"/>
  <c r="H645" i="89"/>
  <c r="H341" i="89"/>
  <c r="I299" i="89"/>
  <c r="H363" i="89"/>
  <c r="H625" i="89"/>
  <c r="I260" i="89"/>
  <c r="H320" i="89"/>
  <c r="H335" i="89"/>
  <c r="I196" i="89"/>
  <c r="H540" i="89"/>
  <c r="I503" i="89"/>
  <c r="I380" i="89"/>
  <c r="H459" i="89"/>
  <c r="I239" i="89"/>
  <c r="I402" i="89"/>
  <c r="I399" i="89"/>
  <c r="I278" i="89"/>
  <c r="H322" i="89"/>
  <c r="I481" i="89"/>
  <c r="H213" i="89"/>
  <c r="I604" i="89"/>
  <c r="H178" i="89"/>
  <c r="I582" i="89"/>
  <c r="I561" i="89"/>
  <c r="I383" i="89"/>
  <c r="I567" i="89"/>
  <c r="H200" i="89"/>
  <c r="I219" i="89"/>
  <c r="I213" i="89"/>
  <c r="H257" i="89"/>
  <c r="H424" i="89"/>
  <c r="I378" i="89"/>
  <c r="I587" i="89"/>
  <c r="I565" i="89"/>
  <c r="I417" i="89"/>
  <c r="I440" i="89"/>
  <c r="H420" i="89"/>
  <c r="I171" i="89"/>
  <c r="H338" i="89"/>
  <c r="I584" i="89"/>
  <c r="I235" i="89"/>
  <c r="H563" i="89"/>
  <c r="H604" i="89"/>
  <c r="H364" i="89"/>
  <c r="I523" i="89"/>
  <c r="H381" i="89"/>
  <c r="I546" i="89"/>
  <c r="H502" i="89"/>
  <c r="I254" i="89"/>
  <c r="H239" i="89"/>
  <c r="H402" i="89"/>
  <c r="H399" i="89"/>
  <c r="H278" i="89"/>
  <c r="I322" i="89"/>
  <c r="H481" i="89"/>
  <c r="H582" i="89"/>
  <c r="H378" i="89"/>
  <c r="H565" i="89"/>
  <c r="I420" i="89"/>
  <c r="I338" i="89"/>
  <c r="H584" i="89"/>
  <c r="I563" i="89"/>
  <c r="I381" i="89"/>
  <c r="H564" i="89"/>
  <c r="H315" i="89"/>
  <c r="I231" i="89"/>
  <c r="I600" i="89"/>
  <c r="I457" i="89"/>
  <c r="I538" i="89"/>
  <c r="I580" i="89"/>
  <c r="I519" i="89"/>
  <c r="I274" i="89"/>
  <c r="H231" i="89"/>
  <c r="H600" i="89"/>
  <c r="H457" i="89"/>
  <c r="H538" i="89"/>
  <c r="H580" i="89"/>
  <c r="H519" i="89"/>
  <c r="H395" i="89"/>
  <c r="I355" i="89"/>
  <c r="I436" i="89"/>
  <c r="I477" i="89"/>
  <c r="I272" i="89"/>
  <c r="I375" i="89"/>
  <c r="I333" i="89"/>
  <c r="H497" i="89"/>
  <c r="H355" i="89"/>
  <c r="H436" i="89"/>
  <c r="H477" i="89"/>
  <c r="H272" i="89"/>
  <c r="H375" i="89"/>
  <c r="H333" i="89"/>
  <c r="H211" i="89"/>
  <c r="I313" i="89"/>
  <c r="I415" i="89"/>
  <c r="I642" i="89"/>
  <c r="I620" i="89"/>
  <c r="I293" i="89"/>
  <c r="I559" i="89"/>
  <c r="H313" i="89"/>
  <c r="H415" i="89"/>
  <c r="H642" i="89"/>
  <c r="H620" i="89"/>
  <c r="H293" i="89"/>
  <c r="H559" i="89"/>
  <c r="I251" i="89"/>
  <c r="H274" i="89"/>
  <c r="I395" i="89"/>
  <c r="I497" i="89"/>
  <c r="I211" i="89"/>
  <c r="H251" i="89"/>
  <c r="I191" i="89"/>
  <c r="H191" i="89"/>
  <c r="I169" i="89"/>
  <c r="H169" i="89"/>
  <c r="I131" i="89"/>
  <c r="H73" i="89"/>
  <c r="I76" i="89"/>
  <c r="H90" i="89"/>
  <c r="H53" i="89"/>
  <c r="I153" i="89"/>
  <c r="I74" i="89"/>
  <c r="I112" i="89"/>
  <c r="H131" i="89"/>
  <c r="H72" i="89"/>
  <c r="I71" i="89"/>
  <c r="H113" i="89"/>
  <c r="I114" i="89"/>
  <c r="H69" i="89"/>
  <c r="H68" i="89"/>
  <c r="H153" i="89"/>
  <c r="H74" i="89"/>
  <c r="I132" i="89"/>
  <c r="I72" i="89"/>
  <c r="H71" i="89"/>
  <c r="I113" i="89"/>
  <c r="H114" i="89"/>
  <c r="I69" i="89"/>
  <c r="I68" i="89"/>
  <c r="I115" i="89"/>
  <c r="I116" i="89"/>
  <c r="I70" i="89"/>
  <c r="I95" i="89"/>
  <c r="H93" i="89"/>
  <c r="H132" i="89"/>
  <c r="I52" i="89"/>
  <c r="I55" i="89"/>
  <c r="H134" i="89"/>
  <c r="I56" i="89"/>
  <c r="I111" i="89"/>
  <c r="H115" i="89"/>
  <c r="H116" i="89"/>
  <c r="H70" i="89"/>
  <c r="H95" i="89"/>
  <c r="I49" i="89"/>
  <c r="I50" i="89"/>
  <c r="H52" i="89"/>
  <c r="H55" i="89"/>
  <c r="I134" i="89"/>
  <c r="H56" i="89"/>
  <c r="H111" i="89"/>
  <c r="I136" i="89"/>
  <c r="I137" i="89"/>
  <c r="H50" i="89"/>
  <c r="I75" i="89"/>
  <c r="H49" i="89"/>
  <c r="H112" i="89"/>
  <c r="H54" i="89"/>
  <c r="I110" i="89"/>
  <c r="I93" i="89"/>
  <c r="I48" i="89"/>
  <c r="H110" i="89"/>
  <c r="H137" i="89"/>
  <c r="I73" i="89"/>
  <c r="H76" i="89"/>
  <c r="I90" i="89"/>
  <c r="I53" i="89"/>
  <c r="H48" i="89"/>
  <c r="I54" i="89"/>
  <c r="H136" i="89"/>
  <c r="H75" i="89"/>
  <c r="I156" i="89"/>
  <c r="I133" i="89"/>
  <c r="H151" i="89"/>
  <c r="H154" i="89"/>
  <c r="I135" i="89"/>
  <c r="H67" i="89"/>
  <c r="H156" i="89"/>
  <c r="H133" i="89"/>
  <c r="I151" i="89"/>
  <c r="I154" i="89"/>
  <c r="I89" i="89"/>
  <c r="I91" i="89"/>
  <c r="H158" i="89"/>
  <c r="I155" i="89"/>
  <c r="I94" i="89"/>
  <c r="H138" i="89"/>
  <c r="H130" i="89"/>
  <c r="I92" i="89"/>
  <c r="H89" i="89"/>
  <c r="H91" i="89"/>
  <c r="I158" i="89"/>
  <c r="H155" i="89"/>
  <c r="H94" i="89"/>
  <c r="I138" i="89"/>
  <c r="I150" i="89"/>
  <c r="H117" i="89"/>
  <c r="I129" i="89"/>
  <c r="H96" i="89"/>
  <c r="I88" i="89"/>
  <c r="H109" i="89"/>
  <c r="H51" i="89"/>
  <c r="I47" i="89"/>
  <c r="I117" i="89"/>
  <c r="H129" i="89"/>
  <c r="I96" i="89"/>
  <c r="H88" i="89"/>
  <c r="I109" i="89"/>
  <c r="I51" i="89"/>
  <c r="H157" i="89"/>
  <c r="H150" i="89"/>
  <c r="H135" i="89"/>
  <c r="H47" i="89"/>
  <c r="I130" i="89"/>
  <c r="I157" i="89"/>
  <c r="I67" i="89"/>
  <c r="I108" i="89"/>
  <c r="H92" i="89"/>
  <c r="H108" i="89"/>
  <c r="I87" i="89"/>
  <c r="H87" i="89"/>
  <c r="I152" i="89"/>
  <c r="I149" i="89"/>
  <c r="H152" i="89"/>
  <c r="H149" i="89"/>
  <c r="H27" i="83"/>
  <c r="I65" i="83"/>
  <c r="H44" i="83"/>
  <c r="H65" i="83"/>
  <c r="I27" i="83"/>
  <c r="I44" i="83"/>
  <c r="I67" i="83"/>
  <c r="H67" i="83"/>
  <c r="I68" i="83"/>
  <c r="I69" i="83"/>
  <c r="H68" i="83"/>
  <c r="I71" i="83"/>
  <c r="H71" i="83"/>
  <c r="I74" i="83"/>
  <c r="I70" i="83"/>
  <c r="H74" i="83"/>
  <c r="H70" i="83"/>
  <c r="H72" i="83"/>
  <c r="I75" i="83"/>
  <c r="H73" i="83"/>
  <c r="I72" i="83"/>
  <c r="H75" i="83"/>
  <c r="I73" i="83"/>
  <c r="H69" i="83"/>
  <c r="H66" i="83"/>
  <c r="I66" i="83"/>
  <c r="H49" i="83"/>
  <c r="H54" i="83"/>
  <c r="H34" i="83"/>
  <c r="I35" i="83"/>
  <c r="I53" i="83"/>
  <c r="I49" i="83"/>
  <c r="I54" i="83"/>
  <c r="I34" i="83"/>
  <c r="H35" i="83"/>
  <c r="H53" i="83"/>
  <c r="I32" i="83"/>
  <c r="H51" i="83"/>
  <c r="H31" i="83"/>
  <c r="H37" i="83"/>
  <c r="H32" i="83"/>
  <c r="I51" i="83"/>
  <c r="I31" i="83"/>
  <c r="H33" i="83"/>
  <c r="I47" i="83"/>
  <c r="I50" i="83"/>
  <c r="H30" i="83"/>
  <c r="I48" i="83"/>
  <c r="H47" i="83"/>
  <c r="H50" i="83"/>
  <c r="I30" i="83"/>
  <c r="H48" i="83"/>
  <c r="H36" i="83"/>
  <c r="H52" i="83"/>
  <c r="I36" i="83"/>
  <c r="I37" i="83"/>
  <c r="I33" i="83"/>
  <c r="I52" i="83"/>
  <c r="I45" i="83"/>
  <c r="I46" i="83"/>
  <c r="H28" i="83"/>
  <c r="H45" i="83"/>
  <c r="H46" i="83"/>
  <c r="I28" i="83"/>
  <c r="H29" i="83"/>
  <c r="I29" i="83"/>
  <c r="H23" i="84"/>
  <c r="I26" i="84"/>
  <c r="I27" i="84"/>
  <c r="H33" i="84"/>
  <c r="H26" i="84"/>
  <c r="H27" i="84"/>
  <c r="I33" i="84"/>
  <c r="H30" i="84"/>
  <c r="I31" i="84"/>
  <c r="H32" i="84"/>
  <c r="I30" i="84"/>
  <c r="H31" i="84"/>
  <c r="H29" i="84"/>
  <c r="I28" i="84"/>
  <c r="I25" i="84"/>
  <c r="I29" i="84"/>
  <c r="H28" i="84"/>
  <c r="H25" i="84"/>
  <c r="I32" i="84"/>
  <c r="I24" i="84"/>
  <c r="H24" i="84"/>
  <c r="H46" i="87"/>
  <c r="H25" i="87"/>
  <c r="H6" i="87"/>
  <c r="H14" i="87"/>
  <c r="I14" i="87"/>
  <c r="I29" i="87"/>
  <c r="I10" i="87"/>
  <c r="I12" i="87"/>
  <c r="H15" i="87"/>
  <c r="H29" i="87"/>
  <c r="H10" i="87"/>
  <c r="H12" i="87"/>
  <c r="I15" i="87"/>
  <c r="H32" i="87"/>
  <c r="I35" i="87"/>
  <c r="I13" i="87"/>
  <c r="I33" i="87"/>
  <c r="H11" i="87"/>
  <c r="H35" i="87"/>
  <c r="H13" i="87"/>
  <c r="H33" i="87"/>
  <c r="I11" i="87"/>
  <c r="I9" i="87"/>
  <c r="I28" i="87"/>
  <c r="H16" i="87"/>
  <c r="H34" i="87"/>
  <c r="H31" i="87"/>
  <c r="I30" i="87"/>
  <c r="H9" i="87"/>
  <c r="H28" i="87"/>
  <c r="I16" i="87"/>
  <c r="I34" i="87"/>
  <c r="I31" i="87"/>
  <c r="I32" i="87"/>
  <c r="H30" i="87"/>
  <c r="I7" i="87"/>
  <c r="H8" i="87"/>
  <c r="H7" i="87"/>
  <c r="I26" i="87"/>
  <c r="I27" i="87"/>
  <c r="H26" i="87"/>
  <c r="H27" i="87"/>
  <c r="I8" i="87"/>
  <c r="H16" i="89"/>
  <c r="I10" i="89"/>
  <c r="I13" i="89"/>
  <c r="I16" i="89"/>
  <c r="H10" i="89"/>
  <c r="H13" i="89"/>
  <c r="I9" i="89"/>
  <c r="I11" i="89"/>
  <c r="H9" i="89"/>
  <c r="H11" i="89"/>
  <c r="I34" i="89"/>
  <c r="I12" i="89"/>
  <c r="H14" i="89"/>
  <c r="H34" i="89"/>
  <c r="H12" i="89"/>
  <c r="H35" i="89"/>
  <c r="H15" i="89"/>
  <c r="I14" i="89"/>
  <c r="I35" i="89"/>
  <c r="I15" i="89"/>
  <c r="I33" i="89"/>
  <c r="I8" i="89"/>
  <c r="H33" i="89"/>
  <c r="H8" i="89"/>
  <c r="H30" i="89"/>
  <c r="I28" i="89"/>
  <c r="I32" i="89"/>
  <c r="H28" i="89"/>
  <c r="H32" i="89"/>
  <c r="H31" i="89"/>
  <c r="H29" i="89"/>
  <c r="I31" i="89"/>
  <c r="I29" i="89"/>
  <c r="I30" i="89"/>
  <c r="I27" i="89"/>
  <c r="H27" i="89"/>
  <c r="I7" i="89"/>
  <c r="H7" i="89"/>
  <c r="I26" i="89"/>
  <c r="H26" i="89"/>
  <c r="J130" i="101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19" i="89"/>
  <c r="I394" i="89"/>
  <c r="I332" i="89"/>
  <c r="I190" i="89"/>
  <c r="I46" i="89"/>
  <c r="I518" i="89"/>
  <c r="I374" i="89"/>
  <c r="I230" i="89"/>
  <c r="I168" i="89"/>
  <c r="I641" i="89"/>
  <c r="I496" i="89"/>
  <c r="I354" i="89"/>
  <c r="I210" i="89"/>
  <c r="I66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I599" i="89"/>
  <c r="I537" i="89"/>
  <c r="I579" i="89"/>
  <c r="I558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I292" i="89"/>
  <c r="I271" i="89"/>
  <c r="I456" i="89"/>
  <c r="I435" i="89"/>
  <c r="I476" i="89"/>
  <c r="I414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I86" i="89"/>
  <c r="I6" i="89"/>
  <c r="I107" i="89"/>
  <c r="I128" i="89"/>
  <c r="I25" i="89"/>
  <c r="I148" i="89"/>
  <c r="V9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J6" i="87"/>
  <c r="J11" i="87"/>
  <c r="J16" i="87"/>
  <c r="J12" i="87"/>
  <c r="J13" i="87"/>
  <c r="J15" i="87"/>
  <c r="J8" i="87"/>
  <c r="J10" i="87"/>
  <c r="J9" i="87"/>
  <c r="J7" i="87"/>
  <c r="I6" i="87"/>
  <c r="I25" i="87"/>
  <c r="V9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I23" i="84"/>
  <c r="V9" i="84"/>
  <c r="G60" i="104" l="1"/>
  <c r="G58" i="104"/>
  <c r="G59" i="104"/>
  <c r="L58" i="104"/>
  <c r="L59" i="104"/>
  <c r="L60" i="104"/>
  <c r="J59" i="104"/>
  <c r="J60" i="104"/>
  <c r="J58" i="104"/>
  <c r="F58" i="104"/>
  <c r="F59" i="104"/>
  <c r="F60" i="104"/>
  <c r="H58" i="104"/>
  <c r="H59" i="104"/>
  <c r="H60" i="104"/>
  <c r="E58" i="104"/>
  <c r="E60" i="104"/>
  <c r="E59" i="104"/>
  <c r="D59" i="104"/>
  <c r="D60" i="104"/>
  <c r="D58" i="104"/>
  <c r="I58" i="104"/>
  <c r="I59" i="104"/>
  <c r="I60" i="104"/>
  <c r="K60" i="104"/>
  <c r="K59" i="104"/>
  <c r="K58" i="10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14" authorId="0" shapeId="0" xr:uid="{5AB4CAED-02D9-4278-993B-ACC2A67AFD84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se coloco  manualmente EL TRABAJADOR</t>
        </r>
      </text>
    </comment>
    <comment ref="T14" authorId="0" shapeId="0" xr:uid="{589ADE27-2680-4596-BAD8-4F131A9C9F89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</t>
        </r>
      </text>
    </comment>
    <comment ref="W14" authorId="0" shapeId="0" xr:uid="{D3F1C309-D98C-424C-B1EA-7F58877BE71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 REYNALDO TORRES TORRES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T14" authorId="0" shapeId="0" xr:uid="{EA0E1D7E-D934-49E1-840D-74C2F9E6AD2D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SRA FLORA INGRESADO MANUALMENTE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<sst xmlns="http://schemas.openxmlformats.org/spreadsheetml/2006/main" count="2933" uniqueCount="785">
  <si>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</si>
  <si>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</si>
  <si>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</si>
  <si>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</si>
  <si>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</si>
  <si>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</si>
  <si>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</si>
  <si>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</si>
  <si>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</si>
  <si>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</si>
  <si>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</si>
  <si>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</si>
  <si>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</si>
  <si>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</si>
  <si>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</si>
  <si>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</si>
  <si>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</si>
  <si>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</si>
  <si>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</si>
  <si>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</si>
  <si>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</si>
  <si>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</si>
  <si>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</si>
  <si>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</si>
  <si>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</si>
  <si>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</si>
  <si>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</si>
  <si>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</si>
  <si>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</si>
  <si>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</si>
  <si>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</si>
  <si>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</si>
  <si>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</si>
  <si>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</si>
  <si>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</si>
  <si>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</si>
  <si>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</si>
  <si>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</si>
  <si>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</si>
  <si>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</si>
  <si>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</si>
  <si>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</si>
  <si>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</si>
  <si>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</si>
  <si>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</si>
  <si>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</si>
  <si>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</si>
  <si>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</si>
  <si>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</si>
  <si>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</si>
  <si>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</si>
  <si>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</si>
  <si>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</si>
  <si>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</si>
  <si>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</si>
  <si>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</si>
  <si>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</si>
  <si>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</si>
  <si>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</si>
  <si>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</si>
  <si>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</si>
  <si>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</si>
  <si>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</si>
  <si>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</si>
  <si>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</si>
  <si>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</si>
  <si>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</si>
  <si>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</si>
  <si>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</si>
  <si>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</si>
  <si>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</si>
  <si>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</si>
  <si>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</si>
  <si>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</si>
  <si>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</si>
  <si>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</si>
  <si>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</si>
  <si>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</si>
  <si>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</si>
  <si>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</si>
  <si>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</si>
  <si>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</si>
  <si>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</si>
  <si>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</si>
  <si>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</si>
  <si>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</si>
  <si>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</si>
  <si>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</si>
  <si>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</si>
  <si>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</si>
  <si>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</si>
  <si>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</si>
  <si>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</si>
  <si>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</si>
  <si>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</si>
  <si>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</si>
  <si>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</si>
  <si>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</si>
  <si>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</si>
  <si>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</si>
  <si>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</si>
  <si>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</si>
  <si>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</si>
  <si>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</si>
  <si>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</si>
  <si>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</si>
  <si>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</si>
  <si>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</si>
  <si>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</si>
  <si>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</si>
  <si>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</si>
  <si>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</si>
  <si>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</si>
  <si>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</si>
  <si>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</si>
  <si>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</si>
  <si>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</si>
  <si>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</si>
  <si>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</si>
  <si>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</si>
  <si>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</si>
  <si>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</si>
  <si>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</si>
  <si>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</si>
  <si>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</si>
  <si>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</si>
  <si>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</si>
  <si>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</si>
  <si>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</si>
  <si>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</si>
  <si>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</si>
  <si>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</si>
  <si>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</si>
  <si>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</si>
  <si>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</si>
  <si>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</si>
  <si>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</si>
  <si>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</si>
  <si>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</si>
  <si>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</si>
  <si>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</si>
  <si>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</si>
  <si>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</si>
  <si>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</si>
  <si>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</si>
  <si>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</si>
  <si>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</si>
  <si>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</si>
  <si>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</si>
  <si>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</si>
  <si>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</si>
  <si>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</si>
  <si>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</si>
  <si>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</si>
  <si>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</si>
  <si>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</si>
  <si>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</si>
  <si>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</si>
  <si>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</si>
  <si>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</si>
  <si>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</si>
  <si>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</si>
  <si>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</si>
  <si>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</si>
  <si>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</si>
  <si>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</si>
  <si>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</si>
  <si>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</si>
  <si>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</si>
  <si>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</si>
  <si>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</si>
  <si>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</si>
  <si>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</si>
  <si>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</si>
  <si>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</si>
  <si>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</si>
  <si>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</si>
  <si>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</si>
  <si>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</si>
  <si>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</si>
  <si>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</si>
  <si>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</si>
  <si>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</si>
  <si>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</si>
  <si>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</si>
  <si>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</si>
  <si>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</si>
  <si>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</si>
  <si>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</si>
  <si>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</si>
  <si>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</si>
  <si>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</si>
  <si>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</si>
  <si>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</si>
  <si>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</si>
  <si>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</si>
  <si>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</si>
  <si>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</si>
  <si>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</si>
  <si>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</si>
  <si>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</si>
  <si>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</si>
  <si>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</si>
  <si>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</si>
  <si>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</si>
  <si>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</si>
  <si>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</si>
  <si>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</si>
  <si>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</si>
  <si>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</si>
  <si>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</si>
  <si>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</si>
  <si>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</si>
  <si>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</si>
  <si>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</si>
  <si>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</si>
  <si>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</si>
  <si>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</si>
  <si>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</si>
  <si>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</si>
  <si>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</si>
  <si>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</si>
  <si>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</si>
  <si>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</si>
  <si>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</si>
  <si>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</si>
  <si>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</si>
  <si>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</si>
  <si>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</si>
  <si>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</si>
  <si>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</si>
  <si>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</si>
  <si>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</si>
  <si>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</si>
  <si>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</si>
  <si>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</si>
  <si>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</si>
  <si>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</si>
  <si>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</si>
  <si>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</si>
  <si>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</si>
  <si>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</si>
  <si>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</si>
  <si>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</si>
  <si>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</si>
  <si>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</si>
  <si>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</si>
  <si>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</si>
  <si>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</si>
  <si>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</si>
  <si>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</si>
  <si>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</si>
  <si>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</si>
  <si>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</si>
  <si>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</si>
  <si>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</si>
  <si>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</si>
  <si>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</si>
  <si>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</si>
  <si>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</si>
  <si>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</si>
  <si>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</si>
  <si>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</si>
  <si>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</si>
  <si>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</si>
  <si>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</si>
  <si>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</si>
  <si>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</si>
  <si>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</si>
  <si>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</si>
  <si>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</si>
  <si>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</si>
  <si>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</si>
  <si>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</si>
  <si>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</si>
  <si>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</si>
  <si>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</si>
  <si>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</si>
  <si>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</si>
  <si>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</si>
  <si>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</si>
  <si>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</si>
  <si>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</si>
  <si>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</si>
  <si>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</si>
  <si>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</si>
  <si>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</si>
  <si>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</si>
  <si>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</si>
  <si>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</si>
  <si>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</si>
  <si>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</si>
  <si>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</si>
  <si>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</si>
  <si>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</si>
  <si>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</si>
  <si>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</si>
  <si>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</si>
  <si>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</si>
  <si>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</si>
  <si>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</si>
  <si>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</si>
  <si>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</si>
  <si>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</si>
  <si>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</si>
  <si>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</si>
  <si>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</si>
  <si>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</si>
  <si>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</si>
  <si>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</si>
  <si>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</si>
  <si>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</si>
  <si>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</si>
  <si>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</si>
  <si>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</si>
  <si>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</si>
  <si>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</si>
  <si>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</si>
  <si>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</si>
  <si>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</si>
  <si>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</si>
  <si>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</si>
  <si>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</si>
  <si>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</si>
  <si>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</si>
  <si>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</si>
  <si>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</si>
  <si>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</si>
  <si>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</si>
  <si>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</si>
  <si>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</si>
  <si>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</si>
  <si>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</si>
  <si>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</si>
  <si>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</si>
  <si>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</si>
  <si>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</si>
  <si>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</si>
  <si>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</si>
  <si>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</si>
  <si>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</si>
  <si>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</si>
  <si>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</si>
  <si>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</si>
  <si>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</si>
  <si>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</si>
  <si>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</si>
  <si>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</si>
  <si>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</si>
  <si>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</si>
  <si>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</si>
  <si>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</si>
  <si>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</si>
  <si>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</si>
  <si>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</si>
  <si>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</si>
  <si>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</si>
  <si>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</si>
  <si>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</si>
  <si>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</si>
  <si>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</si>
  <si>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</si>
  <si>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</si>
  <si>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</si>
  <si>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</si>
  <si>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</si>
  <si>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</si>
  <si>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</si>
  <si>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</si>
  <si>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</si>
  <si>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</si>
  <si>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</si>
  <si>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</si>
  <si>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</si>
  <si>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</si>
  <si>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</si>
  <si>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</si>
  <si>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</si>
  <si>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</si>
  <si>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</si>
  <si>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</si>
  <si>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</si>
  <si>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</si>
  <si>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</si>
  <si>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</si>
  <si>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</si>
  <si>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</si>
  <si>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</si>
  <si>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</si>
  <si>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</si>
  <si>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</si>
  <si>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</si>
  <si>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</si>
  <si>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</si>
  <si>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</si>
  <si>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</si>
  <si>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</si>
  <si>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</si>
  <si>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</si>
  <si>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</si>
  <si>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</si>
  <si>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</si>
  <si>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</si>
  <si>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</si>
  <si>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</si>
  <si>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</si>
  <si>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</si>
  <si>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</si>
  <si>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</si>
  <si>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</si>
  <si>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</si>
  <si>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</si>
  <si>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</si>
  <si>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</si>
  <si>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</si>
  <si>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</si>
  <si>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</si>
  <si>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</si>
  <si>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</si>
  <si>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</si>
  <si>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</si>
  <si>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</si>
  <si>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</si>
  <si>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</si>
  <si>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</si>
  <si>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</si>
  <si>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</si>
  <si>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</si>
  <si>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</si>
  <si>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</si>
  <si>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</si>
  <si>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</si>
  <si>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</si>
  <si>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</si>
  <si>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</si>
  <si>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</si>
  <si>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</si>
  <si>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</si>
  <si>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</si>
  <si>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</si>
  <si>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</si>
  <si>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</si>
  <si>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</si>
  <si>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</si>
  <si>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</si>
  <si>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</si>
  <si>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</si>
  <si>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</si>
  <si>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</si>
  <si>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</si>
  <si>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</si>
  <si>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</si>
  <si>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</si>
  <si>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</si>
  <si>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</si>
  <si>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</si>
  <si>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</si>
  <si>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</si>
  <si>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</si>
  <si>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</si>
  <si>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</si>
  <si>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</si>
  <si>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</si>
  <si>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</si>
  <si>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</si>
  <si>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</si>
  <si>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</si>
  <si>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</si>
  <si>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</si>
  <si>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</si>
  <si>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</si>
  <si>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</si>
  <si>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</si>
  <si>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</si>
  <si>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</si>
  <si>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</si>
  <si>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</si>
  <si>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</si>
  <si>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</si>
  <si>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</si>
  <si>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</si>
  <si>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</si>
  <si>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</si>
  <si>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</si>
  <si>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</si>
  <si>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</si>
  <si>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</si>
  <si>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</si>
  <si>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</si>
  <si>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</si>
  <si>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</si>
  <si>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</si>
  <si>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</si>
  <si>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</si>
  <si>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</si>
  <si>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</si>
  <si>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</si>
  <si>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</si>
  <si>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</si>
  <si>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</si>
  <si>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</si>
  <si>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</si>
  <si>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</si>
  <si>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</si>
  <si>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</si>
  <si>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</si>
  <si>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</si>
  <si>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</si>
  <si>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</si>
  <si>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</si>
  <si>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</si>
  <si>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</si>
  <si>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</si>
  <si>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</si>
  <si>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</si>
  <si>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</si>
  <si>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</si>
  <si>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</si>
  <si>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</si>
  <si>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</si>
  <si>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</si>
  <si>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</si>
  <si>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</si>
  <si>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</si>
  <si>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</si>
  <si>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</si>
  <si>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</si>
  <si>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</si>
  <si>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</si>
  <si>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</si>
  <si>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</si>
  <si>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</si>
  <si>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</si>
  <si>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</si>
  <si>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</si>
  <si>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</si>
  <si>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</si>
  <si>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</si>
  <si>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</si>
  <si>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</si>
  <si>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</si>
  <si>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</si>
  <si>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</si>
  <si>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</si>
  <si>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</si>
  <si>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</si>
  <si>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</si>
  <si>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</si>
  <si>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</si>
  <si>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</si>
  <si>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</si>
  <si>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</si>
  <si>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</si>
  <si>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</si>
  <si>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</si>
  <si>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</si>
  <si>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</si>
  <si>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</si>
  <si>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</si>
  <si>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</si>
  <si>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</si>
  <si>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</si>
  <si>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</si>
  <si>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</si>
  <si>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</si>
  <si>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</si>
  <si>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</si>
  <si>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</si>
  <si>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</si>
  <si>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</si>
  <si>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</si>
  <si>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</si>
  <si>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</si>
  <si>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</si>
  <si>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</si>
  <si>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</si>
  <si>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</si>
  <si>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</si>
  <si>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</si>
  <si>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</si>
  <si>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</si>
  <si>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</si>
  <si>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</si>
  <si>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</si>
  <si>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</si>
  <si>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</si>
  <si>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</si>
  <si>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</si>
  <si>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</si>
  <si>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</si>
  <si>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</si>
  <si>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</si>
  <si>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</si>
  <si>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</si>
  <si>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</si>
  <si>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</si>
  <si>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</si>
  <si>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</si>
  <si>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</si>
  <si>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</si>
  <si>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</si>
  <si>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</si>
  <si>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</si>
  <si>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</si>
  <si>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</si>
  <si>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</si>
  <si>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</si>
  <si>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</si>
  <si>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</si>
  <si>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</si>
  <si>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</si>
  <si>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</si>
  <si>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</si>
  <si>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</si>
  <si>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</si>
  <si>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</si>
  <si>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</si>
  <si>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</si>
  <si>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</si>
  <si>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</si>
  <si>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</si>
  <si>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</si>
  <si>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</si>
  <si>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</si>
  <si>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</si>
  <si>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</si>
  <si>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</si>
  <si>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</si>
  <si>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</si>
  <si>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</si>
  <si>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</si>
  <si>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</si>
  <si>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</si>
  <si>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</si>
  <si>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</si>
  <si>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</si>
  <si>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</si>
  <si>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</si>
  <si>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</si>
  <si>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</si>
  <si>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</si>
  <si>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</si>
  <si>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</si>
  <si>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</si>
  <si>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</si>
  <si>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</si>
  <si>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</si>
  <si>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</si>
  <si>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</si>
  <si>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</si>
  <si>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</si>
  <si>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</si>
  <si>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</si>
  <si>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</si>
  <si>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</si>
  <si>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</si>
  <si>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</si>
  <si>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</si>
  <si>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</si>
  <si>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</si>
  <si>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</si>
  <si>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</si>
  <si>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</si>
  <si>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</si>
  <si>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</si>
  <si>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</si>
  <si>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</si>
  <si>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</si>
  <si>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</si>
  <si>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</si>
  <si>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</si>
  <si>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</si>
  <si>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</si>
  <si>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</si>
  <si>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</si>
  <si>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</si>
  <si>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</si>
  <si>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</si>
  <si>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</si>
  <si>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</si>
  <si>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</si>
  <si>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</si>
  <si>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</si>
  <si>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</si>
  <si>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</si>
  <si>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</si>
  <si>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</si>
  <si>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</si>
  <si>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</si>
  <si>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</si>
  <si>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</si>
  <si>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</si>
  <si>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</si>
  <si>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</si>
  <si>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</si>
  <si>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</si>
  <si>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</si>
  <si>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</si>
  <si>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</si>
  <si>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</si>
  <si>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</si>
  <si>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</si>
  <si>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</si>
  <si>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</si>
  <si>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</si>
  <si>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</si>
  <si>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</si>
  <si>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</si>
  <si>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</si>
  <si>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</si>
  <si>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</si>
  <si>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</si>
  <si>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</si>
  <si>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</si>
  <si>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</si>
  <si>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</si>
  <si>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</si>
  <si>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</si>
  <si>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</si>
  <si>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</si>
  <si>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</si>
  <si>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</si>
  <si>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</si>
  <si>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</si>
  <si>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</si>
  <si>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</si>
  <si>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</si>
  <si>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</si>
  <si>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</si>
  <si>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</si>
  <si>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</si>
  <si>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</si>
  <si>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</si>
  <si>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</si>
  <si>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</si>
  <si>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</si>
  <si>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</si>
  <si>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</si>
  <si>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</si>
  <si>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</si>
  <si>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</si>
  <si>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</si>
  <si>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</si>
  <si>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</si>
  <si>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</si>
  <si>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</si>
  <si>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</si>
  <si>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</si>
  <si>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</si>
  <si>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</si>
  <si>
    <t>META GENERAL</t>
  </si>
  <si>
    <t>META ACTUAL</t>
  </si>
  <si>
    <t>CANTIDAD AVANCE</t>
  </si>
  <si>
    <t>PARAMETROS</t>
  </si>
  <si>
    <t>HOS</t>
  </si>
  <si>
    <t>CSMC</t>
  </si>
  <si>
    <t>JER</t>
  </si>
  <si>
    <t>YAN</t>
  </si>
  <si>
    <t>SOR</t>
  </si>
  <si>
    <t>JEP</t>
  </si>
  <si>
    <t>ROQ</t>
  </si>
  <si>
    <t>CAL</t>
  </si>
  <si>
    <t>PUE</t>
  </si>
  <si>
    <t>SINTOMATICOS RESPIRATORIOS IDENTIFICADOS / ATENCION &gt;15 AÑOS</t>
  </si>
  <si>
    <t>Bajo Riesgo</t>
  </si>
  <si>
    <t>Mediano Riesgo</t>
  </si>
  <si>
    <t>Alto Riesgo</t>
  </si>
  <si>
    <t>Muy Alto Riesgo</t>
  </si>
  <si>
    <t>24 o Menos</t>
  </si>
  <si>
    <t>25a 49</t>
  </si>
  <si>
    <t>50 a 74</t>
  </si>
  <si>
    <t>75 a mas</t>
  </si>
  <si>
    <t>Sin Riesgo = 0</t>
  </si>
  <si>
    <t>Bajo Riesgo 1 a 24</t>
  </si>
  <si>
    <t>Mediano Riesgo 25 a 49</t>
  </si>
  <si>
    <t>Alto Riesgo 50 a 74</t>
  </si>
  <si>
    <t>Muy Alto Riesgo &gt;=75</t>
  </si>
  <si>
    <t>RIESGO</t>
  </si>
  <si>
    <t>TASA DE INCIDENCIA DE TB PULMONAR FROTIS POSITIVO</t>
  </si>
  <si>
    <t>ESTO FALTA MODIFICAR LOS CASOS</t>
  </si>
  <si>
    <t>AQUÍ HABIA UNO DE LOS ANGELES PERO VA ESTAR EN JUNIO</t>
  </si>
  <si>
    <t>ESTADO</t>
  </si>
  <si>
    <t>DEFICIENTE</t>
  </si>
  <si>
    <t>PROCESO</t>
  </si>
  <si>
    <t>OPTIMO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</si>
</sst>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  <numFmt numFmtId="174" formatCode="0.0%"/>
    <numFmt numFmtId="175" formatCode="_ &quot;S/.&quot;\ * #,##0_ ;_ &quot;S/.&quot;\ * \-#,##0_ ;_ &quot;S/.&quot;\ * &quot;-&quot;_ ;_ @_ "/>
    <numFmt numFmtId="176" formatCode="_(&quot;S/.&quot;\ * #,##0_);_(&quot;S/.&quot;\ * \(#,##0\);_(&quot;S/.&quot;\ * &quot;-&quot;_);_(@_)"/>
    <numFmt numFmtId="177" formatCode="_-* #,##0.0_-;\-* #,##0.0_-;_-* &quot;-&quot;_-;_-@_-"/>
  </numFmts>
  <fonts count="11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4"/>
      <color indexed="1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4"/>
      <color theme="9"/>
      <name val="Calibri"/>
      <family val="2"/>
      <scheme val="minor"/>
    </font>
    <font>
      <b/>
      <sz val="14"/>
      <color rgb="FF008A3E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67B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249977111117893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87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21" fillId="0" borderId="0" applyFont="0" applyFill="0" applyBorder="0" applyAlignment="0" applyProtection="0"/>
  </cellStyleXfs>
  <cellXfs count="447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41" fillId="0" borderId="0" xfId="0" applyFont="1" applyAlignment="1">
      <alignment horizontal="left"/>
    </xf>
    <xf numFmtId="0" fontId="22" fillId="86" borderId="10" xfId="0" applyFont="1" applyFill="1" applyBorder="1" applyAlignment="1">
      <alignment horizontal="center" vertical="center" wrapText="1"/>
    </xf>
    <xf numFmtId="0" fontId="22" fillId="86" borderId="88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74" fontId="0" fillId="0" borderId="10" xfId="183" applyNumberFormat="1" applyFont="1" applyBorder="1" applyAlignment="1">
      <alignment horizontal="center" vertical="center" wrapText="1"/>
    </xf>
    <xf numFmtId="41" fontId="22" fillId="0" borderId="10" xfId="0" applyNumberFormat="1" applyFont="1" applyBorder="1" applyAlignment="1">
      <alignment horizontal="center" vertical="center" wrapText="1"/>
    </xf>
    <xf numFmtId="0" fontId="22" fillId="78" borderId="10" xfId="0" applyFont="1" applyFill="1" applyBorder="1" applyAlignment="1">
      <alignment horizontal="center" vertical="center" wrapText="1"/>
    </xf>
    <xf numFmtId="0" fontId="64" fillId="87" borderId="10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22" fillId="25" borderId="10" xfId="0" applyFont="1" applyFill="1" applyBorder="1" applyAlignment="1">
      <alignment horizontal="center" vertical="center" wrapText="1"/>
    </xf>
    <xf numFmtId="177" fontId="1" fillId="0" borderId="36" xfId="0" applyNumberFormat="1" applyFont="1" applyBorder="1" applyAlignment="1">
      <alignment horizontal="center" vertical="center"/>
    </xf>
    <xf numFmtId="166" fontId="0" fillId="0" borderId="13" xfId="0" applyNumberFormat="1" applyBorder="1" applyAlignment="1">
      <alignment horizontal="center"/>
    </xf>
    <xf numFmtId="0" fontId="114" fillId="0" borderId="0" xfId="169" applyFont="1" applyAlignment="1">
      <alignment horizontal="left"/>
    </xf>
    <xf numFmtId="0" fontId="113" fillId="89" borderId="0" xfId="169" applyFont="1" applyFill="1"/>
    <xf numFmtId="0" fontId="113" fillId="76" borderId="0" xfId="169" applyFont="1" applyFill="1"/>
    <xf numFmtId="0" fontId="113" fillId="90" borderId="0" xfId="169" applyFont="1" applyFill="1"/>
    <xf numFmtId="0" fontId="113" fillId="88" borderId="0" xfId="169" applyFont="1" applyFill="1"/>
    <xf numFmtId="0" fontId="64" fillId="87" borderId="10" xfId="0" applyFont="1" applyFill="1" applyBorder="1" applyAlignment="1">
      <alignment horizontal="left" vertical="center"/>
    </xf>
    <xf numFmtId="174" fontId="112" fillId="0" borderId="10" xfId="183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left" wrapText="1"/>
    </xf>
    <xf numFmtId="0" fontId="22" fillId="75" borderId="10" xfId="0" applyFont="1" applyFill="1" applyBorder="1" applyAlignment="1">
      <alignment horizontal="center"/>
    </xf>
    <xf numFmtId="0" fontId="22" fillId="75" borderId="10" xfId="0" applyFont="1" applyFill="1" applyBorder="1" applyAlignment="1">
      <alignment vertical="center"/>
    </xf>
    <xf numFmtId="0" fontId="115" fillId="0" borderId="10" xfId="0" applyFont="1" applyBorder="1" applyAlignment="1">
      <alignment horizontal="center" vertical="center"/>
    </xf>
    <xf numFmtId="0" fontId="116" fillId="0" borderId="10" xfId="0" applyFont="1" applyBorder="1" applyAlignment="1">
      <alignment horizontal="center" vertical="center"/>
    </xf>
    <xf numFmtId="0" fontId="117" fillId="0" borderId="10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111" fillId="86" borderId="60" xfId="0" applyFont="1" applyFill="1" applyBorder="1" applyAlignment="1">
      <alignment horizontal="center" vertical="center"/>
    </xf>
    <xf numFmtId="0" fontId="111" fillId="86" borderId="69" xfId="0" applyFont="1" applyFill="1" applyBorder="1" applyAlignment="1">
      <alignment horizontal="center" vertical="center"/>
    </xf>
    <xf numFmtId="0" fontId="111" fillId="86" borderId="80" xfId="0" applyFont="1" applyFill="1" applyBorder="1" applyAlignment="1">
      <alignment horizontal="center" vertical="center"/>
    </xf>
    <xf numFmtId="0" fontId="22" fillId="86" borderId="10" xfId="0" applyFont="1" applyFill="1" applyBorder="1" applyAlignment="1">
      <alignment horizontal="center" vertical="center"/>
    </xf>
    <xf numFmtId="0" fontId="111" fillId="86" borderId="10" xfId="0" applyFont="1" applyFill="1" applyBorder="1" applyAlignment="1">
      <alignment horizontal="center" vertical="center"/>
    </xf>
    <xf numFmtId="0" fontId="111" fillId="78" borderId="10" xfId="0" applyFont="1" applyFill="1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7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Millares 3" xfId="186" xr:uid="{8DD59647-F867-47A2-AD0B-52231116578E}"/>
    <cellStyle name="Moneda [0] 2" xfId="184" xr:uid="{18A734CB-7949-4044-8EEF-843A5ABFEC12}"/>
    <cellStyle name="Moneda [0] 3" xfId="185" xr:uid="{FD2CFD2B-2DC7-4C72-B3DB-EA3754284244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21"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F7C5D"/>
      <color rgb="FF368A6E"/>
      <color rgb="FFF9FFE1"/>
      <color rgb="FFF3FFC9"/>
      <color rgb="FFD8F0E2"/>
      <color rgb="FFDDF7DE"/>
      <color rgb="FFD8F0E8"/>
      <color rgb="FF008A3E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theme" Target="theme/theme1.xml"/><Relationship Id="rId35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48.25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23.17</c:v>
                </c:pt>
                <c:pt idx="5">
                  <c:v>23.75</c:v>
                </c:pt>
                <c:pt idx="6">
                  <c:v>27.55</c:v>
                </c:pt>
                <c:pt idx="7">
                  <c:v>45.33</c:v>
                </c:pt>
                <c:pt idx="8">
                  <c:v>0</c:v>
                </c:pt>
                <c:pt idx="9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71.3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74.14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2D-4A3A-8A39-13B2AA062C9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2D-4A3A-8A39-13B2AA062C9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82D-4A3A-8A39-13B2AA062C9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2D-4A3A-8A39-13B2AA062C9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2D-4A3A-8A39-13B2AA062C9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2D-4A3A-8A39-13B2AA062C9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2D-4A3A-8A39-13B2AA062C9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2D-4A3A-8A39-13B2AA062C9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2D-4A3A-8A39-13B2AA062C9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82D-4A3A-8A39-13B2AA062C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8.9</c:v>
                </c:pt>
                <c:pt idx="1">
                  <c:v>0</c:v>
                </c:pt>
                <c:pt idx="2">
                  <c:v>2.37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76.83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87.13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DD-498F-833E-60282D2AFB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DD-498F-833E-60282D2AFB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DD-498F-833E-60282D2AFB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DD-498F-833E-60282D2AFB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DD-498F-833E-60282D2AFB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DD-498F-833E-60282D2AFB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DD-498F-833E-60282D2AFB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DD-498F-833E-60282D2AFB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DD-498F-833E-60282D2AFB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DD-498F-833E-60282D2AFB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212.5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750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424-4971-ADFC-53CE396756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24-4971-ADFC-53CE396756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424-4971-ADFC-53CE396756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424-4971-ADFC-53CE396756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424-4971-ADFC-53CE396756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424-4971-ADFC-53CE396756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424-4971-ADFC-53CE396756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424-4971-ADFC-53CE396756C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424-4971-ADFC-53CE396756C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5424-4971-ADFC-53CE396756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42.59</c:v>
                </c:pt>
                <c:pt idx="1">
                  <c:v>0</c:v>
                </c:pt>
                <c:pt idx="2">
                  <c:v>7.55</c:v>
                </c:pt>
                <c:pt idx="3">
                  <c:v>50</c:v>
                </c:pt>
                <c:pt idx="4">
                  <c:v>20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81.48</c:v>
                </c:pt>
                <c:pt idx="6">
                  <c:v>171.43</c:v>
                </c:pt>
                <c:pt idx="7">
                  <c:v>0</c:v>
                </c:pt>
                <c:pt idx="8">
                  <c:v>107.14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180-44D6-86C8-6C19627A37E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80-44D6-86C8-6C19627A37E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180-44D6-86C8-6C19627A37E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180-44D6-86C8-6C19627A37E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180-44D6-86C8-6C19627A37E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80-44D6-86C8-6C19627A37E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180-44D6-86C8-6C19627A37E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180-44D6-86C8-6C19627A37E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180-44D6-86C8-6C19627A37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27.32</c:v>
                </c:pt>
                <c:pt idx="1">
                  <c:v>0</c:v>
                </c:pt>
                <c:pt idx="2">
                  <c:v>25.66</c:v>
                </c:pt>
                <c:pt idx="3">
                  <c:v>0</c:v>
                </c:pt>
                <c:pt idx="4">
                  <c:v>49.45</c:v>
                </c:pt>
                <c:pt idx="5">
                  <c:v>15.89</c:v>
                </c:pt>
                <c:pt idx="6">
                  <c:v>10.199999999999999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108.91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94.87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A05-485F-8579-AB8FEF77697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05-485F-8579-AB8FEF77697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A05-485F-8579-AB8FEF77697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A05-485F-8579-AB8FEF77697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A05-485F-8579-AB8FEF77697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05-485F-8579-AB8FEF77697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A05-485F-8579-AB8FEF77697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A05-485F-8579-AB8FEF77697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A05-485F-8579-AB8FEF7769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63-42D4-9658-6FECAB76673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63-42D4-9658-6FECAB76673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63-42D4-9658-6FECAB76673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763-42D4-9658-6FECAB76673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63-42D4-9658-6FECAB76673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763-42D4-9658-6FECAB76673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3-42D4-9658-6FECAB76673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763-42D4-9658-6FECAB76673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63-42D4-9658-6FECAB76673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763-42D4-9658-6FECAB7667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56.99</c:v>
                </c:pt>
                <c:pt idx="3">
                  <c:v>54.41</c:v>
                </c:pt>
                <c:pt idx="4">
                  <c:v>0</c:v>
                </c:pt>
                <c:pt idx="5">
                  <c:v>59.02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60.53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60.26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65.31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70.34</c:v>
                </c:pt>
                <c:pt idx="7">
                  <c:v>67.91</c:v>
                </c:pt>
                <c:pt idx="8">
                  <c:v>67.28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A-40C6-AA35-A87BBDC0E1F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A-40C6-AA35-A87BBDC0E1F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EA-40C6-AA35-A87BBDC0E1F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EA-40C6-AA35-A87BBDC0E1F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EA-40C6-AA35-A87BBDC0E1F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EA-40C6-AA35-A87BBDC0E1F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EA-40C6-AA35-A87BBDC0E1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EA-40C6-AA35-A87BBDC0E1F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EA-40C6-AA35-A87BBDC0E1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AGOSTO</c:v>
            </c:pt>
          </c:strCache>
        </c:strRef>
      </c:tx>
      <c:layout>
        <c:manualLayout>
          <c:xMode val="edge"/>
          <c:yMode val="edge"/>
          <c:x val="9.721190814450946E-2"/>
          <c:y val="1.105354178978600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56.85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11.72</c:v>
                </c:pt>
                <c:pt idx="5">
                  <c:v>19.79</c:v>
                </c:pt>
                <c:pt idx="6">
                  <c:v>0</c:v>
                </c:pt>
                <c:pt idx="7">
                  <c:v>53.92</c:v>
                </c:pt>
                <c:pt idx="8">
                  <c:v>0</c:v>
                </c:pt>
                <c:pt idx="9">
                  <c:v>34.479999999999997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65.45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73.14</c:v>
                </c:pt>
                <c:pt idx="3">
                  <c:v>78.36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70.180000000000007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A3-4CAC-B399-B4068CB9CDA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A3-4CAC-B399-B4068CB9CDA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A3-4CAC-B399-B4068CB9CDA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A3-4CAC-B399-B4068CB9CDA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A3-4CAC-B399-B4068CB9CDA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A3-4CAC-B399-B4068CB9CDA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3A3-4CAC-B399-B4068CB9CDA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A3-4CAC-B399-B4068CB9CDA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A3-4CAC-B399-B4068CB9CD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56.59</c:v>
                </c:pt>
                <c:pt idx="1">
                  <c:v>0</c:v>
                </c:pt>
                <c:pt idx="2">
                  <c:v>15.73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400</c:v>
                </c:pt>
                <c:pt idx="4">
                  <c:v>0</c:v>
                </c:pt>
                <c:pt idx="5">
                  <c:v>124.39</c:v>
                </c:pt>
                <c:pt idx="6">
                  <c:v>0</c:v>
                </c:pt>
                <c:pt idx="7">
                  <c:v>0</c:v>
                </c:pt>
                <c:pt idx="8">
                  <c:v>170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0DF-44E6-B7DD-F3FCA6FA055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DF-44E6-B7DD-F3FCA6FA055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DF-44E6-B7DD-F3FCA6FA055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0DF-44E6-B7DD-F3FCA6FA055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0DF-44E6-B7DD-F3FCA6FA055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0DF-44E6-B7DD-F3FCA6FA055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0DF-44E6-B7DD-F3FCA6FA055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0DF-44E6-B7DD-F3FCA6FA055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0DF-44E6-B7DD-F3FCA6FA05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31.25</c:v>
                </c:pt>
                <c:pt idx="4">
                  <c:v>15.91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80.08</c:v>
                </c:pt>
                <c:pt idx="1">
                  <c:v>0</c:v>
                </c:pt>
                <c:pt idx="2">
                  <c:v>77.59</c:v>
                </c:pt>
                <c:pt idx="3">
                  <c:v>0</c:v>
                </c:pt>
                <c:pt idx="4">
                  <c:v>0</c:v>
                </c:pt>
                <c:pt idx="5">
                  <c:v>69.23</c:v>
                </c:pt>
                <c:pt idx="6">
                  <c:v>206.25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C00-49D7-AB78-DEE9BB00A86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00-49D7-AB78-DEE9BB00A86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C00-49D7-AB78-DEE9BB00A86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00-49D7-AB78-DEE9BB00A86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C00-49D7-AB78-DEE9BB00A86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00-49D7-AB78-DEE9BB00A86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00-49D7-AB78-DEE9BB00A86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C00-49D7-AB78-DEE9BB00A86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00-49D7-AB78-DEE9BB00A86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C00-49D7-AB78-DEE9BB00A8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23.53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35.479999999999997</c:v>
                </c:pt>
                <c:pt idx="1">
                  <c:v>0</c:v>
                </c:pt>
                <c:pt idx="2">
                  <c:v>42.59</c:v>
                </c:pt>
                <c:pt idx="3">
                  <c:v>0</c:v>
                </c:pt>
                <c:pt idx="4">
                  <c:v>0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15.38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61.54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114.29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6.56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2.86</c:v>
                </c:pt>
                <c:pt idx="1">
                  <c:v>0</c:v>
                </c:pt>
                <c:pt idx="2">
                  <c:v>9.09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247.5</c:v>
                </c:pt>
                <c:pt idx="1">
                  <c:v>0</c:v>
                </c:pt>
                <c:pt idx="2">
                  <c:v>80.650000000000006</c:v>
                </c:pt>
                <c:pt idx="3">
                  <c:v>750</c:v>
                </c:pt>
                <c:pt idx="4">
                  <c:v>566.66999999999996</c:v>
                </c:pt>
                <c:pt idx="5">
                  <c:v>119.05</c:v>
                </c:pt>
                <c:pt idx="6">
                  <c:v>1170</c:v>
                </c:pt>
                <c:pt idx="7">
                  <c:v>0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15.63</c:v>
                </c:pt>
                <c:pt idx="6">
                  <c:v>5</c:v>
                </c:pt>
                <c:pt idx="7">
                  <c:v>22.67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147.12</c:v>
                </c:pt>
                <c:pt idx="1">
                  <c:v>0</c:v>
                </c:pt>
                <c:pt idx="2">
                  <c:v>332.8</c:v>
                </c:pt>
                <c:pt idx="3">
                  <c:v>111.56</c:v>
                </c:pt>
                <c:pt idx="4">
                  <c:v>524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204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33.33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100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1000</c:v>
                </c:pt>
                <c:pt idx="7">
                  <c:v>200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20.51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6D-4E7B-91FF-0F4ECAF758D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16D-4E7B-91FF-0F4ECAF758D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6D-4E7B-91FF-0F4ECAF758D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6D-4E7B-91FF-0F4ECAF758D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6D-4E7B-91FF-0F4ECAF758D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16D-4E7B-91FF-0F4ECAF758D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6D-4E7B-91FF-0F4ECAF758D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16D-4E7B-91FF-0F4ECAF758D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6D-4E7B-91FF-0F4ECAF758D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16D-4E7B-91FF-0F4ECAF758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F4-49EE-838B-A3E17565778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F4-49EE-838B-A3E17565778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0F4-49EE-838B-A3E17565778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F4-49EE-838B-A3E17565778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0F4-49EE-838B-A3E17565778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0F4-49EE-838B-A3E17565778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0F4-49EE-838B-A3E17565778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0F4-49EE-838B-A3E17565778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0F4-49EE-838B-A3E17565778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0F4-49EE-838B-A3E1756577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37.76</c:v>
                </c:pt>
                <c:pt idx="1">
                  <c:v>0</c:v>
                </c:pt>
                <c:pt idx="2">
                  <c:v>45.7</c:v>
                </c:pt>
                <c:pt idx="3">
                  <c:v>0</c:v>
                </c:pt>
                <c:pt idx="4">
                  <c:v>9.7899999999999991</c:v>
                </c:pt>
                <c:pt idx="5">
                  <c:v>32.01</c:v>
                </c:pt>
                <c:pt idx="6">
                  <c:v>41.7</c:v>
                </c:pt>
                <c:pt idx="7">
                  <c:v>7.11</c:v>
                </c:pt>
                <c:pt idx="8">
                  <c:v>0</c:v>
                </c:pt>
                <c:pt idx="9">
                  <c:v>19.690000000000001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66.34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69.42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3E-455C-B005-3933971BFC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3E-455C-B005-3933971BFC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3E-455C-B005-3933971BFC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3E-455C-B005-3933971BFC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3E-455C-B005-3933971BFC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3E-455C-B005-3933971BFC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3E-455C-B005-3933971BFC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3E-455C-B005-3933971BFC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3E-455C-B005-3933971BFC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D3E-455C-B005-3933971BFC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37.22</c:v>
                </c:pt>
                <c:pt idx="1">
                  <c:v>0</c:v>
                </c:pt>
                <c:pt idx="2">
                  <c:v>15.52</c:v>
                </c:pt>
                <c:pt idx="3">
                  <c:v>8.33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73.08</c:v>
                </c:pt>
                <c:pt idx="6">
                  <c:v>72.92</c:v>
                </c:pt>
                <c:pt idx="7">
                  <c:v>0</c:v>
                </c:pt>
                <c:pt idx="8">
                  <c:v>68.180000000000007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11-4B5D-B4D1-BB679A8C610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11-4B5D-B4D1-BB679A8C610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11-4B5D-B4D1-BB679A8C610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11-4B5D-B4D1-BB679A8C610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11-4B5D-B4D1-BB679A8C610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11-4B5D-B4D1-BB679A8C610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11-4B5D-B4D1-BB679A8C610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11-4B5D-B4D1-BB679A8C610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11-4B5D-B4D1-BB679A8C610D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11-4B5D-B4D1-BB679A8C61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46.08</c:v>
                </c:pt>
                <c:pt idx="1">
                  <c:v>0</c:v>
                </c:pt>
                <c:pt idx="2">
                  <c:v>54.63</c:v>
                </c:pt>
                <c:pt idx="3">
                  <c:v>0</c:v>
                </c:pt>
                <c:pt idx="4">
                  <c:v>35.83</c:v>
                </c:pt>
                <c:pt idx="5">
                  <c:v>30.72</c:v>
                </c:pt>
                <c:pt idx="6">
                  <c:v>0</c:v>
                </c:pt>
                <c:pt idx="7">
                  <c:v>18.89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79.69</c:v>
                </c:pt>
                <c:pt idx="4">
                  <c:v>0</c:v>
                </c:pt>
                <c:pt idx="5">
                  <c:v>0</c:v>
                </c:pt>
                <c:pt idx="6">
                  <c:v>70.16</c:v>
                </c:pt>
                <c:pt idx="7">
                  <c:v>0</c:v>
                </c:pt>
                <c:pt idx="8">
                  <c:v>79.44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41C-45AA-AB0B-9560CDC8487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1C-45AA-AB0B-9560CDC8487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1C-45AA-AB0B-9560CDC8487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1C-45AA-AB0B-9560CDC8487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1C-45AA-AB0B-9560CDC8487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1C-45AA-AB0B-9560CDC8487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1C-45AA-AB0B-9560CDC8487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41C-45AA-AB0B-9560CDC8487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41C-45AA-AB0B-9560CDC84874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41C-45AA-AB0B-9560CDC848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44.44</c:v>
                </c:pt>
                <c:pt idx="3">
                  <c:v>0</c:v>
                </c:pt>
                <c:pt idx="4">
                  <c:v>0</c:v>
                </c:pt>
                <c:pt idx="5">
                  <c:v>24.73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65.77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135.71</c:v>
                </c:pt>
                <c:pt idx="4">
                  <c:v>142.31</c:v>
                </c:pt>
                <c:pt idx="5">
                  <c:v>0</c:v>
                </c:pt>
                <c:pt idx="6">
                  <c:v>101.72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75-4A91-9F8E-9E7FB83AB8E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75-4A91-9F8E-9E7FB83AB8E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075-4A91-9F8E-9E7FB83AB8E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075-4A91-9F8E-9E7FB83AB8E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75-4A91-9F8E-9E7FB83AB8E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075-4A91-9F8E-9E7FB83AB8E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75-4A91-9F8E-9E7FB83AB8E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075-4A91-9F8E-9E7FB83AB8E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75-4A91-9F8E-9E7FB83AB8E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075-4A91-9F8E-9E7FB83AB8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9.7899999999999991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87.11</c:v>
                </c:pt>
                <c:pt idx="1">
                  <c:v>0</c:v>
                </c:pt>
                <c:pt idx="2">
                  <c:v>68.83</c:v>
                </c:pt>
                <c:pt idx="3">
                  <c:v>178.13</c:v>
                </c:pt>
                <c:pt idx="4">
                  <c:v>102.36</c:v>
                </c:pt>
                <c:pt idx="5">
                  <c:v>79.84</c:v>
                </c:pt>
                <c:pt idx="6">
                  <c:v>210.89</c:v>
                </c:pt>
                <c:pt idx="7">
                  <c:v>99.54</c:v>
                </c:pt>
                <c:pt idx="8">
                  <c:v>91.67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30-4C7A-9DD3-E6382FD86E5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30-4C7A-9DD3-E6382FD86E5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30-4C7A-9DD3-E6382FD86E5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F30-4C7A-9DD3-E6382FD86E5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30-4C7A-9DD3-E6382FD86E5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F30-4C7A-9DD3-E6382FD86E5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30-4C7A-9DD3-E6382FD86E5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F30-4C7A-9DD3-E6382FD86E5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30-4C7A-9DD3-E6382FD86E5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F30-4C7A-9DD3-E6382FD86E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16.63</c:v>
                </c:pt>
                <c:pt idx="1">
                  <c:v>0</c:v>
                </c:pt>
                <c:pt idx="2">
                  <c:v>26.67</c:v>
                </c:pt>
                <c:pt idx="3">
                  <c:v>47.26</c:v>
                </c:pt>
                <c:pt idx="4">
                  <c:v>5.86</c:v>
                </c:pt>
                <c:pt idx="5">
                  <c:v>0</c:v>
                </c:pt>
                <c:pt idx="6">
                  <c:v>1.26</c:v>
                </c:pt>
                <c:pt idx="7">
                  <c:v>0</c:v>
                </c:pt>
                <c:pt idx="8">
                  <c:v>55.46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9.26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1.1100000000000001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12.96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4.88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16.670000000000002</c:v>
                </c:pt>
                <c:pt idx="6">
                  <c:v>0</c:v>
                </c:pt>
                <c:pt idx="7">
                  <c:v>0</c:v>
                </c:pt>
                <c:pt idx="8">
                  <c:v>7.69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24.72</c:v>
                </c:pt>
                <c:pt idx="3">
                  <c:v>0</c:v>
                </c:pt>
                <c:pt idx="4">
                  <c:v>53.85</c:v>
                </c:pt>
                <c:pt idx="5">
                  <c:v>0</c:v>
                </c:pt>
                <c:pt idx="6">
                  <c:v>0</c:v>
                </c:pt>
                <c:pt idx="7">
                  <c:v>40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64.39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214.29</c:v>
                </c:pt>
                <c:pt idx="4">
                  <c:v>0</c:v>
                </c:pt>
                <c:pt idx="5">
                  <c:v>117.07</c:v>
                </c:pt>
                <c:pt idx="6">
                  <c:v>115</c:v>
                </c:pt>
                <c:pt idx="7">
                  <c:v>0</c:v>
                </c:pt>
                <c:pt idx="8">
                  <c:v>110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47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55.64</c:v>
                </c:pt>
                <c:pt idx="5">
                  <c:v>1.1200000000000001</c:v>
                </c:pt>
                <c:pt idx="6">
                  <c:v>18.62</c:v>
                </c:pt>
                <c:pt idx="7">
                  <c:v>53.37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71.8</c:v>
                </c:pt>
                <c:pt idx="3">
                  <c:v>100.41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79.040000000000006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46.15</c:v>
                </c:pt>
                <c:pt idx="5">
                  <c:v>28.57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88.5</c:v>
                </c:pt>
                <c:pt idx="1">
                  <c:v>0</c:v>
                </c:pt>
                <c:pt idx="2">
                  <c:v>103.03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250</c:v>
                </c:pt>
                <c:pt idx="7">
                  <c:v>0</c:v>
                </c:pt>
                <c:pt idx="8">
                  <c:v>200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11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47.39</c:v>
                </c:pt>
                <c:pt idx="3">
                  <c:v>0</c:v>
                </c:pt>
                <c:pt idx="4">
                  <c:v>0</c:v>
                </c:pt>
                <c:pt idx="5">
                  <c:v>29.26</c:v>
                </c:pt>
                <c:pt idx="6">
                  <c:v>0</c:v>
                </c:pt>
                <c:pt idx="7">
                  <c:v>25.75</c:v>
                </c:pt>
                <c:pt idx="8">
                  <c:v>0</c:v>
                </c:pt>
                <c:pt idx="9">
                  <c:v>46.41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60.23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72.849999999999994</c:v>
                </c:pt>
                <c:pt idx="4">
                  <c:v>71.97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75.650000000000006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535-411A-8C64-D574EEFB388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535-411A-8C64-D574EEFB388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535-411A-8C64-D574EEFB388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535-411A-8C64-D574EEFB388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535-411A-8C64-D574EEFB388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535-411A-8C64-D574EEFB388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535-411A-8C64-D574EEFB388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535-411A-8C64-D574EEFB388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535-411A-8C64-D574EEFB3887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535-411A-8C64-D574EEFB38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66.67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6F-4E6B-88C3-37DF109D584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6F-4E6B-88C3-37DF109D584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6F-4E6B-88C3-37DF109D584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6F-4E6B-88C3-37DF109D584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06F-4E6B-88C3-37DF109D584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6F-4E6B-88C3-37DF109D584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06F-4E6B-88C3-37DF109D584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06F-4E6B-88C3-37DF109D584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06F-4E6B-88C3-37DF109D584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06F-4E6B-88C3-37DF109D58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50.76</c:v>
                </c:pt>
                <c:pt idx="3">
                  <c:v>0</c:v>
                </c:pt>
                <c:pt idx="4">
                  <c:v>0</c:v>
                </c:pt>
                <c:pt idx="5">
                  <c:v>29.59</c:v>
                </c:pt>
                <c:pt idx="6">
                  <c:v>0</c:v>
                </c:pt>
                <c:pt idx="7">
                  <c:v>25.75</c:v>
                </c:pt>
                <c:pt idx="8">
                  <c:v>0</c:v>
                </c:pt>
                <c:pt idx="9">
                  <c:v>51.67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64.28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62.22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73.13</c:v>
                </c:pt>
                <c:pt idx="4">
                  <c:v>87.23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78.84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4C1-43F7-9C09-33CEEF2A0FF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4C1-43F7-9C09-33CEEF2A0FF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4C1-43F7-9C09-33CEEF2A0FF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4C1-43F7-9C09-33CEEF2A0FF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C1-43F7-9C09-33CEEF2A0FF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C1-43F7-9C09-33CEEF2A0FF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C1-43F7-9C09-33CEEF2A0FF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C1-43F7-9C09-33CEEF2A0FF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4C1-43F7-9C09-33CEEF2A0FF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4C1-43F7-9C09-33CEEF2A0F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56</c:v>
                </c:pt>
                <c:pt idx="1">
                  <c:v>0</c:v>
                </c:pt>
                <c:pt idx="2">
                  <c:v>70</c:v>
                </c:pt>
                <c:pt idx="3">
                  <c:v>25</c:v>
                </c:pt>
                <c:pt idx="4">
                  <c:v>85.71</c:v>
                </c:pt>
                <c:pt idx="5">
                  <c:v>53.85</c:v>
                </c:pt>
                <c:pt idx="6">
                  <c:v>25</c:v>
                </c:pt>
                <c:pt idx="7">
                  <c:v>50</c:v>
                </c:pt>
                <c:pt idx="8">
                  <c:v>62.5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7F-4046-9377-36D7963344E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7F-4046-9377-36D7963344E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7F-4046-9377-36D7963344E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7F-4046-9377-36D7963344E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7F-4046-9377-36D7963344E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7F-4046-9377-36D7963344E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7F-4046-9377-36D7963344E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7F-4046-9377-36D7963344E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7F-4046-9377-36D7963344E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17F-4046-9377-36D796334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59.29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=60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65.98</c:v>
                </c:pt>
                <c:pt idx="3">
                  <c:v>0</c:v>
                </c:pt>
                <c:pt idx="4">
                  <c:v>66.48</c:v>
                </c:pt>
                <c:pt idx="5">
                  <c:v>0</c:v>
                </c:pt>
                <c:pt idx="6">
                  <c:v>64.2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74.42</c:v>
                </c:pt>
                <c:pt idx="1">
                  <c:v>0</c:v>
                </c:pt>
                <c:pt idx="2">
                  <c:v>0</c:v>
                </c:pt>
                <c:pt idx="3">
                  <c:v>76.17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81.67</c:v>
                </c:pt>
                <c:pt idx="8">
                  <c:v>95.77</c:v>
                </c:pt>
                <c:pt idx="9">
                  <c:v>121.92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E7A-42D5-BC5B-8B3DE19FC2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E7A-42D5-BC5B-8B3DE19FC2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E7A-42D5-BC5B-8B3DE19FC2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E7A-42D5-BC5B-8B3DE19FC2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7A-42D5-BC5B-8B3DE19FC2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E7A-42D5-BC5B-8B3DE19FC2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7A-42D5-BC5B-8B3DE19FC2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E7A-42D5-BC5B-8B3DE19FC2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7A-42D5-BC5B-8B3DE19FC27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E7A-42D5-BC5B-8B3DE19FC2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54.98</c:v>
                </c:pt>
                <c:pt idx="1">
                  <c:v>0</c:v>
                </c:pt>
                <c:pt idx="2">
                  <c:v>54.59</c:v>
                </c:pt>
                <c:pt idx="3">
                  <c:v>0</c:v>
                </c:pt>
                <c:pt idx="4">
                  <c:v>43.81</c:v>
                </c:pt>
                <c:pt idx="5">
                  <c:v>56.52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41.36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60.36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3D-4736-9E9D-35FE2FA21C8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3D-4736-9E9D-35FE2FA21C8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3D-4736-9E9D-35FE2FA21C8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B3D-4736-9E9D-35FE2FA21C8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B3D-4736-9E9D-35FE2FA21C8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B3D-4736-9E9D-35FE2FA21C8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3D-4736-9E9D-35FE2FA21C8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B3D-4736-9E9D-35FE2FA21C8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3D-4736-9E9D-35FE2FA21C89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B3D-4736-9E9D-35FE2FA21C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11.4</c:v>
                </c:pt>
                <c:pt idx="1">
                  <c:v>0</c:v>
                </c:pt>
                <c:pt idx="2">
                  <c:v>3.99</c:v>
                </c:pt>
                <c:pt idx="3">
                  <c:v>0</c:v>
                </c:pt>
                <c:pt idx="4">
                  <c:v>0</c:v>
                </c:pt>
                <c:pt idx="5">
                  <c:v>53.33</c:v>
                </c:pt>
                <c:pt idx="6">
                  <c:v>0</c:v>
                </c:pt>
                <c:pt idx="7">
                  <c:v>0</c:v>
                </c:pt>
                <c:pt idx="8">
                  <c:v>13.67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46-4639-84C5-40D38C2F815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46-4639-84C5-40D38C2F815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46-4639-84C5-40D38C2F815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46-4639-84C5-40D38C2F815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46-4639-84C5-40D38C2F815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46-4639-84C5-40D38C2F815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46-4639-84C5-40D38C2F815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46-4639-84C5-40D38C2F815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46-4639-84C5-40D38C2F815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D46-4639-84C5-40D38C2F81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0</c:v>
                </c:pt>
                <c:pt idx="1">
                  <c:v>28.57</c:v>
                </c:pt>
                <c:pt idx="2">
                  <c:v>0</c:v>
                </c:pt>
                <c:pt idx="3">
                  <c:v>0</c:v>
                </c:pt>
                <c:pt idx="4">
                  <c:v>66.67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96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175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C5-4C1B-9FB2-0957B373FC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C5-4C1B-9FB2-0957B373FC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CC5-4C1B-9FB2-0957B373FC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CC5-4C1B-9FB2-0957B373FC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CC5-4C1B-9FB2-0957B373FC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CC5-4C1B-9FB2-0957B373FC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CC5-4C1B-9FB2-0957B373FC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CC5-4C1B-9FB2-0957B373FC1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CC5-4C1B-9FB2-0957B373FC1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CC5-4C1B-9FB2-0957B373FC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2.2000000000000002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&gt;= 3  -  &lt; 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6.6</c:v>
                </c:pt>
                <c:pt idx="1">
                  <c:v>8</c:v>
                </c:pt>
                <c:pt idx="2">
                  <c:v>0</c:v>
                </c:pt>
                <c:pt idx="3">
                  <c:v>14.5</c:v>
                </c:pt>
                <c:pt idx="4">
                  <c:v>11.9</c:v>
                </c:pt>
                <c:pt idx="5">
                  <c:v>10.7</c:v>
                </c:pt>
                <c:pt idx="6">
                  <c:v>6.3</c:v>
                </c:pt>
                <c:pt idx="7">
                  <c:v>0</c:v>
                </c:pt>
                <c:pt idx="8">
                  <c:v>16.5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23A-4054-BF5A-952134C7584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23A-4054-BF5A-952134C7584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23A-4054-BF5A-952134C7584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23A-4054-BF5A-952134C7584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23A-4054-BF5A-952134C7584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23A-4054-BF5A-952134C7584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23A-4054-BF5A-952134C7584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23A-4054-BF5A-952134C7584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3A-4054-BF5A-952134C758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General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25</c:v>
                </c:pt>
                <c:pt idx="1">
                  <c:v>7</c:v>
                </c:pt>
                <c:pt idx="2">
                  <c:v>8</c:v>
                </c:pt>
                <c:pt idx="3">
                  <c:v>0</c:v>
                </c:pt>
                <c:pt idx="4">
                  <c:v>3</c:v>
                </c:pt>
                <c:pt idx="5">
                  <c:v>5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1"/>
              <c:layout>
                <c:manualLayout>
                  <c:x val="-2.9276248725790009E-2"/>
                  <c:y val="-6.2459473973260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C-4780-B716-8EC58153D2E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7AC-4780-B716-8EC58153D2E6}"/>
                </c:ext>
              </c:extLst>
            </c:dLbl>
            <c:dLbl>
              <c:idx val="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AC-4780-B716-8EC58153D2E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7AC-4780-B716-8EC58153D2E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AC-4780-B716-8EC58153D2E6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0.0</c:formatCode>
                <c:ptCount val="10"/>
                <c:pt idx="0">
                  <c:v>19</c:v>
                </c:pt>
                <c:pt idx="1">
                  <c:v>0</c:v>
                </c:pt>
                <c:pt idx="2">
                  <c:v>14</c:v>
                </c:pt>
                <c:pt idx="3">
                  <c:v>0</c:v>
                </c:pt>
                <c:pt idx="4">
                  <c:v>30</c:v>
                </c:pt>
                <c:pt idx="5">
                  <c:v>20</c:v>
                </c:pt>
                <c:pt idx="6">
                  <c:v>10</c:v>
                </c:pt>
                <c:pt idx="7">
                  <c:v>11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 60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46.7</c:v>
                </c:pt>
                <c:pt idx="1">
                  <c:v>0</c:v>
                </c:pt>
                <c:pt idx="2">
                  <c:v>13.2</c:v>
                </c:pt>
                <c:pt idx="3">
                  <c:v>0</c:v>
                </c:pt>
                <c:pt idx="4">
                  <c:v>57.7</c:v>
                </c:pt>
                <c:pt idx="5">
                  <c:v>0</c:v>
                </c:pt>
                <c:pt idx="6">
                  <c:v>56.6</c:v>
                </c:pt>
                <c:pt idx="7">
                  <c:v>6.3</c:v>
                </c:pt>
                <c:pt idx="8">
                  <c:v>0</c:v>
                </c:pt>
                <c:pt idx="9">
                  <c:v>15.9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60  -  &lt; 66,7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66,7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79.8</c:v>
                </c:pt>
                <c:pt idx="2">
                  <c:v>0</c:v>
                </c:pt>
                <c:pt idx="3">
                  <c:v>178.4</c:v>
                </c:pt>
                <c:pt idx="4">
                  <c:v>0</c:v>
                </c:pt>
                <c:pt idx="5">
                  <c:v>81.8</c:v>
                </c:pt>
                <c:pt idx="6">
                  <c:v>0</c:v>
                </c:pt>
                <c:pt idx="7">
                  <c:v>0</c:v>
                </c:pt>
                <c:pt idx="8">
                  <c:v>97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95C-4FE5-B824-EBFB1860D6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5C-4FE5-B824-EBFB1860D6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5C-4FE5-B824-EBFB1860D6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5C-4FE5-B824-EBFB1860D6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5C-4FE5-B824-EBFB1860D6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95C-4FE5-B824-EBFB1860D6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95C-4FE5-B824-EBFB1860D6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95C-4FE5-B824-EBFB1860D6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5C-4FE5-B824-EBFB1860D6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33.33</c:v>
                </c:pt>
                <c:pt idx="5">
                  <c:v>0</c:v>
                </c:pt>
                <c:pt idx="6">
                  <c:v>50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109</c:v>
                </c:pt>
                <c:pt idx="1">
                  <c:v>0</c:v>
                </c:pt>
                <c:pt idx="2">
                  <c:v>234.38</c:v>
                </c:pt>
                <c:pt idx="3">
                  <c:v>0</c:v>
                </c:pt>
                <c:pt idx="4">
                  <c:v>0</c:v>
                </c:pt>
                <c:pt idx="5">
                  <c:v>120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DF-40CB-BBF4-95D8EADA3A2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DF-40CB-BBF4-95D8EADA3A2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DF-40CB-BBF4-95D8EADA3A2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0DF-40CB-BBF4-95D8EADA3A2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DF-40CB-BBF4-95D8EADA3A2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0DF-40CB-BBF4-95D8EADA3A2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0DF-40CB-BBF4-95D8EADA3A2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0DF-40CB-BBF4-95D8EADA3A2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DF-40CB-BBF4-95D8EADA3A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TBC!$W$110</c:f>
          <c:strCache>
            <c:ptCount val="1"/>
            <c:pt idx="0">
              <c:v>RED. MOYOBAMBA:  TASA DE INCIDENCIA DE TB PULMONAR FROTIS POSITIVO  - POR MICROREDES :   ENERO - AGOSTO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TBC!$F$111</c:f>
              <c:strCache>
                <c:ptCount val="1"/>
                <c:pt idx="0">
                  <c:v>Sin Riesgo =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TBC!$F$112:$F$121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C-464A-B4BE-76E97474D341}"/>
            </c:ext>
          </c:extLst>
        </c:ser>
        <c:ser>
          <c:idx val="2"/>
          <c:order val="1"/>
          <c:tx>
            <c:strRef>
              <c:f>TBC!$G$111</c:f>
              <c:strCache>
                <c:ptCount val="1"/>
                <c:pt idx="0">
                  <c:v>Bajo Riesgo 1 a 24</c:v>
                </c:pt>
              </c:strCache>
            </c:strRef>
          </c:tx>
          <c:spPr>
            <a:solidFill>
              <a:srgbClr val="00B050"/>
            </a:solidFill>
            <a:ln w="25400">
              <a:solidFill>
                <a:schemeClr val="accent1">
                  <a:alpha val="99000"/>
                </a:schemeClr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TBC!$G$112:$G$121</c:f>
              <c:numCache>
                <c:formatCode>0.0</c:formatCode>
                <c:ptCount val="10"/>
                <c:pt idx="0">
                  <c:v>18.577968016170264</c:v>
                </c:pt>
                <c:pt idx="1">
                  <c:v>0</c:v>
                </c:pt>
                <c:pt idx="2">
                  <c:v>13.546923155078403</c:v>
                </c:pt>
                <c:pt idx="3">
                  <c:v>0</c:v>
                </c:pt>
                <c:pt idx="4">
                  <c:v>0</c:v>
                </c:pt>
                <c:pt idx="5">
                  <c:v>19.981616912440554</c:v>
                </c:pt>
                <c:pt idx="6">
                  <c:v>10.084711577248891</c:v>
                </c:pt>
                <c:pt idx="7">
                  <c:v>11.477103179157581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64A-B4BE-76E97474D341}"/>
            </c:ext>
          </c:extLst>
        </c:ser>
        <c:ser>
          <c:idx val="3"/>
          <c:order val="2"/>
          <c:tx>
            <c:strRef>
              <c:f>TBC!$H$111</c:f>
              <c:strCache>
                <c:ptCount val="1"/>
                <c:pt idx="0">
                  <c:v>Mediano Riesgo 25 a 49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2C-464A-B4BE-76E97474D34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TBC!$H$112:$H$121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29.521747687463098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C-464A-B4BE-76E97474D341}"/>
            </c:ext>
          </c:extLst>
        </c:ser>
        <c:ser>
          <c:idx val="4"/>
          <c:order val="3"/>
          <c:tx>
            <c:strRef>
              <c:f>TBC!$I$111</c:f>
              <c:strCache>
                <c:ptCount val="1"/>
                <c:pt idx="0">
                  <c:v>Alto Riesgo 50 a 74</c:v>
                </c:pt>
              </c:strCache>
            </c:strRef>
          </c:tx>
          <c:spPr>
            <a:solidFill>
              <a:srgbClr val="FF7C5D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TBC!$I$112:$I$121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C-464A-B4BE-76E97474D341}"/>
            </c:ext>
          </c:extLst>
        </c:ser>
        <c:ser>
          <c:idx val="5"/>
          <c:order val="4"/>
          <c:tx>
            <c:strRef>
              <c:f>TBC!$J$111</c:f>
              <c:strCache>
                <c:ptCount val="1"/>
                <c:pt idx="0">
                  <c:v>Muy Alto Riesgo &gt;=75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TBC!$J$112:$J$121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C-464A-B4BE-76E97474D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4220286171849834"/>
          <c:w val="0.93313333041276814"/>
          <c:h val="7.3212648601852351E-2"/>
        </c:manualLayout>
      </c:layout>
      <c:overlay val="0"/>
      <c:spPr>
        <a:effectLst/>
      </c:spPr>
      <c:txPr>
        <a:bodyPr/>
        <a:lstStyle/>
        <a:p>
          <a:pPr>
            <a:defRPr sz="10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52.2</c:v>
                </c:pt>
                <c:pt idx="4">
                  <c:v>50</c:v>
                </c:pt>
                <c:pt idx="5">
                  <c:v>0</c:v>
                </c:pt>
                <c:pt idx="6">
                  <c:v>58.6</c:v>
                </c:pt>
                <c:pt idx="7">
                  <c:v>36.4</c:v>
                </c:pt>
                <c:pt idx="8">
                  <c:v>52.9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66.3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75.7</c:v>
                </c:pt>
                <c:pt idx="3">
                  <c:v>0</c:v>
                </c:pt>
                <c:pt idx="4">
                  <c:v>0</c:v>
                </c:pt>
                <c:pt idx="5">
                  <c:v>67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47.6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37.5</c:v>
                </c:pt>
                <c:pt idx="5">
                  <c:v>16.2</c:v>
                </c:pt>
                <c:pt idx="6">
                  <c:v>42.9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63.9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53.6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13.3</c:v>
                </c:pt>
                <c:pt idx="6">
                  <c:v>16.7</c:v>
                </c:pt>
                <c:pt idx="7">
                  <c:v>33.299999999999997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96.2</c:v>
                </c:pt>
                <c:pt idx="3">
                  <c:v>75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0</c:v>
                </c:pt>
                <c:pt idx="6">
                  <c:v>37.5</c:v>
                </c:pt>
                <c:pt idx="7">
                  <c:v>0</c:v>
                </c:pt>
                <c:pt idx="8">
                  <c:v>42.3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64.7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90.5</c:v>
                </c:pt>
                <c:pt idx="1">
                  <c:v>0</c:v>
                </c:pt>
                <c:pt idx="2">
                  <c:v>172.2</c:v>
                </c:pt>
                <c:pt idx="3">
                  <c:v>0</c:v>
                </c:pt>
                <c:pt idx="4">
                  <c:v>0</c:v>
                </c:pt>
                <c:pt idx="5">
                  <c:v>85.3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66.7</c:v>
                </c:pt>
                <c:pt idx="1">
                  <c:v>66.7</c:v>
                </c:pt>
                <c:pt idx="2">
                  <c:v>66.7</c:v>
                </c:pt>
                <c:pt idx="3">
                  <c:v>66.7</c:v>
                </c:pt>
                <c:pt idx="4">
                  <c:v>66.7</c:v>
                </c:pt>
                <c:pt idx="5">
                  <c:v>66.7</c:v>
                </c:pt>
                <c:pt idx="6">
                  <c:v>66.7</c:v>
                </c:pt>
                <c:pt idx="7">
                  <c:v>66.7</c:v>
                </c:pt>
                <c:pt idx="8">
                  <c:v>66.7</c:v>
                </c:pt>
                <c:pt idx="9">
                  <c:v>66.7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203.2</c:v>
                </c:pt>
                <c:pt idx="1">
                  <c:v>0</c:v>
                </c:pt>
                <c:pt idx="2">
                  <c:v>380</c:v>
                </c:pt>
                <c:pt idx="3">
                  <c:v>0</c:v>
                </c:pt>
                <c:pt idx="4">
                  <c:v>0</c:v>
                </c:pt>
                <c:pt idx="5">
                  <c:v>75</c:v>
                </c:pt>
                <c:pt idx="6">
                  <c:v>0</c:v>
                </c:pt>
                <c:pt idx="7">
                  <c:v>0</c:v>
                </c:pt>
                <c:pt idx="8">
                  <c:v>300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66.666666666666671</c:v>
                </c:pt>
                <c:pt idx="1">
                  <c:v>66.666666666666671</c:v>
                </c:pt>
                <c:pt idx="2">
                  <c:v>66.666666666666671</c:v>
                </c:pt>
                <c:pt idx="3">
                  <c:v>66.666666666666671</c:v>
                </c:pt>
                <c:pt idx="4">
                  <c:v>66.666666666666671</c:v>
                </c:pt>
                <c:pt idx="5">
                  <c:v>66.666666666666671</c:v>
                </c:pt>
                <c:pt idx="6">
                  <c:v>66.666666666666671</c:v>
                </c:pt>
                <c:pt idx="7">
                  <c:v>66.666666666666671</c:v>
                </c:pt>
                <c:pt idx="8">
                  <c:v>66.666666666666671</c:v>
                </c:pt>
                <c:pt idx="9">
                  <c:v>66.666666666666671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AGOSTO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60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60  -  &lt; 66,7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66,7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66.7</c:v>
                </c:pt>
                <c:pt idx="1">
                  <c:v>66.7</c:v>
                </c:pt>
                <c:pt idx="2">
                  <c:v>66.7</c:v>
                </c:pt>
                <c:pt idx="3">
                  <c:v>66.7</c:v>
                </c:pt>
                <c:pt idx="4">
                  <c:v>66.7</c:v>
                </c:pt>
                <c:pt idx="5">
                  <c:v>66.7</c:v>
                </c:pt>
                <c:pt idx="6">
                  <c:v>66.7</c:v>
                </c:pt>
                <c:pt idx="7">
                  <c:v>66.7</c:v>
                </c:pt>
                <c:pt idx="8">
                  <c:v>66.7</c:v>
                </c:pt>
                <c:pt idx="9">
                  <c:v>66.7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kumimoji="0" lang="es-ES" sz="1600" b="1" i="0" u="none" strike="noStrike" kern="1200" cap="none" spc="0" normalizeH="0" baseline="0" noProof="0">
                <a:ln>
                  <a:noFill/>
                </a:ln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uLnTx/>
                <a:uFillTx/>
                <a:latin typeface="Calibri"/>
              </a:rPr>
              <a:t>RANKIN POR MICRORED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2"/>
          <c:order val="0"/>
          <c:tx>
            <c:strRef>
              <c:f>RANKIN!$C$60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8A3E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RANKIN!$D$60:$L$60</c:f>
              <c:numCache>
                <c:formatCode>General</c:formatCode>
                <c:ptCount val="9"/>
                <c:pt idx="0">
                  <c:v>18</c:v>
                </c:pt>
                <c:pt idx="1">
                  <c:v>31</c:v>
                </c:pt>
                <c:pt idx="2">
                  <c:v>11</c:v>
                </c:pt>
                <c:pt idx="3">
                  <c:v>18</c:v>
                </c:pt>
                <c:pt idx="4">
                  <c:v>16</c:v>
                </c:pt>
                <c:pt idx="5">
                  <c:v>9</c:v>
                </c:pt>
                <c:pt idx="6">
                  <c:v>35</c:v>
                </c:pt>
                <c:pt idx="7">
                  <c:v>10</c:v>
                </c:pt>
                <c:pt idx="8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97-47FF-BE9C-04347B2CE317}"/>
            </c:ext>
          </c:extLst>
        </c:ser>
        <c:ser>
          <c:idx val="0"/>
          <c:order val="1"/>
          <c:tx>
            <c:strRef>
              <c:f>RANKIN!$C$59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RANKIN!$D$59:$L$59</c:f>
              <c:numCache>
                <c:formatCode>General</c:formatCode>
                <c:ptCount val="9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0</c:v>
                </c:pt>
                <c:pt idx="4">
                  <c:v>5</c:v>
                </c:pt>
                <c:pt idx="5">
                  <c:v>0</c:v>
                </c:pt>
                <c:pt idx="6">
                  <c:v>2</c:v>
                </c:pt>
                <c:pt idx="7">
                  <c:v>1</c:v>
                </c:pt>
                <c:pt idx="8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97-47FF-BE9C-04347B2CE317}"/>
            </c:ext>
          </c:extLst>
        </c:ser>
        <c:ser>
          <c:idx val="1"/>
          <c:order val="2"/>
          <c:tx>
            <c:strRef>
              <c:f>RANKIN!$C$58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RANKIN!$D$58:$L$58</c:f>
              <c:numCache>
                <c:formatCode>General</c:formatCode>
                <c:ptCount val="9"/>
                <c:pt idx="0">
                  <c:v>33</c:v>
                </c:pt>
                <c:pt idx="1">
                  <c:v>19</c:v>
                </c:pt>
                <c:pt idx="2">
                  <c:v>39</c:v>
                </c:pt>
                <c:pt idx="3">
                  <c:v>35</c:v>
                </c:pt>
                <c:pt idx="4">
                  <c:v>32</c:v>
                </c:pt>
                <c:pt idx="5">
                  <c:v>44</c:v>
                </c:pt>
                <c:pt idx="6">
                  <c:v>16</c:v>
                </c:pt>
                <c:pt idx="7">
                  <c:v>42</c:v>
                </c:pt>
                <c:pt idx="8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97-47FF-BE9C-04347B2CE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gapDepth val="8"/>
        <c:shape val="box"/>
        <c:axId val="761003352"/>
        <c:axId val="761002632"/>
        <c:axId val="0"/>
      </c:bar3DChart>
      <c:catAx>
        <c:axId val="76100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2632"/>
        <c:crosses val="autoZero"/>
        <c:auto val="1"/>
        <c:lblAlgn val="ctr"/>
        <c:lblOffset val="100"/>
        <c:noMultiLvlLbl val="0"/>
      </c:catAx>
      <c:valAx>
        <c:axId val="761002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chart" Target="../charts/chart49.xml"/><Relationship Id="rId7" Type="http://schemas.openxmlformats.org/officeDocument/2006/relationships/chart" Target="../charts/chart53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202407</xdr:colOff>
      <xdr:row>104</xdr:row>
      <xdr:rowOff>142875</xdr:rowOff>
    </xdr:from>
    <xdr:to>
      <xdr:col>20</xdr:col>
      <xdr:colOff>71437</xdr:colOff>
      <xdr:row>127</xdr:row>
      <xdr:rowOff>66142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E8AB53C-2451-4CA9-B7B1-5BE4ED872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63</xdr:row>
      <xdr:rowOff>104775</xdr:rowOff>
    </xdr:from>
    <xdr:to>
      <xdr:col>12</xdr:col>
      <xdr:colOff>352425</xdr:colOff>
      <xdr:row>85</xdr:row>
      <xdr:rowOff>166689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392B1BD-0D59-46E3-8EBA-EBA9C0EF4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3.%20Indicadores%20Sanitarios%20PROMSA,TRANSMISIBLES,VIH,METAXENICAS,ZOONOSIS%20RED%20MOYOBAMBA%20ABRIL%202024++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2.10\ueis\ESTADISTICA\INDICADORES\2024\INDICADORES%20SANITARIOS%202024\2.%20Indicadores%20Sanitarios%20MATERNO,%20NO%20TRANSMISIBLES,%20DISCAPACIDAD,OCULAR,%20SALUD%20AMBIENTAL,%20EVAM,EDUC_SALUD%20RED%20MOYOBAMBA%20ABRIL%20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METAS"/>
      <sheetName val="PROMSA"/>
      <sheetName val="ITS-VIH"/>
      <sheetName val="METAXENICAS"/>
      <sheetName val="TBC"/>
      <sheetName val="ZOONOSIS"/>
      <sheetName val="CONSOLIDADO"/>
      <sheetName val="RANKIN"/>
      <sheetName val="SANITARIOS 2023"/>
    </sheetNames>
    <sheetDataSet>
      <sheetData sheetId="0">
        <row r="15">
          <cell r="B15" t="str">
            <v>RED</v>
          </cell>
        </row>
        <row r="16">
          <cell r="B16" t="str">
            <v>HOSP</v>
          </cell>
        </row>
        <row r="17">
          <cell r="B17" t="str">
            <v>LLUI</v>
          </cell>
        </row>
        <row r="18">
          <cell r="B18" t="str">
            <v>JERI</v>
          </cell>
        </row>
        <row r="19">
          <cell r="B19" t="str">
            <v>YANT</v>
          </cell>
        </row>
        <row r="20">
          <cell r="B20" t="str">
            <v>SORI</v>
          </cell>
        </row>
        <row r="21">
          <cell r="B21" t="str">
            <v>JEPE</v>
          </cell>
        </row>
        <row r="22">
          <cell r="B22" t="str">
            <v>ROQU</v>
          </cell>
        </row>
        <row r="23">
          <cell r="B23" t="str">
            <v>CALZ</v>
          </cell>
        </row>
        <row r="24">
          <cell r="B24" t="str">
            <v>PUEB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>
        <row r="6">
          <cell r="C6">
            <v>4</v>
          </cell>
        </row>
      </sheetData>
      <sheetData sheetId="1">
        <row r="3">
          <cell r="BF3" t="str">
            <v>RED</v>
          </cell>
        </row>
      </sheetData>
      <sheetData sheetId="2">
        <row r="3">
          <cell r="A3" t="str">
            <v>Nº</v>
          </cell>
          <cell r="C3" t="str">
            <v>ETAPA DE VIDA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">
          <cell r="AK3" t="str">
            <v>&lt;</v>
          </cell>
        </row>
      </sheetData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16" t="s">
        <v>14</v>
      </c>
      <c r="H1" s="417"/>
      <c r="I1" s="418"/>
      <c r="K1" s="416" t="s">
        <v>15</v>
      </c>
      <c r="L1" s="417"/>
      <c r="M1" s="418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60</v>
      </c>
      <c r="H3" s="14"/>
      <c r="I3" s="14">
        <f>+ROUND(C9*M3/100,1)</f>
        <v>66.7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8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66.666666666666671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AGOSTO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AGOSTO</v>
      </c>
      <c r="R50" s="51">
        <v>2019</v>
      </c>
    </row>
  </sheetData>
  <mergeCells count="2">
    <mergeCell ref="K1:M1"/>
    <mergeCell ref="G1:I1"/>
  </mergeCells>
  <conditionalFormatting sqref="B6:C6">
    <cfRule type="expression" dxfId="20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:AV19" si="0">SUM(D4)</f>
        <v>0</v>
      </c>
      <c r="AW4" s="37">
        <f t="shared" ref="AW4:AW19" si="1">+E4</f>
        <v>0</v>
      </c>
      <c r="AX4" s="37">
        <f t="shared" ref="AX4:AX8" si="2">+SUM(G4:P4)</f>
        <v>1</v>
      </c>
      <c r="AY4" s="37">
        <f t="shared" ref="AY4:AY8" si="3"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si="0"/>
        <v>0</v>
      </c>
      <c r="AW5" s="37">
        <f t="shared" si="1"/>
        <v>0</v>
      </c>
      <c r="AX5" s="37">
        <f t="shared" si="2"/>
        <v>0</v>
      </c>
      <c r="AY5" s="37">
        <f t="shared" si="3"/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377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493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2900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1121</v>
      </c>
      <c r="E9" s="378">
        <v>147</v>
      </c>
      <c r="F9" s="378">
        <v>0</v>
      </c>
      <c r="G9" s="378">
        <v>1932</v>
      </c>
      <c r="H9" s="378">
        <v>122</v>
      </c>
      <c r="I9" s="378">
        <v>35</v>
      </c>
      <c r="J9" s="378">
        <v>66</v>
      </c>
      <c r="K9" s="378">
        <v>113</v>
      </c>
      <c r="L9" s="378">
        <v>23</v>
      </c>
      <c r="M9" s="378">
        <v>92</v>
      </c>
      <c r="N9" s="378">
        <v>65</v>
      </c>
      <c r="O9" s="378">
        <v>57</v>
      </c>
      <c r="P9" s="378">
        <v>302</v>
      </c>
      <c r="Q9" s="378">
        <v>310</v>
      </c>
      <c r="R9" s="378">
        <v>77</v>
      </c>
      <c r="S9" s="378">
        <v>119</v>
      </c>
      <c r="T9" s="378">
        <v>258</v>
      </c>
      <c r="U9" s="378">
        <v>30</v>
      </c>
      <c r="V9" s="378">
        <v>15</v>
      </c>
      <c r="W9" s="378">
        <v>82</v>
      </c>
      <c r="X9" s="378">
        <v>156</v>
      </c>
      <c r="Y9" s="378">
        <v>865</v>
      </c>
      <c r="Z9" s="378">
        <v>28</v>
      </c>
      <c r="AA9" s="378">
        <v>133</v>
      </c>
      <c r="AB9" s="378">
        <v>41</v>
      </c>
      <c r="AC9" s="378">
        <v>75</v>
      </c>
      <c r="AD9" s="378">
        <v>419</v>
      </c>
      <c r="AE9" s="378">
        <v>39</v>
      </c>
      <c r="AF9" s="378">
        <v>223</v>
      </c>
      <c r="AG9" s="378">
        <v>101</v>
      </c>
      <c r="AH9" s="378">
        <v>76</v>
      </c>
      <c r="AI9" s="378">
        <v>0</v>
      </c>
      <c r="AJ9" s="378">
        <v>325</v>
      </c>
      <c r="AK9" s="378">
        <v>18</v>
      </c>
      <c r="AL9" s="378">
        <v>15</v>
      </c>
      <c r="AM9" s="378">
        <v>383</v>
      </c>
      <c r="AN9" s="378">
        <v>45</v>
      </c>
      <c r="AO9" s="378">
        <v>48</v>
      </c>
      <c r="AP9" s="378">
        <v>29</v>
      </c>
      <c r="AQ9" s="378">
        <v>584</v>
      </c>
      <c r="AR9" s="378">
        <v>9</v>
      </c>
      <c r="AS9" s="378">
        <v>28</v>
      </c>
      <c r="AT9" s="378">
        <v>71</v>
      </c>
      <c r="AV9" s="37">
        <f t="shared" si="0"/>
        <v>1121</v>
      </c>
      <c r="AW9" s="37">
        <f t="shared" si="1"/>
        <v>147</v>
      </c>
      <c r="AX9" s="37">
        <f>+SUM(G9:P9)</f>
        <v>2807</v>
      </c>
      <c r="AY9" s="37">
        <f>+SUM(Q9:S9)</f>
        <v>506</v>
      </c>
      <c r="AZ9" s="37">
        <f>+SUM(T9:W9)</f>
        <v>385</v>
      </c>
      <c r="BA9" s="37">
        <f>+SUM(X9:AC9)</f>
        <v>1298</v>
      </c>
      <c r="BB9" s="37">
        <f>+SUM(AD9:AI9)</f>
        <v>858</v>
      </c>
      <c r="BC9" s="37">
        <f>+SUM(AJ9:AL9)</f>
        <v>358</v>
      </c>
      <c r="BD9" s="38">
        <f>+SUM(AM9:AP9)</f>
        <v>505</v>
      </c>
      <c r="BE9" s="37">
        <f>SUM(AQ9:AT9)</f>
        <v>692</v>
      </c>
      <c r="BF9" s="54">
        <f t="shared" si="10"/>
        <v>8677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ref="AX10:AX25" si="12">+SUM(G10:P10)</f>
        <v>0</v>
      </c>
      <c r="AY10" s="37">
        <f t="shared" ref="AY10:AY25" si="13">+SUM(Q10:S10)</f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12"/>
        <v>0</v>
      </c>
      <c r="AY11" s="37">
        <f t="shared" si="1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12"/>
        <v>0</v>
      </c>
      <c r="AY12" s="37">
        <f t="shared" si="1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12"/>
        <v>0</v>
      </c>
      <c r="AY13" s="37">
        <f t="shared" si="1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12"/>
        <v>0</v>
      </c>
      <c r="AY14" s="37">
        <f t="shared" si="1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12"/>
        <v>30</v>
      </c>
      <c r="AY15" s="37">
        <f t="shared" si="1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12"/>
        <v>20</v>
      </c>
      <c r="AY16" s="37">
        <f t="shared" si="1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12"/>
        <v>0</v>
      </c>
      <c r="AY17" s="37">
        <f t="shared" si="1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12"/>
        <v>0</v>
      </c>
      <c r="AY18" s="37">
        <f t="shared" si="1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12"/>
        <v>0</v>
      </c>
      <c r="AY19" s="37">
        <f t="shared" si="1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40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4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4">SUM(D20)</f>
        <v>0</v>
      </c>
      <c r="AW20" s="37">
        <f t="shared" ref="AW20:AW51" si="15">+E20</f>
        <v>0</v>
      </c>
      <c r="AX20" s="37">
        <f t="shared" si="12"/>
        <v>65</v>
      </c>
      <c r="AY20" s="37">
        <f t="shared" si="13"/>
        <v>3</v>
      </c>
      <c r="AZ20" s="37">
        <f t="shared" si="4"/>
        <v>5</v>
      </c>
      <c r="BA20" s="37">
        <f t="shared" si="5"/>
        <v>4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80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4"/>
        <v>0</v>
      </c>
      <c r="AW21" s="37">
        <f t="shared" si="15"/>
        <v>0</v>
      </c>
      <c r="AX21" s="37">
        <f t="shared" si="12"/>
        <v>0</v>
      </c>
      <c r="AY21" s="37">
        <f t="shared" si="1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1</v>
      </c>
      <c r="BE21" s="37">
        <f t="shared" si="9"/>
        <v>0</v>
      </c>
      <c r="BF21" s="54">
        <f t="shared" si="10"/>
        <v>8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4"/>
        <v>0</v>
      </c>
      <c r="AW22" s="37">
        <f t="shared" si="15"/>
        <v>0</v>
      </c>
      <c r="AX22" s="37">
        <f t="shared" si="12"/>
        <v>0</v>
      </c>
      <c r="AY22" s="37">
        <f t="shared" si="1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4"/>
        <v>0</v>
      </c>
      <c r="AW23" s="37">
        <f t="shared" si="15"/>
        <v>0</v>
      </c>
      <c r="AX23" s="37">
        <f t="shared" si="12"/>
        <v>0</v>
      </c>
      <c r="AY23" s="37">
        <f t="shared" si="1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4"/>
        <v>0</v>
      </c>
      <c r="AW24" s="37">
        <f t="shared" si="15"/>
        <v>0</v>
      </c>
      <c r="AX24" s="37">
        <f t="shared" si="12"/>
        <v>0</v>
      </c>
      <c r="AY24" s="37">
        <f t="shared" si="1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60</v>
      </c>
      <c r="H25" s="384">
        <v>15</v>
      </c>
      <c r="I25" s="384">
        <v>3</v>
      </c>
      <c r="J25" s="384">
        <v>0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4"/>
        <v>0</v>
      </c>
      <c r="AW25" s="37">
        <f t="shared" si="15"/>
        <v>0</v>
      </c>
      <c r="AX25" s="37">
        <f t="shared" si="12"/>
        <v>115</v>
      </c>
      <c r="AY25" s="37">
        <f t="shared" si="1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217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4"/>
        <v>0</v>
      </c>
      <c r="AW26" s="37">
        <f t="shared" si="15"/>
        <v>0</v>
      </c>
      <c r="AX26" s="37">
        <f t="shared" ref="AX26:AX59" si="16">+SUM(G26:P26)</f>
        <v>59</v>
      </c>
      <c r="AY26" s="37">
        <f t="shared" ref="AY26:AY59" si="17">+SUM(Q26:S26)</f>
        <v>3</v>
      </c>
      <c r="AZ26" s="37">
        <f t="shared" ref="AZ26:AZ59" si="18">+SUM(T26:W26)</f>
        <v>5</v>
      </c>
      <c r="BA26" s="37">
        <f t="shared" ref="BA26:BA59" si="19">+SUM(X26:AC26)</f>
        <v>5</v>
      </c>
      <c r="BB26" s="37">
        <f t="shared" ref="BB26:BB59" si="20">+SUM(AD26:AI26)</f>
        <v>3</v>
      </c>
      <c r="BC26" s="37">
        <f t="shared" ref="BC26:BC59" si="21">+SUM(AJ26:AL26)</f>
        <v>5</v>
      </c>
      <c r="BD26" s="38">
        <f t="shared" ref="BD26:BD59" si="22">+SUM(AM26:AP26)</f>
        <v>7</v>
      </c>
      <c r="BE26" s="37">
        <f t="shared" si="9"/>
        <v>0</v>
      </c>
      <c r="BF26" s="54">
        <f t="shared" si="10"/>
        <v>87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4"/>
        <v>0</v>
      </c>
      <c r="AW27" s="37">
        <f t="shared" si="15"/>
        <v>0</v>
      </c>
      <c r="AX27" s="37">
        <f t="shared" si="16"/>
        <v>0</v>
      </c>
      <c r="AY27" s="37">
        <f t="shared" si="17"/>
        <v>0</v>
      </c>
      <c r="AZ27" s="37">
        <f t="shared" si="18"/>
        <v>0</v>
      </c>
      <c r="BA27" s="37">
        <f t="shared" si="19"/>
        <v>0</v>
      </c>
      <c r="BB27" s="37">
        <f t="shared" si="20"/>
        <v>0</v>
      </c>
      <c r="BC27" s="37">
        <f t="shared" si="21"/>
        <v>0</v>
      </c>
      <c r="BD27" s="38">
        <f t="shared" si="22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4"/>
        <v>0</v>
      </c>
      <c r="AW28" s="37">
        <f t="shared" si="15"/>
        <v>0</v>
      </c>
      <c r="AX28" s="37">
        <f t="shared" si="16"/>
        <v>0</v>
      </c>
      <c r="AY28" s="37">
        <f t="shared" si="17"/>
        <v>0</v>
      </c>
      <c r="AZ28" s="37">
        <f t="shared" si="18"/>
        <v>0</v>
      </c>
      <c r="BA28" s="37">
        <f t="shared" si="19"/>
        <v>0</v>
      </c>
      <c r="BB28" s="37">
        <f t="shared" si="20"/>
        <v>0</v>
      </c>
      <c r="BC28" s="37">
        <f t="shared" si="21"/>
        <v>0</v>
      </c>
      <c r="BD28" s="38">
        <f t="shared" si="22"/>
        <v>0</v>
      </c>
      <c r="BE28" s="37">
        <f t="shared" ref="BE28:BE59" si="23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4"/>
        <v>0</v>
      </c>
      <c r="AW29" s="37">
        <f t="shared" si="15"/>
        <v>0</v>
      </c>
      <c r="AX29" s="37">
        <f t="shared" si="16"/>
        <v>5</v>
      </c>
      <c r="AY29" s="37">
        <f t="shared" si="17"/>
        <v>0</v>
      </c>
      <c r="AZ29" s="37">
        <f t="shared" si="18"/>
        <v>0</v>
      </c>
      <c r="BA29" s="37">
        <f t="shared" si="19"/>
        <v>0</v>
      </c>
      <c r="BB29" s="37">
        <f t="shared" si="20"/>
        <v>0</v>
      </c>
      <c r="BC29" s="37">
        <f t="shared" si="21"/>
        <v>0</v>
      </c>
      <c r="BD29" s="38">
        <f t="shared" si="22"/>
        <v>0</v>
      </c>
      <c r="BE29" s="37">
        <f t="shared" si="23"/>
        <v>0</v>
      </c>
      <c r="BF29" s="54">
        <f t="shared" ref="BF29" si="24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4"/>
        <v>0</v>
      </c>
      <c r="AW30" s="37">
        <f t="shared" si="15"/>
        <v>0</v>
      </c>
      <c r="AX30" s="37">
        <f t="shared" si="16"/>
        <v>0</v>
      </c>
      <c r="AY30" s="37">
        <f t="shared" si="17"/>
        <v>0</v>
      </c>
      <c r="AZ30" s="37">
        <f t="shared" si="18"/>
        <v>0</v>
      </c>
      <c r="BA30" s="37">
        <f t="shared" si="19"/>
        <v>0</v>
      </c>
      <c r="BB30" s="37">
        <f t="shared" si="20"/>
        <v>0</v>
      </c>
      <c r="BC30" s="37">
        <f t="shared" si="21"/>
        <v>0</v>
      </c>
      <c r="BD30" s="38">
        <f t="shared" si="22"/>
        <v>0</v>
      </c>
      <c r="BE30" s="37">
        <f t="shared" si="23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4"/>
        <v>0</v>
      </c>
      <c r="AW31" s="37">
        <f t="shared" si="15"/>
        <v>0</v>
      </c>
      <c r="AX31" s="37">
        <f t="shared" si="16"/>
        <v>0</v>
      </c>
      <c r="AY31" s="37">
        <f t="shared" si="17"/>
        <v>0</v>
      </c>
      <c r="AZ31" s="37">
        <f t="shared" si="18"/>
        <v>0</v>
      </c>
      <c r="BA31" s="37">
        <f t="shared" si="19"/>
        <v>63</v>
      </c>
      <c r="BB31" s="37">
        <f t="shared" si="20"/>
        <v>12</v>
      </c>
      <c r="BC31" s="37">
        <f t="shared" si="21"/>
        <v>0</v>
      </c>
      <c r="BD31" s="38">
        <f t="shared" si="22"/>
        <v>0</v>
      </c>
      <c r="BE31" s="37">
        <f t="shared" si="23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4"/>
        <v>0</v>
      </c>
      <c r="AW32" s="37">
        <f t="shared" si="15"/>
        <v>0</v>
      </c>
      <c r="AX32" s="37">
        <f t="shared" si="16"/>
        <v>0</v>
      </c>
      <c r="AY32" s="37">
        <f t="shared" si="17"/>
        <v>0</v>
      </c>
      <c r="AZ32" s="37">
        <f t="shared" si="18"/>
        <v>0</v>
      </c>
      <c r="BA32" s="37">
        <f t="shared" si="19"/>
        <v>0</v>
      </c>
      <c r="BB32" s="37">
        <f t="shared" si="20"/>
        <v>0</v>
      </c>
      <c r="BC32" s="37">
        <f t="shared" si="21"/>
        <v>0</v>
      </c>
      <c r="BD32" s="38">
        <f t="shared" si="22"/>
        <v>0</v>
      </c>
      <c r="BE32" s="37">
        <f t="shared" si="23"/>
        <v>0</v>
      </c>
      <c r="BF32" s="54">
        <f t="shared" ref="BF32:BF59" si="25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4"/>
        <v>0</v>
      </c>
      <c r="AW33" s="37">
        <f t="shared" si="15"/>
        <v>0</v>
      </c>
      <c r="AX33" s="37">
        <f t="shared" si="16"/>
        <v>0</v>
      </c>
      <c r="AY33" s="37">
        <f t="shared" si="17"/>
        <v>0</v>
      </c>
      <c r="AZ33" s="37">
        <f t="shared" si="18"/>
        <v>0</v>
      </c>
      <c r="BA33" s="37">
        <f t="shared" si="19"/>
        <v>0</v>
      </c>
      <c r="BB33" s="37">
        <f t="shared" si="20"/>
        <v>0</v>
      </c>
      <c r="BC33" s="37">
        <f t="shared" si="21"/>
        <v>0</v>
      </c>
      <c r="BD33" s="38">
        <f t="shared" si="22"/>
        <v>0</v>
      </c>
      <c r="BE33" s="37">
        <f t="shared" si="23"/>
        <v>0</v>
      </c>
      <c r="BF33" s="54">
        <f t="shared" si="25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4"/>
        <v>0</v>
      </c>
      <c r="AW34" s="37">
        <f t="shared" si="15"/>
        <v>0</v>
      </c>
      <c r="AX34" s="37">
        <f t="shared" si="16"/>
        <v>0</v>
      </c>
      <c r="AY34" s="37">
        <f t="shared" si="17"/>
        <v>0</v>
      </c>
      <c r="AZ34" s="37">
        <f t="shared" si="18"/>
        <v>0</v>
      </c>
      <c r="BA34" s="37">
        <f t="shared" si="19"/>
        <v>0</v>
      </c>
      <c r="BB34" s="37">
        <f t="shared" si="20"/>
        <v>0</v>
      </c>
      <c r="BC34" s="37">
        <f t="shared" si="21"/>
        <v>0</v>
      </c>
      <c r="BD34" s="38">
        <f t="shared" si="22"/>
        <v>0</v>
      </c>
      <c r="BE34" s="37">
        <f t="shared" si="23"/>
        <v>0</v>
      </c>
      <c r="BF34" s="54">
        <f t="shared" si="2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4"/>
        <v>0</v>
      </c>
      <c r="AW35" s="37">
        <f t="shared" si="15"/>
        <v>0</v>
      </c>
      <c r="AX35" s="37">
        <f t="shared" si="16"/>
        <v>0</v>
      </c>
      <c r="AY35" s="37">
        <f t="shared" si="17"/>
        <v>0</v>
      </c>
      <c r="AZ35" s="37">
        <f t="shared" si="18"/>
        <v>0</v>
      </c>
      <c r="BA35" s="37">
        <f t="shared" si="19"/>
        <v>0</v>
      </c>
      <c r="BB35" s="37">
        <f t="shared" si="20"/>
        <v>0</v>
      </c>
      <c r="BC35" s="37">
        <f t="shared" si="21"/>
        <v>0</v>
      </c>
      <c r="BD35" s="38">
        <f t="shared" si="22"/>
        <v>0</v>
      </c>
      <c r="BE35" s="37">
        <f t="shared" si="23"/>
        <v>0</v>
      </c>
      <c r="BF35" s="54">
        <f t="shared" si="2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4"/>
        <v>0</v>
      </c>
      <c r="AW36" s="37">
        <f t="shared" si="15"/>
        <v>0</v>
      </c>
      <c r="AX36" s="37">
        <f t="shared" si="16"/>
        <v>0</v>
      </c>
      <c r="AY36" s="37">
        <f t="shared" si="17"/>
        <v>0</v>
      </c>
      <c r="AZ36" s="37">
        <f t="shared" si="18"/>
        <v>0</v>
      </c>
      <c r="BA36" s="37">
        <f t="shared" si="19"/>
        <v>4</v>
      </c>
      <c r="BB36" s="37">
        <f t="shared" si="20"/>
        <v>0</v>
      </c>
      <c r="BC36" s="37">
        <f t="shared" si="21"/>
        <v>0</v>
      </c>
      <c r="BD36" s="38">
        <f t="shared" si="22"/>
        <v>0</v>
      </c>
      <c r="BE36" s="37">
        <f t="shared" si="23"/>
        <v>0</v>
      </c>
      <c r="BF36" s="54">
        <f t="shared" si="25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4"/>
        <v>0</v>
      </c>
      <c r="AW37" s="37">
        <f t="shared" si="15"/>
        <v>0</v>
      </c>
      <c r="AX37" s="37">
        <f t="shared" si="16"/>
        <v>0</v>
      </c>
      <c r="AY37" s="37">
        <f t="shared" si="17"/>
        <v>0</v>
      </c>
      <c r="AZ37" s="37">
        <f t="shared" si="18"/>
        <v>0</v>
      </c>
      <c r="BA37" s="37">
        <f t="shared" si="19"/>
        <v>0</v>
      </c>
      <c r="BB37" s="37">
        <f t="shared" si="20"/>
        <v>0</v>
      </c>
      <c r="BC37" s="37">
        <f t="shared" si="21"/>
        <v>0</v>
      </c>
      <c r="BD37" s="38">
        <f t="shared" si="22"/>
        <v>0</v>
      </c>
      <c r="BE37" s="37">
        <f t="shared" si="23"/>
        <v>0</v>
      </c>
      <c r="BF37" s="54">
        <f t="shared" si="25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4"/>
        <v>0</v>
      </c>
      <c r="AW38" s="37">
        <f t="shared" si="15"/>
        <v>0</v>
      </c>
      <c r="AX38" s="37">
        <f t="shared" si="16"/>
        <v>0</v>
      </c>
      <c r="AY38" s="37">
        <f t="shared" si="17"/>
        <v>0</v>
      </c>
      <c r="AZ38" s="37">
        <f t="shared" si="18"/>
        <v>0</v>
      </c>
      <c r="BA38" s="37">
        <f t="shared" si="19"/>
        <v>0</v>
      </c>
      <c r="BB38" s="37">
        <f t="shared" si="20"/>
        <v>0</v>
      </c>
      <c r="BC38" s="37">
        <f t="shared" si="21"/>
        <v>0</v>
      </c>
      <c r="BD38" s="38">
        <f t="shared" si="22"/>
        <v>0</v>
      </c>
      <c r="BE38" s="37">
        <f t="shared" si="23"/>
        <v>0</v>
      </c>
      <c r="BF38" s="54">
        <f t="shared" si="25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4"/>
        <v>0</v>
      </c>
      <c r="AW39" s="37">
        <f t="shared" si="15"/>
        <v>0</v>
      </c>
      <c r="AX39" s="37">
        <f t="shared" si="16"/>
        <v>0</v>
      </c>
      <c r="AY39" s="37">
        <f t="shared" si="17"/>
        <v>0</v>
      </c>
      <c r="AZ39" s="37">
        <f t="shared" si="18"/>
        <v>0</v>
      </c>
      <c r="BA39" s="37">
        <f t="shared" si="19"/>
        <v>0</v>
      </c>
      <c r="BB39" s="37">
        <f t="shared" si="20"/>
        <v>0</v>
      </c>
      <c r="BC39" s="37">
        <f t="shared" si="21"/>
        <v>0</v>
      </c>
      <c r="BD39" s="38">
        <f t="shared" si="22"/>
        <v>0</v>
      </c>
      <c r="BE39" s="37">
        <f t="shared" si="23"/>
        <v>0</v>
      </c>
      <c r="BF39" s="54">
        <f t="shared" si="2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4"/>
        <v>0</v>
      </c>
      <c r="AW40" s="37">
        <f t="shared" si="15"/>
        <v>0</v>
      </c>
      <c r="AX40" s="37">
        <f t="shared" si="16"/>
        <v>0</v>
      </c>
      <c r="AY40" s="37">
        <f t="shared" si="17"/>
        <v>0</v>
      </c>
      <c r="AZ40" s="37">
        <f t="shared" si="18"/>
        <v>0</v>
      </c>
      <c r="BA40" s="37">
        <f t="shared" si="19"/>
        <v>0</v>
      </c>
      <c r="BB40" s="37">
        <f t="shared" si="20"/>
        <v>0</v>
      </c>
      <c r="BC40" s="37">
        <f t="shared" si="21"/>
        <v>0</v>
      </c>
      <c r="BD40" s="38">
        <f t="shared" si="22"/>
        <v>0</v>
      </c>
      <c r="BE40" s="37">
        <f t="shared" si="23"/>
        <v>0</v>
      </c>
      <c r="BF40" s="54">
        <f t="shared" si="25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4"/>
        <v>0</v>
      </c>
      <c r="AW41" s="37">
        <f t="shared" si="15"/>
        <v>0</v>
      </c>
      <c r="AX41" s="37">
        <f t="shared" si="16"/>
        <v>10</v>
      </c>
      <c r="AY41" s="37">
        <f t="shared" si="17"/>
        <v>0</v>
      </c>
      <c r="AZ41" s="37">
        <f t="shared" si="18"/>
        <v>0</v>
      </c>
      <c r="BA41" s="37">
        <f t="shared" si="19"/>
        <v>0</v>
      </c>
      <c r="BB41" s="37">
        <f t="shared" si="20"/>
        <v>0</v>
      </c>
      <c r="BC41" s="37">
        <f t="shared" si="21"/>
        <v>0</v>
      </c>
      <c r="BD41" s="38">
        <f t="shared" si="22"/>
        <v>0</v>
      </c>
      <c r="BE41" s="37">
        <f t="shared" si="23"/>
        <v>0</v>
      </c>
      <c r="BF41" s="54">
        <f t="shared" si="25"/>
        <v>10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4"/>
        <v>0</v>
      </c>
      <c r="AW42" s="37">
        <f t="shared" si="15"/>
        <v>0</v>
      </c>
      <c r="AX42" s="37">
        <f t="shared" si="16"/>
        <v>0</v>
      </c>
      <c r="AY42" s="37">
        <f t="shared" si="17"/>
        <v>0</v>
      </c>
      <c r="AZ42" s="37">
        <f t="shared" si="18"/>
        <v>0</v>
      </c>
      <c r="BA42" s="37">
        <f t="shared" si="19"/>
        <v>0</v>
      </c>
      <c r="BB42" s="37">
        <f t="shared" si="20"/>
        <v>0</v>
      </c>
      <c r="BC42" s="37">
        <f t="shared" si="21"/>
        <v>0</v>
      </c>
      <c r="BD42" s="38">
        <f t="shared" si="22"/>
        <v>0</v>
      </c>
      <c r="BE42" s="37">
        <f t="shared" si="23"/>
        <v>0</v>
      </c>
      <c r="BF42" s="54">
        <f t="shared" si="2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4"/>
        <v>0</v>
      </c>
      <c r="AW43" s="37">
        <f t="shared" si="15"/>
        <v>0</v>
      </c>
      <c r="AX43" s="37">
        <f t="shared" si="16"/>
        <v>0</v>
      </c>
      <c r="AY43" s="37">
        <f t="shared" si="17"/>
        <v>0</v>
      </c>
      <c r="AZ43" s="37">
        <f t="shared" si="18"/>
        <v>0</v>
      </c>
      <c r="BA43" s="37">
        <f t="shared" si="19"/>
        <v>0</v>
      </c>
      <c r="BB43" s="37">
        <f t="shared" si="20"/>
        <v>0</v>
      </c>
      <c r="BC43" s="37">
        <f t="shared" si="21"/>
        <v>0</v>
      </c>
      <c r="BD43" s="38">
        <f t="shared" si="22"/>
        <v>0</v>
      </c>
      <c r="BE43" s="37">
        <f t="shared" si="23"/>
        <v>0</v>
      </c>
      <c r="BF43" s="54">
        <f t="shared" si="2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4"/>
        <v>0</v>
      </c>
      <c r="AW44" s="37">
        <f t="shared" si="15"/>
        <v>0</v>
      </c>
      <c r="AX44" s="37">
        <f t="shared" si="16"/>
        <v>0</v>
      </c>
      <c r="AY44" s="37">
        <f t="shared" si="17"/>
        <v>0</v>
      </c>
      <c r="AZ44" s="37">
        <f t="shared" si="18"/>
        <v>0</v>
      </c>
      <c r="BA44" s="37">
        <f t="shared" si="19"/>
        <v>0</v>
      </c>
      <c r="BB44" s="37">
        <f t="shared" si="20"/>
        <v>0</v>
      </c>
      <c r="BC44" s="37">
        <f t="shared" si="21"/>
        <v>0</v>
      </c>
      <c r="BD44" s="38">
        <f t="shared" si="22"/>
        <v>0</v>
      </c>
      <c r="BE44" s="37">
        <f t="shared" si="23"/>
        <v>0</v>
      </c>
      <c r="BF44" s="54">
        <f t="shared" si="2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4"/>
        <v>0</v>
      </c>
      <c r="AW45" s="37">
        <f t="shared" si="15"/>
        <v>0</v>
      </c>
      <c r="AX45" s="37">
        <f t="shared" si="16"/>
        <v>0</v>
      </c>
      <c r="AY45" s="37">
        <f t="shared" si="17"/>
        <v>0</v>
      </c>
      <c r="AZ45" s="37">
        <f t="shared" si="18"/>
        <v>0</v>
      </c>
      <c r="BA45" s="37">
        <f t="shared" si="19"/>
        <v>0</v>
      </c>
      <c r="BB45" s="37">
        <f t="shared" si="20"/>
        <v>0</v>
      </c>
      <c r="BC45" s="37">
        <f t="shared" si="21"/>
        <v>0</v>
      </c>
      <c r="BD45" s="38">
        <f t="shared" si="22"/>
        <v>0</v>
      </c>
      <c r="BE45" s="37">
        <f t="shared" si="23"/>
        <v>0</v>
      </c>
      <c r="BF45" s="54">
        <f t="shared" si="2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4"/>
        <v>0</v>
      </c>
      <c r="AW46" s="37">
        <f t="shared" si="15"/>
        <v>0</v>
      </c>
      <c r="AX46" s="37">
        <f t="shared" si="16"/>
        <v>0</v>
      </c>
      <c r="AY46" s="37">
        <f t="shared" si="17"/>
        <v>0</v>
      </c>
      <c r="AZ46" s="37">
        <f t="shared" si="18"/>
        <v>0</v>
      </c>
      <c r="BA46" s="37">
        <f t="shared" si="19"/>
        <v>0</v>
      </c>
      <c r="BB46" s="37">
        <f t="shared" si="20"/>
        <v>0</v>
      </c>
      <c r="BC46" s="37">
        <f t="shared" si="21"/>
        <v>0</v>
      </c>
      <c r="BD46" s="38">
        <f t="shared" si="22"/>
        <v>0</v>
      </c>
      <c r="BE46" s="37">
        <f t="shared" si="23"/>
        <v>0</v>
      </c>
      <c r="BF46" s="54">
        <f t="shared" si="25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1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4"/>
        <v>0</v>
      </c>
      <c r="AW47" s="37">
        <f t="shared" si="15"/>
        <v>0</v>
      </c>
      <c r="AX47" s="37">
        <f t="shared" si="16"/>
        <v>1</v>
      </c>
      <c r="AY47" s="37">
        <f t="shared" si="17"/>
        <v>21</v>
      </c>
      <c r="AZ47" s="37">
        <f t="shared" si="18"/>
        <v>0</v>
      </c>
      <c r="BA47" s="37">
        <f t="shared" si="19"/>
        <v>0</v>
      </c>
      <c r="BB47" s="37">
        <f t="shared" si="20"/>
        <v>0</v>
      </c>
      <c r="BC47" s="37">
        <f t="shared" si="21"/>
        <v>0</v>
      </c>
      <c r="BD47" s="38">
        <f t="shared" si="22"/>
        <v>0</v>
      </c>
      <c r="BE47" s="37">
        <f t="shared" si="23"/>
        <v>0</v>
      </c>
      <c r="BF47" s="54">
        <f t="shared" si="25"/>
        <v>22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4"/>
        <v>0</v>
      </c>
      <c r="AW48" s="37">
        <f t="shared" si="15"/>
        <v>0</v>
      </c>
      <c r="AX48" s="37">
        <f t="shared" si="16"/>
        <v>0</v>
      </c>
      <c r="AY48" s="37">
        <f t="shared" si="17"/>
        <v>0</v>
      </c>
      <c r="AZ48" s="37">
        <f t="shared" si="18"/>
        <v>0</v>
      </c>
      <c r="BA48" s="37">
        <f t="shared" si="19"/>
        <v>0</v>
      </c>
      <c r="BB48" s="37">
        <f t="shared" si="20"/>
        <v>0</v>
      </c>
      <c r="BC48" s="37">
        <f t="shared" si="21"/>
        <v>0</v>
      </c>
      <c r="BD48" s="38">
        <f t="shared" si="22"/>
        <v>4</v>
      </c>
      <c r="BE48" s="37">
        <f t="shared" si="23"/>
        <v>0</v>
      </c>
      <c r="BF48" s="54">
        <f t="shared" si="25"/>
        <v>4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4"/>
        <v>0</v>
      </c>
      <c r="AW49" s="37">
        <f t="shared" si="15"/>
        <v>0</v>
      </c>
      <c r="AX49" s="37">
        <f t="shared" si="16"/>
        <v>0</v>
      </c>
      <c r="AY49" s="37">
        <f t="shared" si="17"/>
        <v>0</v>
      </c>
      <c r="AZ49" s="37">
        <f t="shared" si="18"/>
        <v>0</v>
      </c>
      <c r="BA49" s="37">
        <f t="shared" si="19"/>
        <v>0</v>
      </c>
      <c r="BB49" s="37">
        <f t="shared" si="20"/>
        <v>0</v>
      </c>
      <c r="BC49" s="37">
        <f t="shared" si="21"/>
        <v>0</v>
      </c>
      <c r="BD49" s="38">
        <f t="shared" si="22"/>
        <v>0</v>
      </c>
      <c r="BE49" s="37">
        <f t="shared" si="23"/>
        <v>0</v>
      </c>
      <c r="BF49" s="54">
        <f t="shared" si="2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4"/>
        <v>0</v>
      </c>
      <c r="AW50" s="37">
        <f t="shared" si="15"/>
        <v>0</v>
      </c>
      <c r="AX50" s="37">
        <f t="shared" si="16"/>
        <v>0</v>
      </c>
      <c r="AY50" s="37">
        <f t="shared" si="17"/>
        <v>0</v>
      </c>
      <c r="AZ50" s="37">
        <f t="shared" si="18"/>
        <v>0</v>
      </c>
      <c r="BA50" s="37">
        <f t="shared" si="19"/>
        <v>0</v>
      </c>
      <c r="BB50" s="37">
        <f t="shared" si="20"/>
        <v>0</v>
      </c>
      <c r="BC50" s="37">
        <f t="shared" si="21"/>
        <v>0</v>
      </c>
      <c r="BD50" s="38">
        <f t="shared" si="22"/>
        <v>0</v>
      </c>
      <c r="BE50" s="37">
        <f t="shared" si="23"/>
        <v>0</v>
      </c>
      <c r="BF50" s="54">
        <f t="shared" si="25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4"/>
        <v>0</v>
      </c>
      <c r="AW51" s="37">
        <f t="shared" si="15"/>
        <v>0</v>
      </c>
      <c r="AX51" s="37">
        <f t="shared" si="16"/>
        <v>0</v>
      </c>
      <c r="AY51" s="37">
        <f t="shared" si="17"/>
        <v>0</v>
      </c>
      <c r="AZ51" s="37">
        <f t="shared" si="18"/>
        <v>0</v>
      </c>
      <c r="BA51" s="37">
        <f t="shared" si="19"/>
        <v>0</v>
      </c>
      <c r="BB51" s="37">
        <f t="shared" si="20"/>
        <v>0</v>
      </c>
      <c r="BC51" s="37">
        <f t="shared" si="21"/>
        <v>0</v>
      </c>
      <c r="BD51" s="38">
        <f t="shared" si="22"/>
        <v>0</v>
      </c>
      <c r="BE51" s="37">
        <f t="shared" si="23"/>
        <v>0</v>
      </c>
      <c r="BF51" s="54">
        <f t="shared" si="2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6">SUM(D52)</f>
        <v>0</v>
      </c>
      <c r="AW52" s="37">
        <f t="shared" ref="AW52:AW59" si="27">+E52</f>
        <v>0</v>
      </c>
      <c r="AX52" s="37">
        <f t="shared" si="16"/>
        <v>25</v>
      </c>
      <c r="AY52" s="37">
        <f t="shared" si="17"/>
        <v>1</v>
      </c>
      <c r="AZ52" s="37">
        <f t="shared" si="18"/>
        <v>0</v>
      </c>
      <c r="BA52" s="37">
        <f t="shared" si="19"/>
        <v>10</v>
      </c>
      <c r="BB52" s="37">
        <f t="shared" si="20"/>
        <v>3</v>
      </c>
      <c r="BC52" s="37">
        <f t="shared" si="21"/>
        <v>1</v>
      </c>
      <c r="BD52" s="38">
        <f t="shared" si="22"/>
        <v>1</v>
      </c>
      <c r="BE52" s="37">
        <f t="shared" si="23"/>
        <v>0</v>
      </c>
      <c r="BF52" s="54">
        <f t="shared" si="25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6"/>
        <v>0</v>
      </c>
      <c r="AW53" s="37">
        <f t="shared" si="27"/>
        <v>0</v>
      </c>
      <c r="AX53" s="37">
        <f t="shared" si="16"/>
        <v>14</v>
      </c>
      <c r="AY53" s="37">
        <f t="shared" si="17"/>
        <v>0</v>
      </c>
      <c r="AZ53" s="37">
        <f t="shared" si="18"/>
        <v>0</v>
      </c>
      <c r="BA53" s="37">
        <f t="shared" si="19"/>
        <v>1</v>
      </c>
      <c r="BB53" s="37">
        <f t="shared" si="20"/>
        <v>2</v>
      </c>
      <c r="BC53" s="37">
        <f t="shared" si="21"/>
        <v>0</v>
      </c>
      <c r="BD53" s="38">
        <f t="shared" si="22"/>
        <v>0</v>
      </c>
      <c r="BE53" s="37">
        <f t="shared" si="23"/>
        <v>0</v>
      </c>
      <c r="BF53" s="54">
        <f t="shared" si="25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6"/>
        <v>0</v>
      </c>
      <c r="AW54" s="37">
        <f t="shared" si="27"/>
        <v>0</v>
      </c>
      <c r="AX54" s="37">
        <f t="shared" si="16"/>
        <v>5</v>
      </c>
      <c r="AY54" s="37">
        <f t="shared" si="17"/>
        <v>0</v>
      </c>
      <c r="AZ54" s="37">
        <f t="shared" si="18"/>
        <v>0</v>
      </c>
      <c r="BA54" s="37">
        <f t="shared" si="19"/>
        <v>0</v>
      </c>
      <c r="BB54" s="37">
        <f t="shared" si="20"/>
        <v>0</v>
      </c>
      <c r="BC54" s="37">
        <f t="shared" si="21"/>
        <v>0</v>
      </c>
      <c r="BD54" s="38">
        <f t="shared" si="22"/>
        <v>0</v>
      </c>
      <c r="BE54" s="37">
        <f t="shared" si="23"/>
        <v>0</v>
      </c>
      <c r="BF54" s="54">
        <f t="shared" si="25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6"/>
        <v>0</v>
      </c>
      <c r="AW55" s="37">
        <f t="shared" si="27"/>
        <v>0</v>
      </c>
      <c r="AX55" s="37">
        <f t="shared" si="16"/>
        <v>8</v>
      </c>
      <c r="AY55" s="37">
        <f t="shared" si="17"/>
        <v>0</v>
      </c>
      <c r="AZ55" s="37">
        <f t="shared" si="18"/>
        <v>0</v>
      </c>
      <c r="BA55" s="37">
        <f t="shared" si="19"/>
        <v>0</v>
      </c>
      <c r="BB55" s="37">
        <f t="shared" si="20"/>
        <v>0</v>
      </c>
      <c r="BC55" s="37">
        <f t="shared" si="21"/>
        <v>0</v>
      </c>
      <c r="BD55" s="38">
        <f t="shared" si="22"/>
        <v>0</v>
      </c>
      <c r="BE55" s="37">
        <f t="shared" si="23"/>
        <v>0</v>
      </c>
      <c r="BF55" s="54">
        <f t="shared" si="25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6"/>
        <v>0</v>
      </c>
      <c r="AW56" s="37">
        <f t="shared" si="27"/>
        <v>0</v>
      </c>
      <c r="AX56" s="37">
        <f t="shared" si="16"/>
        <v>0</v>
      </c>
      <c r="AY56" s="37">
        <f t="shared" si="17"/>
        <v>0</v>
      </c>
      <c r="AZ56" s="37">
        <f t="shared" si="18"/>
        <v>0</v>
      </c>
      <c r="BA56" s="37">
        <f t="shared" si="19"/>
        <v>0</v>
      </c>
      <c r="BB56" s="37">
        <f t="shared" si="20"/>
        <v>0</v>
      </c>
      <c r="BC56" s="37">
        <f t="shared" si="21"/>
        <v>0</v>
      </c>
      <c r="BD56" s="38">
        <f t="shared" si="22"/>
        <v>0</v>
      </c>
      <c r="BE56" s="37">
        <f t="shared" si="23"/>
        <v>0</v>
      </c>
      <c r="BF56" s="54">
        <f t="shared" si="2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6"/>
        <v>0</v>
      </c>
      <c r="AW57" s="37">
        <f t="shared" si="27"/>
        <v>0</v>
      </c>
      <c r="AX57" s="37">
        <f t="shared" si="16"/>
        <v>0</v>
      </c>
      <c r="AY57" s="37">
        <f t="shared" si="17"/>
        <v>0</v>
      </c>
      <c r="AZ57" s="37">
        <f t="shared" si="18"/>
        <v>0</v>
      </c>
      <c r="BA57" s="37">
        <f t="shared" si="19"/>
        <v>0</v>
      </c>
      <c r="BB57" s="37">
        <f t="shared" si="20"/>
        <v>0</v>
      </c>
      <c r="BC57" s="37">
        <f t="shared" si="21"/>
        <v>0</v>
      </c>
      <c r="BD57" s="38">
        <f t="shared" si="22"/>
        <v>0</v>
      </c>
      <c r="BE57" s="37">
        <f t="shared" si="23"/>
        <v>0</v>
      </c>
      <c r="BF57" s="54">
        <f t="shared" si="2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6"/>
        <v>0</v>
      </c>
      <c r="AW58" s="37">
        <f t="shared" si="27"/>
        <v>0</v>
      </c>
      <c r="AX58" s="37">
        <f t="shared" si="16"/>
        <v>0</v>
      </c>
      <c r="AY58" s="37">
        <f t="shared" si="17"/>
        <v>0</v>
      </c>
      <c r="AZ58" s="37">
        <f t="shared" si="18"/>
        <v>0</v>
      </c>
      <c r="BA58" s="37">
        <f t="shared" si="19"/>
        <v>0</v>
      </c>
      <c r="BB58" s="37">
        <f t="shared" si="20"/>
        <v>0</v>
      </c>
      <c r="BC58" s="37">
        <f t="shared" si="21"/>
        <v>0</v>
      </c>
      <c r="BD58" s="38">
        <f t="shared" si="22"/>
        <v>0</v>
      </c>
      <c r="BE58" s="37">
        <f t="shared" si="23"/>
        <v>0</v>
      </c>
      <c r="BF58" s="54">
        <f t="shared" si="2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6"/>
        <v>0</v>
      </c>
      <c r="AW59" s="37">
        <f t="shared" si="27"/>
        <v>0</v>
      </c>
      <c r="AX59" s="37">
        <f t="shared" si="16"/>
        <v>8</v>
      </c>
      <c r="AY59" s="37">
        <f t="shared" si="17"/>
        <v>1</v>
      </c>
      <c r="AZ59" s="37">
        <f t="shared" si="18"/>
        <v>0</v>
      </c>
      <c r="BA59" s="37">
        <f t="shared" si="19"/>
        <v>7</v>
      </c>
      <c r="BB59" s="37">
        <f t="shared" si="20"/>
        <v>1</v>
      </c>
      <c r="BC59" s="37">
        <f t="shared" si="21"/>
        <v>0</v>
      </c>
      <c r="BD59" s="38">
        <f t="shared" si="22"/>
        <v>0</v>
      </c>
      <c r="BE59" s="37">
        <f t="shared" si="23"/>
        <v>0</v>
      </c>
      <c r="BF59" s="54">
        <f t="shared" si="25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+E60</f>
        <v>0</v>
      </c>
      <c r="AX60" s="37">
        <f t="shared" ref="AX60" si="30">+SUM(G60:P60)</f>
        <v>0</v>
      </c>
      <c r="AY60" s="37">
        <f t="shared" ref="AY60" si="31">+SUM(Q60:S60)</f>
        <v>0</v>
      </c>
      <c r="AZ60" s="37">
        <f t="shared" ref="AZ60" si="32">+SUM(T60:W60)</f>
        <v>0</v>
      </c>
      <c r="BA60" s="37">
        <f t="shared" ref="BA60" si="33">+SUM(X60:AC60)</f>
        <v>0</v>
      </c>
      <c r="BB60" s="37">
        <f t="shared" ref="BB60" si="34">+SUM(AD60:AI60)</f>
        <v>0</v>
      </c>
      <c r="BC60" s="37">
        <f t="shared" ref="BC60" si="35">+SUM(AJ60:AL60)</f>
        <v>0</v>
      </c>
      <c r="BD60" s="38">
        <f t="shared" ref="BD60" si="36">+SUM(AM60:AP60)</f>
        <v>0</v>
      </c>
      <c r="BE60" s="37">
        <f t="shared" ref="BE60" si="37">SUM(AQ60:AT60)</f>
        <v>0</v>
      </c>
      <c r="BF60" s="54">
        <f t="shared" ref="BF60" si="38">SUM(AV60:BE60)</f>
        <v>0</v>
      </c>
    </row>
  </sheetData>
  <sheetProtection selectLockedCells="1"/>
  <conditionalFormatting sqref="A3:AT3">
    <cfRule type="expression" dxfId="1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738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738</v>
      </c>
      <c r="BF7" s="54">
        <f t="shared" si="15"/>
        <v>15951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746</v>
      </c>
      <c r="E9" s="378">
        <v>51</v>
      </c>
      <c r="F9" s="378">
        <v>0</v>
      </c>
      <c r="G9" s="378">
        <v>2032</v>
      </c>
      <c r="H9" s="378">
        <v>20</v>
      </c>
      <c r="I9" s="378">
        <v>29</v>
      </c>
      <c r="J9" s="378">
        <v>38</v>
      </c>
      <c r="K9" s="378">
        <v>81</v>
      </c>
      <c r="L9" s="378">
        <v>9</v>
      </c>
      <c r="M9" s="378">
        <v>64</v>
      </c>
      <c r="N9" s="378">
        <v>12</v>
      </c>
      <c r="O9" s="378">
        <v>40</v>
      </c>
      <c r="P9" s="378">
        <v>146</v>
      </c>
      <c r="Q9" s="378">
        <v>314</v>
      </c>
      <c r="R9" s="378">
        <v>30</v>
      </c>
      <c r="S9" s="378">
        <v>111</v>
      </c>
      <c r="T9" s="378">
        <v>156</v>
      </c>
      <c r="U9" s="378">
        <v>59</v>
      </c>
      <c r="V9" s="378">
        <v>23</v>
      </c>
      <c r="W9" s="378">
        <v>49</v>
      </c>
      <c r="X9" s="378">
        <v>171</v>
      </c>
      <c r="Y9" s="378">
        <v>1151</v>
      </c>
      <c r="Z9" s="378">
        <v>24</v>
      </c>
      <c r="AA9" s="378">
        <v>45</v>
      </c>
      <c r="AB9" s="378">
        <v>57</v>
      </c>
      <c r="AC9" s="378">
        <v>41</v>
      </c>
      <c r="AD9" s="378">
        <v>278</v>
      </c>
      <c r="AE9" s="378">
        <v>26</v>
      </c>
      <c r="AF9" s="378">
        <v>114</v>
      </c>
      <c r="AG9" s="378">
        <v>35</v>
      </c>
      <c r="AH9" s="378">
        <v>116</v>
      </c>
      <c r="AI9" s="378">
        <v>0</v>
      </c>
      <c r="AJ9" s="378">
        <v>331</v>
      </c>
      <c r="AK9" s="378">
        <v>19</v>
      </c>
      <c r="AL9" s="378">
        <v>46</v>
      </c>
      <c r="AM9" s="378">
        <v>166</v>
      </c>
      <c r="AN9" s="378">
        <v>19</v>
      </c>
      <c r="AO9" s="378">
        <v>37</v>
      </c>
      <c r="AP9" s="378">
        <v>43</v>
      </c>
      <c r="AQ9" s="378">
        <v>463</v>
      </c>
      <c r="AR9" s="378">
        <v>2</v>
      </c>
      <c r="AS9" s="378">
        <v>18</v>
      </c>
      <c r="AT9" s="378">
        <v>37</v>
      </c>
      <c r="AV9" s="37">
        <f t="shared" si="5"/>
        <v>746</v>
      </c>
      <c r="AW9" s="37">
        <f t="shared" si="6"/>
        <v>51</v>
      </c>
      <c r="AX9" s="37">
        <f t="shared" si="7"/>
        <v>2471</v>
      </c>
      <c r="AY9" s="37">
        <f t="shared" si="8"/>
        <v>455</v>
      </c>
      <c r="AZ9" s="37">
        <f t="shared" si="9"/>
        <v>287</v>
      </c>
      <c r="BA9" s="37">
        <f t="shared" si="10"/>
        <v>1489</v>
      </c>
      <c r="BB9" s="37">
        <f t="shared" si="11"/>
        <v>569</v>
      </c>
      <c r="BC9" s="37">
        <f t="shared" si="12"/>
        <v>396</v>
      </c>
      <c r="BD9" s="38">
        <f t="shared" si="13"/>
        <v>265</v>
      </c>
      <c r="BE9" s="37">
        <f t="shared" si="14"/>
        <v>520</v>
      </c>
      <c r="BF9" s="54">
        <f t="shared" si="15"/>
        <v>7249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59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20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26</v>
      </c>
      <c r="X15" s="381">
        <v>0</v>
      </c>
      <c r="Y15" s="381">
        <v>4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15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59</v>
      </c>
      <c r="AW15" s="37">
        <f t="shared" si="6"/>
        <v>0</v>
      </c>
      <c r="AX15" s="37">
        <f t="shared" si="7"/>
        <v>289</v>
      </c>
      <c r="AY15" s="37">
        <f t="shared" si="8"/>
        <v>29</v>
      </c>
      <c r="AZ15" s="37">
        <f t="shared" si="9"/>
        <v>45</v>
      </c>
      <c r="BA15" s="37">
        <f t="shared" si="10"/>
        <v>12</v>
      </c>
      <c r="BB15" s="37">
        <f t="shared" si="11"/>
        <v>65</v>
      </c>
      <c r="BC15" s="37">
        <f t="shared" si="12"/>
        <v>15</v>
      </c>
      <c r="BD15" s="38">
        <f t="shared" si="13"/>
        <v>26</v>
      </c>
      <c r="BE15" s="37">
        <f t="shared" si="14"/>
        <v>15</v>
      </c>
      <c r="BF15" s="54">
        <f t="shared" si="15"/>
        <v>555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55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20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26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55</v>
      </c>
      <c r="AW16" s="37">
        <f t="shared" si="6"/>
        <v>0</v>
      </c>
      <c r="AX16" s="37">
        <f t="shared" si="7"/>
        <v>277</v>
      </c>
      <c r="AY16" s="37">
        <f t="shared" si="8"/>
        <v>29</v>
      </c>
      <c r="AZ16" s="37">
        <f t="shared" si="9"/>
        <v>39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524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4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4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4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0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0</v>
      </c>
      <c r="BE20" s="37">
        <f t="shared" si="14"/>
        <v>4</v>
      </c>
      <c r="BF20" s="54">
        <f t="shared" si="15"/>
        <v>56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6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36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16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67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20</v>
      </c>
      <c r="BE25" s="37">
        <f t="shared" si="14"/>
        <v>14</v>
      </c>
      <c r="BF25" s="54">
        <f t="shared" si="15"/>
        <v>273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60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118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454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24</v>
      </c>
      <c r="N36" s="384">
        <v>3</v>
      </c>
      <c r="O36" s="384">
        <v>0</v>
      </c>
      <c r="P36" s="384">
        <v>0</v>
      </c>
      <c r="Q36" s="384">
        <v>40</v>
      </c>
      <c r="R36" s="384">
        <v>9</v>
      </c>
      <c r="S36" s="384">
        <v>30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39</v>
      </c>
      <c r="Z36" s="384">
        <v>0</v>
      </c>
      <c r="AA36" s="384">
        <v>0</v>
      </c>
      <c r="AB36" s="384">
        <v>0</v>
      </c>
      <c r="AC36" s="384">
        <v>0</v>
      </c>
      <c r="AD36" s="384">
        <v>64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84</v>
      </c>
      <c r="AN36" s="384">
        <v>10</v>
      </c>
      <c r="AO36" s="384">
        <v>0</v>
      </c>
      <c r="AP36" s="384">
        <v>0</v>
      </c>
      <c r="AQ36" s="384">
        <v>189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481</v>
      </c>
      <c r="AY36" s="37">
        <f t="shared" si="30"/>
        <v>79</v>
      </c>
      <c r="AZ36" s="37">
        <f t="shared" si="31"/>
        <v>0</v>
      </c>
      <c r="BA36" s="37">
        <f t="shared" si="32"/>
        <v>39</v>
      </c>
      <c r="BB36" s="37">
        <f t="shared" si="33"/>
        <v>110</v>
      </c>
      <c r="BC36" s="37">
        <f t="shared" si="34"/>
        <v>0</v>
      </c>
      <c r="BD36" s="38">
        <f t="shared" si="35"/>
        <v>94</v>
      </c>
      <c r="BE36" s="37">
        <f t="shared" si="14"/>
        <v>189</v>
      </c>
      <c r="BF36" s="54">
        <f t="shared" si="26"/>
        <v>992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10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136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10</v>
      </c>
      <c r="BE37" s="37">
        <f t="shared" si="14"/>
        <v>0</v>
      </c>
      <c r="BF37" s="54">
        <f t="shared" si="26"/>
        <v>173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2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2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2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18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20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40</v>
      </c>
      <c r="AY41" s="37">
        <f t="shared" si="30"/>
        <v>20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42</v>
      </c>
      <c r="BE41" s="37">
        <f t="shared" si="14"/>
        <v>0</v>
      </c>
      <c r="BF41" s="54">
        <f t="shared" si="26"/>
        <v>118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2</v>
      </c>
      <c r="K47" s="384">
        <v>0</v>
      </c>
      <c r="L47" s="384">
        <v>0</v>
      </c>
      <c r="M47" s="384">
        <v>4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1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6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1</v>
      </c>
      <c r="BC47" s="37">
        <f t="shared" si="34"/>
        <v>128</v>
      </c>
      <c r="BD47" s="38">
        <f t="shared" si="35"/>
        <v>32</v>
      </c>
      <c r="BE47" s="37">
        <f t="shared" si="14"/>
        <v>0</v>
      </c>
      <c r="BF47" s="54">
        <f t="shared" si="26"/>
        <v>167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15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380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632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3231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688</v>
      </c>
      <c r="E9" s="378">
        <v>59</v>
      </c>
      <c r="F9" s="378">
        <v>0</v>
      </c>
      <c r="G9" s="378">
        <v>935</v>
      </c>
      <c r="H9" s="378">
        <v>54</v>
      </c>
      <c r="I9" s="378">
        <v>21</v>
      </c>
      <c r="J9" s="378">
        <v>76</v>
      </c>
      <c r="K9" s="378">
        <v>123</v>
      </c>
      <c r="L9" s="378">
        <v>6</v>
      </c>
      <c r="M9" s="378">
        <v>17</v>
      </c>
      <c r="N9" s="378">
        <v>15</v>
      </c>
      <c r="O9" s="378">
        <v>20</v>
      </c>
      <c r="P9" s="378">
        <v>111</v>
      </c>
      <c r="Q9" s="378">
        <v>225</v>
      </c>
      <c r="R9" s="378">
        <v>24</v>
      </c>
      <c r="S9" s="378">
        <v>49</v>
      </c>
      <c r="T9" s="378">
        <v>162</v>
      </c>
      <c r="U9" s="378">
        <v>16</v>
      </c>
      <c r="V9" s="378">
        <v>13</v>
      </c>
      <c r="W9" s="378">
        <v>30</v>
      </c>
      <c r="X9" s="378">
        <v>59</v>
      </c>
      <c r="Y9" s="378">
        <v>680</v>
      </c>
      <c r="Z9" s="378">
        <v>17</v>
      </c>
      <c r="AA9" s="378">
        <v>58</v>
      </c>
      <c r="AB9" s="378">
        <v>42</v>
      </c>
      <c r="AC9" s="378">
        <v>48</v>
      </c>
      <c r="AD9" s="378">
        <v>208</v>
      </c>
      <c r="AE9" s="378">
        <v>47</v>
      </c>
      <c r="AF9" s="378">
        <v>37</v>
      </c>
      <c r="AG9" s="378">
        <v>20</v>
      </c>
      <c r="AH9" s="378">
        <v>58</v>
      </c>
      <c r="AI9" s="378">
        <v>0</v>
      </c>
      <c r="AJ9" s="378">
        <v>322</v>
      </c>
      <c r="AK9" s="378">
        <v>46</v>
      </c>
      <c r="AL9" s="378">
        <v>29</v>
      </c>
      <c r="AM9" s="378">
        <v>132</v>
      </c>
      <c r="AN9" s="378">
        <v>12</v>
      </c>
      <c r="AO9" s="378">
        <v>21</v>
      </c>
      <c r="AP9" s="378">
        <v>20</v>
      </c>
      <c r="AQ9" s="378">
        <v>290</v>
      </c>
      <c r="AR9" s="378">
        <v>5</v>
      </c>
      <c r="AS9" s="378">
        <v>12</v>
      </c>
      <c r="AT9" s="378">
        <v>21</v>
      </c>
      <c r="AV9" s="37">
        <f t="shared" si="5"/>
        <v>688</v>
      </c>
      <c r="AW9" s="37">
        <f t="shared" si="6"/>
        <v>59</v>
      </c>
      <c r="AX9" s="37">
        <f t="shared" si="7"/>
        <v>1378</v>
      </c>
      <c r="AY9" s="37">
        <f t="shared" si="8"/>
        <v>298</v>
      </c>
      <c r="AZ9" s="37">
        <f t="shared" si="9"/>
        <v>221</v>
      </c>
      <c r="BA9" s="37">
        <f t="shared" si="10"/>
        <v>904</v>
      </c>
      <c r="BB9" s="37">
        <f t="shared" si="11"/>
        <v>370</v>
      </c>
      <c r="BC9" s="37">
        <f t="shared" si="12"/>
        <v>397</v>
      </c>
      <c r="BD9" s="38">
        <f t="shared" si="13"/>
        <v>185</v>
      </c>
      <c r="BE9" s="37">
        <f t="shared" si="14"/>
        <v>328</v>
      </c>
      <c r="BF9" s="54">
        <f t="shared" si="15"/>
        <v>4828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87</v>
      </c>
      <c r="E15" s="381">
        <v>0</v>
      </c>
      <c r="F15" s="381">
        <v>0</v>
      </c>
      <c r="G15" s="381">
        <v>261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15</v>
      </c>
      <c r="P15" s="381">
        <v>1</v>
      </c>
      <c r="Q15" s="381">
        <v>23</v>
      </c>
      <c r="R15" s="381">
        <v>10</v>
      </c>
      <c r="S15" s="381">
        <v>6</v>
      </c>
      <c r="T15" s="381">
        <v>28</v>
      </c>
      <c r="U15" s="381">
        <v>1</v>
      </c>
      <c r="V15" s="381">
        <v>5</v>
      </c>
      <c r="W15" s="381">
        <v>5</v>
      </c>
      <c r="X15" s="381">
        <v>0</v>
      </c>
      <c r="Y15" s="381">
        <v>27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7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87</v>
      </c>
      <c r="AW15" s="37">
        <f t="shared" si="6"/>
        <v>0</v>
      </c>
      <c r="AX15" s="37">
        <f t="shared" si="7"/>
        <v>333</v>
      </c>
      <c r="AY15" s="37">
        <f t="shared" si="8"/>
        <v>39</v>
      </c>
      <c r="AZ15" s="37">
        <f t="shared" si="9"/>
        <v>39</v>
      </c>
      <c r="BA15" s="37">
        <f t="shared" si="10"/>
        <v>38</v>
      </c>
      <c r="BB15" s="37">
        <f t="shared" si="11"/>
        <v>52</v>
      </c>
      <c r="BC15" s="37">
        <f t="shared" si="12"/>
        <v>36</v>
      </c>
      <c r="BD15" s="38">
        <f t="shared" si="13"/>
        <v>28</v>
      </c>
      <c r="BE15" s="37">
        <f t="shared" si="14"/>
        <v>2</v>
      </c>
      <c r="BF15" s="54">
        <f t="shared" si="15"/>
        <v>654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83</v>
      </c>
      <c r="E16" s="381">
        <v>0</v>
      </c>
      <c r="F16" s="381">
        <v>0</v>
      </c>
      <c r="G16" s="381">
        <v>259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15</v>
      </c>
      <c r="P16" s="381">
        <v>1</v>
      </c>
      <c r="Q16" s="381">
        <v>23</v>
      </c>
      <c r="R16" s="381">
        <v>10</v>
      </c>
      <c r="S16" s="381">
        <v>6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15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83</v>
      </c>
      <c r="AW16" s="37">
        <f t="shared" si="6"/>
        <v>0</v>
      </c>
      <c r="AX16" s="37">
        <f t="shared" si="7"/>
        <v>331</v>
      </c>
      <c r="AY16" s="37">
        <f t="shared" si="8"/>
        <v>39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25</v>
      </c>
      <c r="BE16" s="37">
        <f t="shared" si="14"/>
        <v>2</v>
      </c>
      <c r="BF16" s="54">
        <f t="shared" si="15"/>
        <v>630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0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3</v>
      </c>
      <c r="BE20" s="37">
        <f t="shared" si="14"/>
        <v>0</v>
      </c>
      <c r="BF20" s="54">
        <f t="shared" si="15"/>
        <v>50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29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3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69</v>
      </c>
      <c r="AY25" s="37">
        <f t="shared" si="8"/>
        <v>12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13</v>
      </c>
      <c r="BE25" s="37">
        <f t="shared" si="14"/>
        <v>8</v>
      </c>
      <c r="BF25" s="54">
        <f t="shared" si="15"/>
        <v>195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1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1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1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8</v>
      </c>
      <c r="BE29" s="37">
        <f t="shared" si="14"/>
        <v>0</v>
      </c>
      <c r="BF29" s="54">
        <f t="shared" si="15"/>
        <v>74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218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20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9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6</v>
      </c>
      <c r="AO31" s="384">
        <v>26</v>
      </c>
      <c r="AP31" s="384">
        <v>11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324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250</v>
      </c>
      <c r="BC31" s="37">
        <f t="shared" si="12"/>
        <v>13</v>
      </c>
      <c r="BD31" s="38">
        <f t="shared" si="13"/>
        <v>77</v>
      </c>
      <c r="BE31" s="37">
        <f t="shared" si="14"/>
        <v>17</v>
      </c>
      <c r="BF31" s="54">
        <f t="shared" si="15"/>
        <v>946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6</v>
      </c>
      <c r="H33" s="384">
        <v>0</v>
      </c>
      <c r="I33" s="384">
        <v>0</v>
      </c>
      <c r="J33" s="384">
        <v>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1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1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1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1272</v>
      </c>
      <c r="H36" s="384">
        <v>68</v>
      </c>
      <c r="I36" s="384">
        <v>0</v>
      </c>
      <c r="J36" s="384">
        <v>20</v>
      </c>
      <c r="K36" s="384">
        <v>0</v>
      </c>
      <c r="L36" s="384">
        <v>0</v>
      </c>
      <c r="M36" s="384">
        <v>31</v>
      </c>
      <c r="N36" s="384">
        <v>0</v>
      </c>
      <c r="O36" s="384">
        <v>0</v>
      </c>
      <c r="P36" s="384">
        <v>0</v>
      </c>
      <c r="Q36" s="384">
        <v>119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603</v>
      </c>
      <c r="Z36" s="384">
        <v>0</v>
      </c>
      <c r="AA36" s="384">
        <v>0</v>
      </c>
      <c r="AB36" s="384">
        <v>0</v>
      </c>
      <c r="AC36" s="384">
        <v>0</v>
      </c>
      <c r="AD36" s="384">
        <v>197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36</v>
      </c>
      <c r="AQ36" s="384">
        <v>104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1391</v>
      </c>
      <c r="AY36" s="37">
        <f t="shared" si="30"/>
        <v>149</v>
      </c>
      <c r="AZ36" s="37">
        <f t="shared" si="31"/>
        <v>54</v>
      </c>
      <c r="BA36" s="37">
        <f t="shared" si="32"/>
        <v>603</v>
      </c>
      <c r="BB36" s="37">
        <f t="shared" si="33"/>
        <v>249</v>
      </c>
      <c r="BC36" s="37">
        <f t="shared" si="34"/>
        <v>26</v>
      </c>
      <c r="BD36" s="38">
        <f t="shared" si="35"/>
        <v>178</v>
      </c>
      <c r="BE36" s="37">
        <f t="shared" si="14"/>
        <v>104</v>
      </c>
      <c r="BF36" s="54">
        <f t="shared" si="15"/>
        <v>2754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12</v>
      </c>
      <c r="AO37" s="384">
        <v>0</v>
      </c>
      <c r="AP37" s="384">
        <v>24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193</v>
      </c>
      <c r="BE37" s="37">
        <f t="shared" si="14"/>
        <v>0</v>
      </c>
      <c r="BF37" s="54">
        <f t="shared" si="15"/>
        <v>406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3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3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4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32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40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44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36</v>
      </c>
      <c r="R41" s="384">
        <v>8</v>
      </c>
      <c r="S41" s="384">
        <v>7</v>
      </c>
      <c r="T41" s="384">
        <v>52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34</v>
      </c>
      <c r="AK41" s="384">
        <v>0</v>
      </c>
      <c r="AL41" s="384">
        <v>0</v>
      </c>
      <c r="AM41" s="384">
        <v>38</v>
      </c>
      <c r="AN41" s="384">
        <v>0</v>
      </c>
      <c r="AO41" s="384">
        <v>23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44</v>
      </c>
      <c r="AY41" s="37">
        <f t="shared" si="30"/>
        <v>51</v>
      </c>
      <c r="AZ41" s="37">
        <f t="shared" si="31"/>
        <v>65</v>
      </c>
      <c r="BA41" s="37">
        <f t="shared" si="32"/>
        <v>0</v>
      </c>
      <c r="BB41" s="37">
        <f t="shared" si="33"/>
        <v>0</v>
      </c>
      <c r="BC41" s="37">
        <f t="shared" si="34"/>
        <v>34</v>
      </c>
      <c r="BD41" s="38">
        <f t="shared" si="35"/>
        <v>61</v>
      </c>
      <c r="BE41" s="37">
        <f t="shared" si="14"/>
        <v>0</v>
      </c>
      <c r="BF41" s="54">
        <f t="shared" si="15"/>
        <v>255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1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10</v>
      </c>
      <c r="AO47" s="384">
        <v>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45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11</v>
      </c>
      <c r="BE47" s="37">
        <f t="shared" si="14"/>
        <v>0</v>
      </c>
      <c r="BF47" s="54">
        <f t="shared" si="15"/>
        <v>415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22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34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3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3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7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1</v>
      </c>
      <c r="I59" s="375">
        <v>1</v>
      </c>
      <c r="J59" s="375">
        <v>0</v>
      </c>
      <c r="K59" s="375">
        <v>0</v>
      </c>
      <c r="L59" s="375">
        <v>0</v>
      </c>
      <c r="M59" s="375">
        <v>1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21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29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1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2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9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0</v>
      </c>
      <c r="BF6" s="54">
        <f t="shared" si="19"/>
        <v>1303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764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764</v>
      </c>
      <c r="BF7" s="54">
        <f t="shared" si="19"/>
        <v>19953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6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84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95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1045</v>
      </c>
      <c r="E9" s="378">
        <v>35</v>
      </c>
      <c r="F9" s="378">
        <v>0</v>
      </c>
      <c r="G9" s="378">
        <v>536</v>
      </c>
      <c r="H9" s="378">
        <v>103</v>
      </c>
      <c r="I9" s="378">
        <v>20</v>
      </c>
      <c r="J9" s="378">
        <v>49</v>
      </c>
      <c r="K9" s="378">
        <v>28</v>
      </c>
      <c r="L9" s="378">
        <v>1</v>
      </c>
      <c r="M9" s="378">
        <v>13</v>
      </c>
      <c r="N9" s="378">
        <v>16</v>
      </c>
      <c r="O9" s="378">
        <v>12</v>
      </c>
      <c r="P9" s="378">
        <v>121</v>
      </c>
      <c r="Q9" s="378">
        <v>118</v>
      </c>
      <c r="R9" s="378">
        <v>9</v>
      </c>
      <c r="S9" s="378">
        <v>60</v>
      </c>
      <c r="T9" s="378">
        <v>202</v>
      </c>
      <c r="U9" s="378">
        <v>31</v>
      </c>
      <c r="V9" s="378">
        <v>14</v>
      </c>
      <c r="W9" s="378">
        <v>83</v>
      </c>
      <c r="X9" s="378">
        <v>48</v>
      </c>
      <c r="Y9" s="378">
        <v>367</v>
      </c>
      <c r="Z9" s="378">
        <v>19</v>
      </c>
      <c r="AA9" s="378">
        <v>34</v>
      </c>
      <c r="AB9" s="378">
        <v>46</v>
      </c>
      <c r="AC9" s="378">
        <v>49</v>
      </c>
      <c r="AD9" s="378">
        <v>264</v>
      </c>
      <c r="AE9" s="378">
        <v>13</v>
      </c>
      <c r="AF9" s="378">
        <v>67</v>
      </c>
      <c r="AG9" s="378">
        <v>43</v>
      </c>
      <c r="AH9" s="378">
        <v>16</v>
      </c>
      <c r="AI9" s="378">
        <v>0</v>
      </c>
      <c r="AJ9" s="378">
        <v>78</v>
      </c>
      <c r="AK9" s="378">
        <v>7</v>
      </c>
      <c r="AL9" s="378">
        <v>9</v>
      </c>
      <c r="AM9" s="378">
        <v>133</v>
      </c>
      <c r="AN9" s="378">
        <v>6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1045</v>
      </c>
      <c r="AW9" s="37">
        <f t="shared" si="10"/>
        <v>35</v>
      </c>
      <c r="AX9" s="37">
        <f t="shared" si="11"/>
        <v>899</v>
      </c>
      <c r="AY9" s="37">
        <f t="shared" si="12"/>
        <v>187</v>
      </c>
      <c r="AZ9" s="37">
        <f t="shared" si="13"/>
        <v>330</v>
      </c>
      <c r="BA9" s="37">
        <f t="shared" si="14"/>
        <v>563</v>
      </c>
      <c r="BB9" s="37">
        <f t="shared" si="15"/>
        <v>403</v>
      </c>
      <c r="BC9" s="37">
        <f t="shared" si="16"/>
        <v>94</v>
      </c>
      <c r="BD9" s="38">
        <f t="shared" si="17"/>
        <v>160</v>
      </c>
      <c r="BE9" s="37">
        <f t="shared" si="18"/>
        <v>112</v>
      </c>
      <c r="BF9" s="54">
        <f t="shared" si="19"/>
        <v>3828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0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3</v>
      </c>
      <c r="BG14" t="s">
        <v>780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216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12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21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5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12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216</v>
      </c>
      <c r="AW15" s="37">
        <f t="shared" si="10"/>
        <v>0</v>
      </c>
      <c r="AX15" s="37">
        <f t="shared" si="11"/>
        <v>32</v>
      </c>
      <c r="AY15" s="37">
        <f t="shared" si="12"/>
        <v>28</v>
      </c>
      <c r="AZ15" s="37">
        <f t="shared" si="13"/>
        <v>25</v>
      </c>
      <c r="BA15" s="37">
        <f t="shared" si="14"/>
        <v>62</v>
      </c>
      <c r="BB15" s="37">
        <f t="shared" si="15"/>
        <v>11</v>
      </c>
      <c r="BC15" s="37">
        <f t="shared" si="16"/>
        <v>22</v>
      </c>
      <c r="BD15" s="38">
        <f t="shared" si="17"/>
        <v>23</v>
      </c>
      <c r="BE15" s="37">
        <f t="shared" si="18"/>
        <v>1</v>
      </c>
      <c r="BF15" s="54">
        <f t="shared" si="19"/>
        <v>420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216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12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5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11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216</v>
      </c>
      <c r="AW16" s="37">
        <f t="shared" si="10"/>
        <v>0</v>
      </c>
      <c r="AX16" s="37">
        <f t="shared" si="11"/>
        <v>28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11</v>
      </c>
      <c r="BC16" s="37">
        <f t="shared" si="16"/>
        <v>22</v>
      </c>
      <c r="BD16" s="38">
        <f t="shared" si="17"/>
        <v>20</v>
      </c>
      <c r="BE16" s="37">
        <f t="shared" si="18"/>
        <v>1</v>
      </c>
      <c r="BF16" s="54">
        <f t="shared" si="19"/>
        <v>398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3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3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3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2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2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29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7</v>
      </c>
      <c r="BC20" s="37">
        <f t="shared" si="16"/>
        <v>3</v>
      </c>
      <c r="BD20" s="38">
        <f t="shared" si="17"/>
        <v>3</v>
      </c>
      <c r="BE20" s="37">
        <f t="shared" si="18"/>
        <v>4</v>
      </c>
      <c r="BF20" s="54">
        <f t="shared" si="19"/>
        <v>50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7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0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19"/>
        <v>14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2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2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2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19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10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52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13</v>
      </c>
      <c r="BE25" s="37">
        <f t="shared" si="18"/>
        <v>26</v>
      </c>
      <c r="BF25" s="54">
        <f t="shared" si="19"/>
        <v>226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17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29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62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66</v>
      </c>
      <c r="H31" s="384">
        <v>24</v>
      </c>
      <c r="I31" s="384">
        <v>40</v>
      </c>
      <c r="J31" s="384">
        <v>28</v>
      </c>
      <c r="K31" s="384">
        <v>61</v>
      </c>
      <c r="L31" s="384">
        <v>3</v>
      </c>
      <c r="M31" s="384">
        <v>0</v>
      </c>
      <c r="N31" s="384">
        <v>1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277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608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87</v>
      </c>
      <c r="H36" s="384">
        <v>35</v>
      </c>
      <c r="I36" s="384">
        <v>0</v>
      </c>
      <c r="J36" s="384">
        <v>8</v>
      </c>
      <c r="K36" s="384">
        <v>62</v>
      </c>
      <c r="L36" s="384">
        <v>0</v>
      </c>
      <c r="M36" s="384">
        <v>21</v>
      </c>
      <c r="N36" s="384">
        <v>34</v>
      </c>
      <c r="O36" s="384">
        <v>71</v>
      </c>
      <c r="P36" s="384">
        <v>0</v>
      </c>
      <c r="Q36" s="384">
        <v>14</v>
      </c>
      <c r="R36" s="384">
        <v>0</v>
      </c>
      <c r="S36" s="384">
        <v>23</v>
      </c>
      <c r="T36" s="384">
        <v>21</v>
      </c>
      <c r="U36" s="384">
        <v>0</v>
      </c>
      <c r="V36" s="384">
        <v>0</v>
      </c>
      <c r="W36" s="384">
        <v>6</v>
      </c>
      <c r="X36" s="384">
        <v>0</v>
      </c>
      <c r="Y36" s="384">
        <v>8</v>
      </c>
      <c r="Z36" s="384">
        <v>0</v>
      </c>
      <c r="AA36" s="384">
        <v>0</v>
      </c>
      <c r="AB36" s="384">
        <v>0</v>
      </c>
      <c r="AC36" s="384">
        <v>0</v>
      </c>
      <c r="AD36" s="384">
        <v>113</v>
      </c>
      <c r="AE36" s="384">
        <v>25</v>
      </c>
      <c r="AF36" s="384">
        <v>0</v>
      </c>
      <c r="AG36" s="384">
        <v>0</v>
      </c>
      <c r="AH36" s="384">
        <v>23</v>
      </c>
      <c r="AI36" s="384">
        <v>0</v>
      </c>
      <c r="AJ36" s="384">
        <v>65</v>
      </c>
      <c r="AK36" s="384">
        <v>0</v>
      </c>
      <c r="AL36" s="384">
        <v>33</v>
      </c>
      <c r="AM36" s="384">
        <v>116</v>
      </c>
      <c r="AN36" s="384">
        <v>10</v>
      </c>
      <c r="AO36" s="384">
        <v>24</v>
      </c>
      <c r="AP36" s="384">
        <v>15</v>
      </c>
      <c r="AQ36" s="384">
        <v>77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318</v>
      </c>
      <c r="AY36" s="37">
        <f t="shared" si="34"/>
        <v>37</v>
      </c>
      <c r="AZ36" s="37">
        <f t="shared" si="35"/>
        <v>27</v>
      </c>
      <c r="BA36" s="37">
        <f t="shared" si="36"/>
        <v>8</v>
      </c>
      <c r="BB36" s="37">
        <f t="shared" si="37"/>
        <v>161</v>
      </c>
      <c r="BC36" s="37">
        <f t="shared" si="38"/>
        <v>98</v>
      </c>
      <c r="BD36" s="38">
        <f t="shared" si="39"/>
        <v>165</v>
      </c>
      <c r="BE36" s="37">
        <f t="shared" si="18"/>
        <v>77</v>
      </c>
      <c r="BF36" s="54">
        <f t="shared" si="19"/>
        <v>891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63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10</v>
      </c>
      <c r="AO37" s="384">
        <v>0</v>
      </c>
      <c r="AP37" s="384">
        <v>16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71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94</v>
      </c>
      <c r="BE37" s="37">
        <f t="shared" si="18"/>
        <v>0</v>
      </c>
      <c r="BF37" s="54">
        <f t="shared" si="19"/>
        <v>223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1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1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1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10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1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11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97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10</v>
      </c>
      <c r="N41" s="384">
        <v>49</v>
      </c>
      <c r="O41" s="384">
        <v>0</v>
      </c>
      <c r="P41" s="384">
        <v>28</v>
      </c>
      <c r="Q41" s="384">
        <v>21</v>
      </c>
      <c r="R41" s="384">
        <v>0</v>
      </c>
      <c r="S41" s="384">
        <v>0</v>
      </c>
      <c r="T41" s="384">
        <v>552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59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119</v>
      </c>
      <c r="AY41" s="37">
        <f t="shared" si="34"/>
        <v>21</v>
      </c>
      <c r="AZ41" s="37">
        <f t="shared" si="35"/>
        <v>643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79</v>
      </c>
      <c r="BE41" s="37">
        <f t="shared" si="18"/>
        <v>0</v>
      </c>
      <c r="BF41" s="54">
        <f t="shared" si="19"/>
        <v>895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3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3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65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10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30</v>
      </c>
      <c r="BE44" s="37">
        <f t="shared" si="18"/>
        <v>0</v>
      </c>
      <c r="BF44" s="54">
        <f t="shared" si="19"/>
        <v>30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109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45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10</v>
      </c>
      <c r="AO47" s="384">
        <v>24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109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45</v>
      </c>
      <c r="BC47" s="37">
        <f t="shared" si="38"/>
        <v>0</v>
      </c>
      <c r="BD47" s="38">
        <f t="shared" si="39"/>
        <v>34</v>
      </c>
      <c r="BE47" s="37">
        <f t="shared" si="18"/>
        <v>0</v>
      </c>
      <c r="BF47" s="54">
        <f t="shared" si="19"/>
        <v>193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1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1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8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1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1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4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1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50" width="15.5703125" customWidth="1"/>
    <col min="51" max="56" width="10.7109375" customWidth="1"/>
    <col min="57" max="57" width="13" customWidth="1"/>
    <col min="58" max="58" width="15.85546875" customWidth="1"/>
    <col min="59" max="59" width="13.85546875" customWidth="1"/>
    <col min="60" max="60" width="13" customWidth="1"/>
    <col min="61" max="61" width="13.7109375" style="30" customWidth="1"/>
    <col min="62" max="62" width="9.42578125" style="31" customWidth="1"/>
    <col min="63" max="63" width="10.28515625" customWidth="1"/>
    <col min="64" max="64" width="9.5703125" customWidth="1"/>
    <col min="65" max="65" width="9.28515625" customWidth="1"/>
    <col min="66" max="66" width="9.140625" customWidth="1"/>
    <col min="67" max="67" width="8.140625" customWidth="1"/>
    <col min="68" max="69" width="11.42578125" customWidth="1"/>
    <col min="70" max="79" width="7.42578125" customWidth="1"/>
  </cols>
  <sheetData>
    <row r="1" spans="1:72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2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3"/>
      <c r="BJ2" s="34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39" t="str">
        <f>Config!D15</f>
        <v>RED MOYOBAMBA</v>
      </c>
      <c r="BH3" s="1" t="s">
        <v>59</v>
      </c>
      <c r="BI3" s="25" t="s">
        <v>60</v>
      </c>
      <c r="BJ3" s="26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  <c r="BO3" s="27"/>
    </row>
    <row r="4" spans="1:72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1</v>
      </c>
      <c r="AY4" s="37">
        <f t="shared" ref="AY4" si="3">+SUM(Q4:S4)</f>
        <v>0</v>
      </c>
      <c r="AZ4" s="37">
        <f t="shared" ref="AZ4:AZ60" si="4">+SUM(T4:W4)</f>
        <v>1</v>
      </c>
      <c r="BA4" s="37">
        <f t="shared" ref="BA4:BA60" si="5">+SUM(X4:AC4)</f>
        <v>1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3</v>
      </c>
    </row>
    <row r="5" spans="1:72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0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3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3</v>
      </c>
    </row>
    <row r="6" spans="1:72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151</v>
      </c>
      <c r="S6" s="387">
        <v>0</v>
      </c>
      <c r="T6" s="387">
        <v>265</v>
      </c>
      <c r="U6" s="387">
        <v>0</v>
      </c>
      <c r="V6" s="387">
        <v>0</v>
      </c>
      <c r="W6" s="387">
        <v>0</v>
      </c>
      <c r="X6" s="387">
        <v>307</v>
      </c>
      <c r="Y6" s="387">
        <v>373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562</v>
      </c>
      <c r="AY6" s="37">
        <f t="shared" si="11"/>
        <v>364</v>
      </c>
      <c r="AZ6" s="37">
        <f t="shared" si="4"/>
        <v>265</v>
      </c>
      <c r="BA6" s="37">
        <f t="shared" si="5"/>
        <v>680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295</v>
      </c>
      <c r="BF6" s="37">
        <f t="shared" si="13"/>
        <v>2166</v>
      </c>
    </row>
    <row r="7" spans="1:72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7999</v>
      </c>
      <c r="H7" s="387">
        <v>191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12</v>
      </c>
      <c r="T7" s="387">
        <v>0</v>
      </c>
      <c r="U7" s="387">
        <v>0</v>
      </c>
      <c r="V7" s="387">
        <v>0</v>
      </c>
      <c r="W7" s="387">
        <v>0</v>
      </c>
      <c r="X7" s="387">
        <v>434</v>
      </c>
      <c r="Y7" s="387">
        <v>3642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1442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8190</v>
      </c>
      <c r="AY7" s="37">
        <f t="shared" si="11"/>
        <v>12</v>
      </c>
      <c r="AZ7" s="37">
        <f t="shared" si="4"/>
        <v>0</v>
      </c>
      <c r="BA7" s="37">
        <f t="shared" si="5"/>
        <v>4076</v>
      </c>
      <c r="BB7" s="37">
        <f t="shared" si="6"/>
        <v>0</v>
      </c>
      <c r="BC7" s="37">
        <f t="shared" si="7"/>
        <v>0</v>
      </c>
      <c r="BD7" s="37">
        <f t="shared" si="8"/>
        <v>1442</v>
      </c>
      <c r="BE7" s="38">
        <f t="shared" si="12"/>
        <v>0</v>
      </c>
      <c r="BF7" s="37">
        <f t="shared" si="13"/>
        <v>13720</v>
      </c>
    </row>
    <row r="8" spans="1:72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20</v>
      </c>
      <c r="Y8" s="387">
        <v>33</v>
      </c>
      <c r="Z8" s="387">
        <v>13</v>
      </c>
      <c r="AA8" s="387">
        <v>0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85</v>
      </c>
      <c r="BB8" s="37">
        <f t="shared" si="6"/>
        <v>0</v>
      </c>
      <c r="BC8" s="37">
        <f t="shared" si="7"/>
        <v>0</v>
      </c>
      <c r="BD8" s="37">
        <f t="shared" si="8"/>
        <v>8</v>
      </c>
      <c r="BE8" s="38">
        <f t="shared" si="12"/>
        <v>0</v>
      </c>
      <c r="BF8" s="37">
        <f t="shared" si="13"/>
        <v>93</v>
      </c>
    </row>
    <row r="9" spans="1:72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585</v>
      </c>
      <c r="E9" s="378">
        <v>74</v>
      </c>
      <c r="F9" s="378">
        <v>0</v>
      </c>
      <c r="G9" s="378">
        <v>1164</v>
      </c>
      <c r="H9" s="378">
        <v>105</v>
      </c>
      <c r="I9" s="378">
        <v>143</v>
      </c>
      <c r="J9" s="378">
        <v>146</v>
      </c>
      <c r="K9" s="378">
        <v>102</v>
      </c>
      <c r="L9" s="378">
        <v>28</v>
      </c>
      <c r="M9" s="378">
        <v>22</v>
      </c>
      <c r="N9" s="378">
        <v>41</v>
      </c>
      <c r="O9" s="378">
        <v>30</v>
      </c>
      <c r="P9" s="378">
        <v>232</v>
      </c>
      <c r="Q9" s="378">
        <v>233</v>
      </c>
      <c r="R9" s="378">
        <v>94</v>
      </c>
      <c r="S9" s="378">
        <v>85</v>
      </c>
      <c r="T9" s="378">
        <v>114</v>
      </c>
      <c r="U9" s="378">
        <v>15</v>
      </c>
      <c r="V9" s="378">
        <v>34</v>
      </c>
      <c r="W9" s="378">
        <v>37</v>
      </c>
      <c r="X9" s="378">
        <v>114</v>
      </c>
      <c r="Y9" s="378">
        <v>1080</v>
      </c>
      <c r="Z9" s="378">
        <v>56</v>
      </c>
      <c r="AA9" s="378">
        <v>34</v>
      </c>
      <c r="AB9" s="378">
        <v>34</v>
      </c>
      <c r="AC9" s="378">
        <v>100</v>
      </c>
      <c r="AD9" s="378">
        <v>212</v>
      </c>
      <c r="AE9" s="378">
        <v>25</v>
      </c>
      <c r="AF9" s="378">
        <v>18</v>
      </c>
      <c r="AG9" s="378">
        <v>29</v>
      </c>
      <c r="AH9" s="378">
        <v>100</v>
      </c>
      <c r="AI9" s="378">
        <v>0</v>
      </c>
      <c r="AJ9" s="378">
        <v>495</v>
      </c>
      <c r="AK9" s="378">
        <v>3</v>
      </c>
      <c r="AL9" s="378">
        <v>12</v>
      </c>
      <c r="AM9" s="378">
        <v>86</v>
      </c>
      <c r="AN9" s="378">
        <v>10</v>
      </c>
      <c r="AO9" s="378">
        <v>61</v>
      </c>
      <c r="AP9" s="378">
        <v>8</v>
      </c>
      <c r="AQ9" s="378">
        <v>144</v>
      </c>
      <c r="AR9" s="378">
        <v>7</v>
      </c>
      <c r="AS9" s="378">
        <v>14</v>
      </c>
      <c r="AT9" s="378">
        <v>48</v>
      </c>
      <c r="AV9" s="37">
        <f t="shared" si="9"/>
        <v>585</v>
      </c>
      <c r="AW9" s="37">
        <f t="shared" si="1"/>
        <v>74</v>
      </c>
      <c r="AX9" s="37">
        <f t="shared" si="10"/>
        <v>2013</v>
      </c>
      <c r="AY9" s="37">
        <f t="shared" si="11"/>
        <v>412</v>
      </c>
      <c r="AZ9" s="37">
        <f t="shared" si="4"/>
        <v>200</v>
      </c>
      <c r="BA9" s="37">
        <f t="shared" si="5"/>
        <v>1418</v>
      </c>
      <c r="BB9" s="37">
        <f t="shared" si="6"/>
        <v>384</v>
      </c>
      <c r="BC9" s="37">
        <f t="shared" si="7"/>
        <v>510</v>
      </c>
      <c r="BD9" s="37">
        <f t="shared" si="8"/>
        <v>165</v>
      </c>
      <c r="BE9" s="38">
        <f t="shared" si="12"/>
        <v>213</v>
      </c>
      <c r="BF9" s="37">
        <f t="shared" si="13"/>
        <v>5974</v>
      </c>
    </row>
    <row r="10" spans="1:72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33</v>
      </c>
      <c r="E10" s="378">
        <v>0</v>
      </c>
      <c r="F10" s="378">
        <v>0</v>
      </c>
      <c r="G10" s="378">
        <v>4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6</v>
      </c>
      <c r="R10" s="378">
        <v>10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58</v>
      </c>
      <c r="Z10" s="378">
        <v>6</v>
      </c>
      <c r="AA10" s="378">
        <v>3</v>
      </c>
      <c r="AB10" s="378">
        <v>5</v>
      </c>
      <c r="AC10" s="378">
        <v>14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19</v>
      </c>
      <c r="AN10" s="378">
        <v>0</v>
      </c>
      <c r="AO10" s="378">
        <v>15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33</v>
      </c>
      <c r="AW10" s="37">
        <f t="shared" si="1"/>
        <v>0</v>
      </c>
      <c r="AX10" s="37">
        <f t="shared" si="10"/>
        <v>4</v>
      </c>
      <c r="AY10" s="37">
        <f t="shared" si="11"/>
        <v>16</v>
      </c>
      <c r="AZ10" s="37">
        <f t="shared" si="4"/>
        <v>0</v>
      </c>
      <c r="BA10" s="37">
        <f t="shared" si="5"/>
        <v>91</v>
      </c>
      <c r="BB10" s="37">
        <f t="shared" si="6"/>
        <v>0</v>
      </c>
      <c r="BC10" s="37">
        <f t="shared" si="7"/>
        <v>0</v>
      </c>
      <c r="BD10" s="37">
        <f t="shared" si="8"/>
        <v>34</v>
      </c>
      <c r="BE10" s="38">
        <f t="shared" si="12"/>
        <v>0</v>
      </c>
      <c r="BF10" s="37">
        <f t="shared" si="13"/>
        <v>178</v>
      </c>
    </row>
    <row r="11" spans="1:72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6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14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6</v>
      </c>
      <c r="AY11" s="37">
        <f t="shared" si="11"/>
        <v>0</v>
      </c>
      <c r="AZ11" s="37">
        <f t="shared" si="4"/>
        <v>0</v>
      </c>
      <c r="BA11" s="37">
        <f t="shared" si="5"/>
        <v>14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20</v>
      </c>
    </row>
    <row r="12" spans="1:72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6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14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6</v>
      </c>
      <c r="AY12" s="37">
        <f t="shared" si="11"/>
        <v>0</v>
      </c>
      <c r="AZ12" s="37">
        <f t="shared" si="4"/>
        <v>0</v>
      </c>
      <c r="BA12" s="37">
        <f t="shared" si="5"/>
        <v>14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20</v>
      </c>
    </row>
    <row r="13" spans="1:72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2</v>
      </c>
      <c r="AY13" s="37">
        <f t="shared" si="11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3</v>
      </c>
    </row>
    <row r="14" spans="1:72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2</v>
      </c>
      <c r="AY14" s="37">
        <f t="shared" si="11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3</v>
      </c>
    </row>
    <row r="15" spans="1:72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110</v>
      </c>
      <c r="E15" s="381">
        <v>0</v>
      </c>
      <c r="F15" s="381">
        <v>0</v>
      </c>
      <c r="G15" s="381">
        <v>35</v>
      </c>
      <c r="H15" s="381">
        <v>0</v>
      </c>
      <c r="I15" s="381">
        <v>0</v>
      </c>
      <c r="J15" s="381">
        <v>24</v>
      </c>
      <c r="K15" s="381">
        <v>24</v>
      </c>
      <c r="L15" s="381">
        <v>6</v>
      </c>
      <c r="M15" s="381">
        <v>11</v>
      </c>
      <c r="N15" s="381">
        <v>28</v>
      </c>
      <c r="O15" s="381">
        <v>15</v>
      </c>
      <c r="P15" s="381">
        <v>56</v>
      </c>
      <c r="Q15" s="381">
        <v>34</v>
      </c>
      <c r="R15" s="381">
        <v>8</v>
      </c>
      <c r="S15" s="381">
        <v>11</v>
      </c>
      <c r="T15" s="381">
        <v>28</v>
      </c>
      <c r="U15" s="381">
        <v>13</v>
      </c>
      <c r="V15" s="381">
        <v>5</v>
      </c>
      <c r="W15" s="381">
        <v>21</v>
      </c>
      <c r="X15" s="381">
        <v>9</v>
      </c>
      <c r="Y15" s="381">
        <v>1</v>
      </c>
      <c r="Z15" s="381">
        <v>17</v>
      </c>
      <c r="AA15" s="381">
        <v>4</v>
      </c>
      <c r="AB15" s="381">
        <v>9</v>
      </c>
      <c r="AC15" s="381">
        <v>15</v>
      </c>
      <c r="AD15" s="381">
        <v>87</v>
      </c>
      <c r="AE15" s="381">
        <v>3</v>
      </c>
      <c r="AF15" s="381">
        <v>0</v>
      </c>
      <c r="AG15" s="381">
        <v>4</v>
      </c>
      <c r="AH15" s="381">
        <v>30</v>
      </c>
      <c r="AI15" s="381">
        <v>0</v>
      </c>
      <c r="AJ15" s="381">
        <v>1</v>
      </c>
      <c r="AK15" s="381">
        <v>0</v>
      </c>
      <c r="AL15" s="381">
        <v>0</v>
      </c>
      <c r="AM15" s="381">
        <v>86</v>
      </c>
      <c r="AN15" s="381">
        <v>9</v>
      </c>
      <c r="AO15" s="381">
        <v>12</v>
      </c>
      <c r="AP15" s="381">
        <v>7</v>
      </c>
      <c r="AQ15" s="381">
        <v>32</v>
      </c>
      <c r="AR15" s="381">
        <v>1</v>
      </c>
      <c r="AS15" s="381">
        <v>0</v>
      </c>
      <c r="AT15" s="381">
        <v>0</v>
      </c>
      <c r="AV15" s="37">
        <f t="shared" si="9"/>
        <v>110</v>
      </c>
      <c r="AW15" s="37">
        <f t="shared" si="1"/>
        <v>0</v>
      </c>
      <c r="AX15" s="37">
        <f t="shared" si="10"/>
        <v>199</v>
      </c>
      <c r="AY15" s="37">
        <f t="shared" si="11"/>
        <v>53</v>
      </c>
      <c r="AZ15" s="37">
        <f t="shared" si="4"/>
        <v>67</v>
      </c>
      <c r="BA15" s="37">
        <f t="shared" si="5"/>
        <v>55</v>
      </c>
      <c r="BB15" s="37">
        <f t="shared" si="6"/>
        <v>124</v>
      </c>
      <c r="BC15" s="37">
        <f t="shared" si="7"/>
        <v>1</v>
      </c>
      <c r="BD15" s="37">
        <f t="shared" si="8"/>
        <v>114</v>
      </c>
      <c r="BE15" s="38">
        <f t="shared" si="12"/>
        <v>33</v>
      </c>
      <c r="BF15" s="37">
        <f t="shared" si="13"/>
        <v>756</v>
      </c>
    </row>
    <row r="16" spans="1:72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108</v>
      </c>
      <c r="E16" s="381">
        <v>0</v>
      </c>
      <c r="F16" s="381">
        <v>0</v>
      </c>
      <c r="G16" s="381">
        <v>35</v>
      </c>
      <c r="H16" s="381">
        <v>0</v>
      </c>
      <c r="I16" s="381">
        <v>0</v>
      </c>
      <c r="J16" s="381">
        <v>24</v>
      </c>
      <c r="K16" s="381">
        <v>23</v>
      </c>
      <c r="L16" s="381">
        <v>2</v>
      </c>
      <c r="M16" s="381">
        <v>11</v>
      </c>
      <c r="N16" s="381">
        <v>28</v>
      </c>
      <c r="O16" s="381">
        <v>15</v>
      </c>
      <c r="P16" s="381">
        <v>55</v>
      </c>
      <c r="Q16" s="381">
        <v>34</v>
      </c>
      <c r="R16" s="381">
        <v>8</v>
      </c>
      <c r="S16" s="381">
        <v>11</v>
      </c>
      <c r="T16" s="381">
        <v>25</v>
      </c>
      <c r="U16" s="381">
        <v>13</v>
      </c>
      <c r="V16" s="381">
        <v>5</v>
      </c>
      <c r="W16" s="381">
        <v>21</v>
      </c>
      <c r="X16" s="381">
        <v>9</v>
      </c>
      <c r="Y16" s="381">
        <v>1</v>
      </c>
      <c r="Z16" s="381">
        <v>17</v>
      </c>
      <c r="AA16" s="381">
        <v>4</v>
      </c>
      <c r="AB16" s="381">
        <v>9</v>
      </c>
      <c r="AC16" s="381">
        <v>15</v>
      </c>
      <c r="AD16" s="381">
        <v>87</v>
      </c>
      <c r="AE16" s="381">
        <v>3</v>
      </c>
      <c r="AF16" s="381">
        <v>0</v>
      </c>
      <c r="AG16" s="381">
        <v>4</v>
      </c>
      <c r="AH16" s="381">
        <v>30</v>
      </c>
      <c r="AI16" s="381">
        <v>0</v>
      </c>
      <c r="AJ16" s="381">
        <v>1</v>
      </c>
      <c r="AK16" s="381">
        <v>0</v>
      </c>
      <c r="AL16" s="381">
        <v>0</v>
      </c>
      <c r="AM16" s="381">
        <v>89</v>
      </c>
      <c r="AN16" s="381">
        <v>9</v>
      </c>
      <c r="AO16" s="381">
        <v>12</v>
      </c>
      <c r="AP16" s="381">
        <v>8</v>
      </c>
      <c r="AQ16" s="381">
        <v>22</v>
      </c>
      <c r="AR16" s="381">
        <v>1</v>
      </c>
      <c r="AS16" s="381">
        <v>0</v>
      </c>
      <c r="AT16" s="381">
        <v>0</v>
      </c>
      <c r="AV16" s="37">
        <f t="shared" si="9"/>
        <v>108</v>
      </c>
      <c r="AW16" s="37">
        <f t="shared" si="1"/>
        <v>0</v>
      </c>
      <c r="AX16" s="37">
        <f t="shared" si="10"/>
        <v>193</v>
      </c>
      <c r="AY16" s="37">
        <f t="shared" si="11"/>
        <v>53</v>
      </c>
      <c r="AZ16" s="37">
        <f t="shared" si="4"/>
        <v>64</v>
      </c>
      <c r="BA16" s="37">
        <f t="shared" si="5"/>
        <v>55</v>
      </c>
      <c r="BB16" s="37">
        <f t="shared" si="6"/>
        <v>124</v>
      </c>
      <c r="BC16" s="37">
        <f t="shared" si="7"/>
        <v>1</v>
      </c>
      <c r="BD16" s="37">
        <f t="shared" si="8"/>
        <v>118</v>
      </c>
      <c r="BE16" s="38">
        <f t="shared" si="12"/>
        <v>23</v>
      </c>
      <c r="BF16" s="37">
        <f t="shared" si="13"/>
        <v>739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1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1</v>
      </c>
      <c r="BC17" s="37">
        <f t="shared" si="7"/>
        <v>0</v>
      </c>
      <c r="BD17" s="37">
        <f t="shared" si="8"/>
        <v>1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1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1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0</v>
      </c>
      <c r="I20" s="384">
        <v>0</v>
      </c>
      <c r="J20" s="384">
        <v>2</v>
      </c>
      <c r="K20" s="384">
        <v>1</v>
      </c>
      <c r="L20" s="384">
        <v>0</v>
      </c>
      <c r="M20" s="384">
        <v>0</v>
      </c>
      <c r="N20" s="384">
        <v>0</v>
      </c>
      <c r="O20" s="384">
        <v>1</v>
      </c>
      <c r="P20" s="384">
        <v>5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0</v>
      </c>
      <c r="AB20" s="384">
        <v>0</v>
      </c>
      <c r="AC20" s="384">
        <v>2</v>
      </c>
      <c r="AD20" s="384">
        <v>1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10</v>
      </c>
      <c r="AK20" s="384">
        <v>0</v>
      </c>
      <c r="AL20" s="384">
        <v>1</v>
      </c>
      <c r="AM20" s="384">
        <v>3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27</v>
      </c>
      <c r="AY20" s="37">
        <f t="shared" si="11"/>
        <v>2</v>
      </c>
      <c r="AZ20" s="37">
        <f t="shared" si="4"/>
        <v>0</v>
      </c>
      <c r="BA20" s="37">
        <f t="shared" si="5"/>
        <v>3</v>
      </c>
      <c r="BB20" s="37">
        <f t="shared" si="6"/>
        <v>1</v>
      </c>
      <c r="BC20" s="37">
        <f t="shared" si="7"/>
        <v>11</v>
      </c>
      <c r="BD20" s="37">
        <f t="shared" si="8"/>
        <v>4</v>
      </c>
      <c r="BE20" s="38">
        <f t="shared" si="12"/>
        <v>0</v>
      </c>
      <c r="BF20" s="37">
        <f t="shared" si="13"/>
        <v>48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1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3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1</v>
      </c>
      <c r="AY21" s="37">
        <f t="shared" si="11"/>
        <v>0</v>
      </c>
      <c r="AZ21" s="37">
        <f t="shared" si="4"/>
        <v>3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1</v>
      </c>
      <c r="BE21" s="38">
        <f t="shared" si="12"/>
        <v>0</v>
      </c>
      <c r="BF21" s="37">
        <f t="shared" si="13"/>
        <v>5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28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24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30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58</v>
      </c>
      <c r="AY22" s="37">
        <f t="shared" si="11"/>
        <v>0</v>
      </c>
      <c r="AZ22" s="37">
        <f t="shared" si="4"/>
        <v>24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30</v>
      </c>
      <c r="BE22" s="38">
        <f t="shared" si="12"/>
        <v>0</v>
      </c>
      <c r="BF22" s="37">
        <f t="shared" si="13"/>
        <v>112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39</v>
      </c>
      <c r="H25" s="384">
        <v>3</v>
      </c>
      <c r="I25" s="384">
        <v>1</v>
      </c>
      <c r="J25" s="384">
        <v>8</v>
      </c>
      <c r="K25" s="384">
        <v>1</v>
      </c>
      <c r="L25" s="384">
        <v>0</v>
      </c>
      <c r="M25" s="384">
        <v>2</v>
      </c>
      <c r="N25" s="384">
        <v>3</v>
      </c>
      <c r="O25" s="384">
        <v>3</v>
      </c>
      <c r="P25" s="384">
        <v>24</v>
      </c>
      <c r="Q25" s="384">
        <v>3</v>
      </c>
      <c r="R25" s="384">
        <v>2</v>
      </c>
      <c r="S25" s="384">
        <v>9</v>
      </c>
      <c r="T25" s="384">
        <v>6</v>
      </c>
      <c r="U25" s="384">
        <v>0</v>
      </c>
      <c r="V25" s="384">
        <v>1</v>
      </c>
      <c r="W25" s="384">
        <v>3</v>
      </c>
      <c r="X25" s="384">
        <v>5</v>
      </c>
      <c r="Y25" s="384">
        <v>58</v>
      </c>
      <c r="Z25" s="384">
        <v>2</v>
      </c>
      <c r="AA25" s="384">
        <v>2</v>
      </c>
      <c r="AB25" s="384">
        <v>14</v>
      </c>
      <c r="AC25" s="384">
        <v>2</v>
      </c>
      <c r="AD25" s="384">
        <v>25</v>
      </c>
      <c r="AE25" s="384">
        <v>2</v>
      </c>
      <c r="AF25" s="384">
        <v>1</v>
      </c>
      <c r="AG25" s="384">
        <v>0</v>
      </c>
      <c r="AH25" s="384">
        <v>2</v>
      </c>
      <c r="AI25" s="384">
        <v>0</v>
      </c>
      <c r="AJ25" s="384">
        <v>17</v>
      </c>
      <c r="AK25" s="384">
        <v>3</v>
      </c>
      <c r="AL25" s="384">
        <v>4</v>
      </c>
      <c r="AM25" s="384">
        <v>9</v>
      </c>
      <c r="AN25" s="384">
        <v>0</v>
      </c>
      <c r="AO25" s="384">
        <v>4</v>
      </c>
      <c r="AP25" s="384">
        <v>1</v>
      </c>
      <c r="AQ25" s="384">
        <v>16</v>
      </c>
      <c r="AR25" s="384">
        <v>0</v>
      </c>
      <c r="AS25" s="384">
        <v>0</v>
      </c>
      <c r="AT25" s="384">
        <v>3</v>
      </c>
      <c r="AV25" s="37">
        <f t="shared" si="9"/>
        <v>0</v>
      </c>
      <c r="AW25" s="37">
        <f t="shared" si="1"/>
        <v>0</v>
      </c>
      <c r="AX25" s="37">
        <f t="shared" si="10"/>
        <v>84</v>
      </c>
      <c r="AY25" s="37">
        <f t="shared" si="11"/>
        <v>14</v>
      </c>
      <c r="AZ25" s="37">
        <f t="shared" si="4"/>
        <v>10</v>
      </c>
      <c r="BA25" s="37">
        <f t="shared" si="5"/>
        <v>83</v>
      </c>
      <c r="BB25" s="37">
        <f t="shared" si="6"/>
        <v>30</v>
      </c>
      <c r="BC25" s="37">
        <f t="shared" si="7"/>
        <v>24</v>
      </c>
      <c r="BD25" s="37">
        <f t="shared" si="8"/>
        <v>14</v>
      </c>
      <c r="BE25" s="38">
        <f t="shared" si="12"/>
        <v>19</v>
      </c>
      <c r="BF25" s="37">
        <f t="shared" si="13"/>
        <v>278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23</v>
      </c>
      <c r="H26" s="384">
        <v>0</v>
      </c>
      <c r="I26" s="384">
        <v>1</v>
      </c>
      <c r="J26" s="384">
        <v>4</v>
      </c>
      <c r="K26" s="384">
        <v>3</v>
      </c>
      <c r="L26" s="384">
        <v>1</v>
      </c>
      <c r="M26" s="384">
        <v>2</v>
      </c>
      <c r="N26" s="384">
        <v>0</v>
      </c>
      <c r="O26" s="384">
        <v>2</v>
      </c>
      <c r="P26" s="384">
        <v>1</v>
      </c>
      <c r="Q26" s="384">
        <v>2</v>
      </c>
      <c r="R26" s="384">
        <v>1</v>
      </c>
      <c r="S26" s="384">
        <v>3</v>
      </c>
      <c r="T26" s="384">
        <v>0</v>
      </c>
      <c r="U26" s="384">
        <v>2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0</v>
      </c>
      <c r="AH26" s="384">
        <v>1</v>
      </c>
      <c r="AI26" s="384">
        <v>0</v>
      </c>
      <c r="AJ26" s="384">
        <v>4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1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37</v>
      </c>
      <c r="AY26" s="37">
        <f t="shared" si="11"/>
        <v>6</v>
      </c>
      <c r="AZ26" s="37">
        <f t="shared" si="4"/>
        <v>2</v>
      </c>
      <c r="BA26" s="37">
        <f t="shared" si="5"/>
        <v>10</v>
      </c>
      <c r="BB26" s="37">
        <f t="shared" si="6"/>
        <v>2</v>
      </c>
      <c r="BC26" s="37">
        <f t="shared" si="7"/>
        <v>4</v>
      </c>
      <c r="BD26" s="37">
        <f t="shared" si="8"/>
        <v>7</v>
      </c>
      <c r="BE26" s="38">
        <f t="shared" si="12"/>
        <v>3</v>
      </c>
      <c r="BF26" s="37">
        <f t="shared" si="13"/>
        <v>71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0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5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8</v>
      </c>
      <c r="AB29" s="384">
        <v>0</v>
      </c>
      <c r="AC29" s="384">
        <v>0</v>
      </c>
      <c r="AD29" s="384">
        <v>11</v>
      </c>
      <c r="AE29" s="384">
        <v>0</v>
      </c>
      <c r="AF29" s="384">
        <v>0</v>
      </c>
      <c r="AG29" s="384">
        <v>0</v>
      </c>
      <c r="AH29" s="384">
        <v>28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5</v>
      </c>
      <c r="AY29" s="37">
        <f t="shared" si="11"/>
        <v>0</v>
      </c>
      <c r="AZ29" s="37">
        <f t="shared" si="4"/>
        <v>1</v>
      </c>
      <c r="BA29" s="37">
        <f t="shared" si="5"/>
        <v>8</v>
      </c>
      <c r="BB29" s="37">
        <f t="shared" si="6"/>
        <v>39</v>
      </c>
      <c r="BC29" s="37">
        <f t="shared" si="7"/>
        <v>0</v>
      </c>
      <c r="BD29" s="37">
        <f t="shared" si="8"/>
        <v>10</v>
      </c>
      <c r="BE29" s="38">
        <f t="shared" si="12"/>
        <v>0</v>
      </c>
      <c r="BF29" s="37">
        <f t="shared" si="13"/>
        <v>63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15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5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15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20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37</v>
      </c>
      <c r="H31" s="384">
        <v>24</v>
      </c>
      <c r="I31" s="384">
        <v>9</v>
      </c>
      <c r="J31" s="384">
        <v>19</v>
      </c>
      <c r="K31" s="384">
        <v>0</v>
      </c>
      <c r="L31" s="384">
        <v>0</v>
      </c>
      <c r="M31" s="384">
        <v>0</v>
      </c>
      <c r="N31" s="384">
        <v>9</v>
      </c>
      <c r="O31" s="384">
        <v>0</v>
      </c>
      <c r="P31" s="384">
        <v>15</v>
      </c>
      <c r="Q31" s="384">
        <v>0</v>
      </c>
      <c r="R31" s="384">
        <v>7</v>
      </c>
      <c r="S31" s="384">
        <v>33</v>
      </c>
      <c r="T31" s="384">
        <v>29</v>
      </c>
      <c r="U31" s="384">
        <v>9</v>
      </c>
      <c r="V31" s="384">
        <v>0</v>
      </c>
      <c r="W31" s="384">
        <v>0</v>
      </c>
      <c r="X31" s="384">
        <v>2</v>
      </c>
      <c r="Y31" s="384">
        <v>28</v>
      </c>
      <c r="Z31" s="384">
        <v>0</v>
      </c>
      <c r="AA31" s="384">
        <v>0</v>
      </c>
      <c r="AB31" s="384">
        <v>0</v>
      </c>
      <c r="AC31" s="384">
        <v>0</v>
      </c>
      <c r="AD31" s="384">
        <v>25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113</v>
      </c>
      <c r="AY31" s="37">
        <f t="shared" si="11"/>
        <v>40</v>
      </c>
      <c r="AZ31" s="37">
        <f t="shared" si="4"/>
        <v>38</v>
      </c>
      <c r="BA31" s="37">
        <f t="shared" si="5"/>
        <v>30</v>
      </c>
      <c r="BB31" s="37">
        <f t="shared" si="6"/>
        <v>38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259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12</v>
      </c>
      <c r="N32" s="384">
        <v>0</v>
      </c>
      <c r="O32" s="384">
        <v>0</v>
      </c>
      <c r="P32" s="384">
        <v>0</v>
      </c>
      <c r="Q32" s="384">
        <v>12</v>
      </c>
      <c r="R32" s="384">
        <v>10</v>
      </c>
      <c r="S32" s="384">
        <v>10</v>
      </c>
      <c r="T32" s="384">
        <v>43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83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372</v>
      </c>
      <c r="AY32" s="37">
        <f t="shared" si="11"/>
        <v>32</v>
      </c>
      <c r="AZ32" s="37">
        <f t="shared" si="4"/>
        <v>43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83</v>
      </c>
      <c r="BE32" s="38">
        <f t="shared" si="12"/>
        <v>0</v>
      </c>
      <c r="BF32" s="37">
        <f t="shared" si="13"/>
        <v>530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10</v>
      </c>
      <c r="H33" s="384">
        <v>2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23</v>
      </c>
      <c r="R33" s="384">
        <v>10</v>
      </c>
      <c r="S33" s="384">
        <v>24</v>
      </c>
      <c r="T33" s="384">
        <v>14</v>
      </c>
      <c r="U33" s="384">
        <v>0</v>
      </c>
      <c r="V33" s="384">
        <v>0</v>
      </c>
      <c r="W33" s="384">
        <v>8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22</v>
      </c>
      <c r="AE33" s="384">
        <v>0</v>
      </c>
      <c r="AF33" s="384">
        <v>0</v>
      </c>
      <c r="AG33" s="384">
        <v>0</v>
      </c>
      <c r="AH33" s="384">
        <v>5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12</v>
      </c>
      <c r="AY33" s="37">
        <f t="shared" si="11"/>
        <v>57</v>
      </c>
      <c r="AZ33" s="37">
        <f t="shared" si="4"/>
        <v>22</v>
      </c>
      <c r="BA33" s="37">
        <f t="shared" si="5"/>
        <v>0</v>
      </c>
      <c r="BB33" s="37">
        <f t="shared" si="6"/>
        <v>27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118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2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2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73</v>
      </c>
      <c r="H36" s="384">
        <v>166</v>
      </c>
      <c r="I36" s="384">
        <v>20</v>
      </c>
      <c r="J36" s="384">
        <v>9</v>
      </c>
      <c r="K36" s="384">
        <v>0</v>
      </c>
      <c r="L36" s="384">
        <v>0</v>
      </c>
      <c r="M36" s="384">
        <v>12</v>
      </c>
      <c r="N36" s="384">
        <v>0</v>
      </c>
      <c r="O36" s="384">
        <v>26</v>
      </c>
      <c r="P36" s="384">
        <v>16</v>
      </c>
      <c r="Q36" s="384">
        <v>9</v>
      </c>
      <c r="R36" s="384">
        <v>0</v>
      </c>
      <c r="S36" s="384">
        <v>33</v>
      </c>
      <c r="T36" s="384">
        <v>32</v>
      </c>
      <c r="U36" s="384">
        <v>0</v>
      </c>
      <c r="V36" s="384">
        <v>0</v>
      </c>
      <c r="W36" s="384">
        <v>0</v>
      </c>
      <c r="X36" s="384">
        <v>0</v>
      </c>
      <c r="Y36" s="384">
        <v>3</v>
      </c>
      <c r="Z36" s="384">
        <v>11</v>
      </c>
      <c r="AA36" s="384">
        <v>0</v>
      </c>
      <c r="AB36" s="384">
        <v>0</v>
      </c>
      <c r="AC36" s="384">
        <v>0</v>
      </c>
      <c r="AD36" s="384">
        <v>44</v>
      </c>
      <c r="AE36" s="384">
        <v>0</v>
      </c>
      <c r="AF36" s="384">
        <v>32</v>
      </c>
      <c r="AG36" s="384">
        <v>0</v>
      </c>
      <c r="AH36" s="384">
        <v>19</v>
      </c>
      <c r="AI36" s="384">
        <v>0</v>
      </c>
      <c r="AJ36" s="384">
        <v>0</v>
      </c>
      <c r="AK36" s="384">
        <v>0</v>
      </c>
      <c r="AL36" s="384">
        <v>0</v>
      </c>
      <c r="AM36" s="384">
        <v>49</v>
      </c>
      <c r="AN36" s="384">
        <v>8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322</v>
      </c>
      <c r="AY36" s="37">
        <f t="shared" si="11"/>
        <v>42</v>
      </c>
      <c r="AZ36" s="37">
        <f t="shared" si="4"/>
        <v>32</v>
      </c>
      <c r="BA36" s="37">
        <f t="shared" si="5"/>
        <v>14</v>
      </c>
      <c r="BB36" s="37">
        <f t="shared" si="6"/>
        <v>95</v>
      </c>
      <c r="BC36" s="37">
        <f t="shared" si="7"/>
        <v>0</v>
      </c>
      <c r="BD36" s="37">
        <f t="shared" si="8"/>
        <v>57</v>
      </c>
      <c r="BE36" s="38">
        <f t="shared" si="12"/>
        <v>0</v>
      </c>
      <c r="BF36" s="37">
        <f t="shared" si="13"/>
        <v>562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34</v>
      </c>
      <c r="T37" s="384">
        <v>27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49</v>
      </c>
      <c r="AN37" s="384">
        <v>9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0</v>
      </c>
      <c r="AY37" s="37">
        <f t="shared" si="11"/>
        <v>34</v>
      </c>
      <c r="AZ37" s="37">
        <f t="shared" si="4"/>
        <v>27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65</v>
      </c>
      <c r="BE37" s="38">
        <f t="shared" si="12"/>
        <v>0</v>
      </c>
      <c r="BF37" s="37">
        <f t="shared" si="13"/>
        <v>126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7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17</v>
      </c>
      <c r="R40" s="384">
        <v>7</v>
      </c>
      <c r="S40" s="384">
        <v>6</v>
      </c>
      <c r="T40" s="384">
        <v>10</v>
      </c>
      <c r="U40" s="384">
        <v>0</v>
      </c>
      <c r="V40" s="384">
        <v>0</v>
      </c>
      <c r="W40" s="384">
        <v>8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25</v>
      </c>
      <c r="AE40" s="384">
        <v>0</v>
      </c>
      <c r="AF40" s="384">
        <v>9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7</v>
      </c>
      <c r="AY40" s="37">
        <f t="shared" si="11"/>
        <v>30</v>
      </c>
      <c r="AZ40" s="37">
        <f t="shared" si="4"/>
        <v>18</v>
      </c>
      <c r="BA40" s="37">
        <f t="shared" si="5"/>
        <v>0</v>
      </c>
      <c r="BB40" s="37">
        <f t="shared" si="6"/>
        <v>34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89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383</v>
      </c>
      <c r="H41" s="384">
        <v>0</v>
      </c>
      <c r="I41" s="384">
        <v>15</v>
      </c>
      <c r="J41" s="384">
        <v>0</v>
      </c>
      <c r="K41" s="384">
        <v>11</v>
      </c>
      <c r="L41" s="384">
        <v>0</v>
      </c>
      <c r="M41" s="384">
        <v>0</v>
      </c>
      <c r="N41" s="384">
        <v>12</v>
      </c>
      <c r="O41" s="384">
        <v>16</v>
      </c>
      <c r="P41" s="384">
        <v>78</v>
      </c>
      <c r="Q41" s="384">
        <v>27</v>
      </c>
      <c r="R41" s="384">
        <v>0</v>
      </c>
      <c r="S41" s="384">
        <v>0</v>
      </c>
      <c r="T41" s="384">
        <v>73</v>
      </c>
      <c r="U41" s="384">
        <v>0</v>
      </c>
      <c r="V41" s="384">
        <v>27</v>
      </c>
      <c r="W41" s="384">
        <v>80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63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515</v>
      </c>
      <c r="AY41" s="37">
        <f t="shared" si="11"/>
        <v>27</v>
      </c>
      <c r="AZ41" s="37">
        <f t="shared" si="4"/>
        <v>180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87</v>
      </c>
      <c r="BE41" s="38">
        <f t="shared" si="12"/>
        <v>0</v>
      </c>
      <c r="BF41" s="37">
        <f t="shared" si="13"/>
        <v>809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6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2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6</v>
      </c>
      <c r="BC42" s="37">
        <f t="shared" si="7"/>
        <v>0</v>
      </c>
      <c r="BD42" s="37">
        <f t="shared" si="8"/>
        <v>2</v>
      </c>
      <c r="BE42" s="38">
        <f t="shared" si="12"/>
        <v>0</v>
      </c>
      <c r="BF42" s="37">
        <f t="shared" si="13"/>
        <v>8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2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2</v>
      </c>
      <c r="BE45" s="38">
        <f t="shared" si="12"/>
        <v>0</v>
      </c>
      <c r="BF45" s="37">
        <f t="shared" si="13"/>
        <v>2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7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5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12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7</v>
      </c>
      <c r="AY46" s="37">
        <f t="shared" si="11"/>
        <v>0</v>
      </c>
      <c r="AZ46" s="37">
        <f t="shared" si="4"/>
        <v>5</v>
      </c>
      <c r="BA46" s="37">
        <f t="shared" si="5"/>
        <v>0</v>
      </c>
      <c r="BB46" s="37">
        <f t="shared" si="6"/>
        <v>12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24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23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16</v>
      </c>
      <c r="N47" s="384">
        <v>0</v>
      </c>
      <c r="O47" s="384">
        <v>16</v>
      </c>
      <c r="P47" s="384">
        <v>7</v>
      </c>
      <c r="Q47" s="384">
        <v>11</v>
      </c>
      <c r="R47" s="384">
        <v>0</v>
      </c>
      <c r="S47" s="384">
        <v>0</v>
      </c>
      <c r="T47" s="384">
        <v>107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55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11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62</v>
      </c>
      <c r="AY47" s="37">
        <f t="shared" si="11"/>
        <v>11</v>
      </c>
      <c r="AZ47" s="37">
        <f t="shared" si="4"/>
        <v>107</v>
      </c>
      <c r="BA47" s="37">
        <f t="shared" si="5"/>
        <v>0</v>
      </c>
      <c r="BB47" s="37">
        <f t="shared" si="6"/>
        <v>55</v>
      </c>
      <c r="BC47" s="37">
        <f t="shared" si="7"/>
        <v>0</v>
      </c>
      <c r="BD47" s="37">
        <f t="shared" si="8"/>
        <v>11</v>
      </c>
      <c r="BE47" s="38">
        <f t="shared" si="12"/>
        <v>0</v>
      </c>
      <c r="BF47" s="37">
        <f t="shared" si="13"/>
        <v>246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4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20</v>
      </c>
      <c r="BC51" s="37">
        <f t="shared" si="7"/>
        <v>0</v>
      </c>
      <c r="BD51" s="37">
        <f t="shared" si="8"/>
        <v>4</v>
      </c>
      <c r="BE51" s="38">
        <f t="shared" si="12"/>
        <v>0</v>
      </c>
      <c r="BF51" s="37">
        <f t="shared" si="13"/>
        <v>24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1</v>
      </c>
      <c r="J52" s="375">
        <v>2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2</v>
      </c>
      <c r="R52" s="375">
        <v>0</v>
      </c>
      <c r="S52" s="375">
        <v>0</v>
      </c>
      <c r="T52" s="375">
        <v>0</v>
      </c>
      <c r="U52" s="375">
        <v>0</v>
      </c>
      <c r="V52" s="375">
        <v>1</v>
      </c>
      <c r="W52" s="375">
        <v>1</v>
      </c>
      <c r="X52" s="375">
        <v>2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2</v>
      </c>
      <c r="AE52" s="375">
        <v>0</v>
      </c>
      <c r="AF52" s="375">
        <v>1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17</v>
      </c>
      <c r="AY52" s="358">
        <f t="shared" si="11"/>
        <v>2</v>
      </c>
      <c r="AZ52" s="358">
        <f t="shared" si="4"/>
        <v>2</v>
      </c>
      <c r="BA52" s="358">
        <f t="shared" si="5"/>
        <v>8</v>
      </c>
      <c r="BB52" s="358">
        <f t="shared" si="6"/>
        <v>3</v>
      </c>
      <c r="BC52" s="358">
        <f t="shared" si="7"/>
        <v>1</v>
      </c>
      <c r="BD52" s="358">
        <f t="shared" si="8"/>
        <v>1</v>
      </c>
      <c r="BE52" s="359">
        <f t="shared" ref="BE52:BE60" si="17">+SUM(AQ52:AT52)</f>
        <v>0</v>
      </c>
      <c r="BF52" s="358">
        <f t="shared" si="13"/>
        <v>34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7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7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7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2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2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4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4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2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6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1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2</v>
      </c>
      <c r="AY59" s="358">
        <f t="shared" si="11"/>
        <v>3</v>
      </c>
      <c r="AZ59" s="358">
        <f t="shared" si="4"/>
        <v>0</v>
      </c>
      <c r="BA59" s="358">
        <f t="shared" si="5"/>
        <v>8</v>
      </c>
      <c r="BB59" s="358">
        <f t="shared" si="6"/>
        <v>2</v>
      </c>
      <c r="BC59" s="358">
        <f t="shared" si="7"/>
        <v>0</v>
      </c>
      <c r="BD59" s="358">
        <f t="shared" si="8"/>
        <v>3</v>
      </c>
      <c r="BE59" s="359">
        <f t="shared" si="17"/>
        <v>0</v>
      </c>
      <c r="BF59" s="358">
        <f t="shared" si="13"/>
        <v>18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autoFilter ref="A3:BS59" xr:uid="{00000000-0001-0000-0600-000000000000}"/>
  <conditionalFormatting sqref="A3:AT3">
    <cfRule type="expression" dxfId="1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1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1</v>
      </c>
      <c r="AW4" s="37">
        <f t="shared" ref="AW4:AW51" si="1">+E4</f>
        <v>0</v>
      </c>
      <c r="AX4" s="37">
        <f t="shared" ref="AX4" si="2">+SUM(G4:P4)</f>
        <v>0</v>
      </c>
      <c r="AY4" s="37">
        <f t="shared" ref="AY4" si="3">+SUM(Q4:S4)</f>
        <v>2</v>
      </c>
      <c r="AZ4" s="37">
        <f t="shared" ref="AZ4:AZ60" si="4">+SUM(T4:W4)</f>
        <v>0</v>
      </c>
      <c r="BA4" s="37">
        <f t="shared" ref="BA4:BA60" si="5">+SUM(X4:AC4)</f>
        <v>0</v>
      </c>
      <c r="BB4" s="37">
        <f t="shared" ref="BB4:BB60" si="6">+SUM(AD4:AH4)</f>
        <v>1</v>
      </c>
      <c r="BC4" s="37">
        <f t="shared" ref="BC4:BC60" si="7">+SUM(AJ4:AL4)</f>
        <v>1</v>
      </c>
      <c r="BD4" s="37">
        <f t="shared" ref="BD4:BD60" si="8">+SUM(AM4:AP4)</f>
        <v>5</v>
      </c>
      <c r="BE4" s="38">
        <f>SUM(AQ4:AT4)</f>
        <v>0</v>
      </c>
      <c r="BF4" s="37">
        <f>SUM(AV4:BE4)</f>
        <v>10</v>
      </c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2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4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1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3</v>
      </c>
      <c r="AY5" s="37">
        <f t="shared" ref="AY5:AY60" si="11">+SUM(Q5:S5)</f>
        <v>0</v>
      </c>
      <c r="AZ5" s="37">
        <f t="shared" si="4"/>
        <v>4</v>
      </c>
      <c r="BA5" s="37">
        <f t="shared" si="5"/>
        <v>2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9</v>
      </c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187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0</v>
      </c>
      <c r="AY6" s="37">
        <f t="shared" si="11"/>
        <v>187</v>
      </c>
      <c r="AZ6" s="37">
        <f t="shared" si="4"/>
        <v>0</v>
      </c>
      <c r="BA6" s="37">
        <f t="shared" si="5"/>
        <v>235</v>
      </c>
      <c r="BB6" s="37">
        <f t="shared" si="6"/>
        <v>0</v>
      </c>
      <c r="BC6" s="37">
        <f t="shared" si="7"/>
        <v>0</v>
      </c>
      <c r="BD6" s="37">
        <f t="shared" si="8"/>
        <v>315</v>
      </c>
      <c r="BE6" s="38">
        <f t="shared" si="12"/>
        <v>0</v>
      </c>
      <c r="BF6" s="37">
        <f t="shared" si="13"/>
        <v>737</v>
      </c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9151</v>
      </c>
      <c r="H7" s="387">
        <v>178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662</v>
      </c>
      <c r="Y7" s="387">
        <v>4180</v>
      </c>
      <c r="Z7" s="387">
        <v>0</v>
      </c>
      <c r="AA7" s="387">
        <v>0</v>
      </c>
      <c r="AB7" s="387">
        <v>0</v>
      </c>
      <c r="AC7" s="387">
        <v>281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201</v>
      </c>
      <c r="AN7" s="387">
        <v>0</v>
      </c>
      <c r="AO7" s="387">
        <v>0</v>
      </c>
      <c r="AP7" s="387">
        <v>0</v>
      </c>
      <c r="AQ7" s="387">
        <v>755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9329</v>
      </c>
      <c r="AY7" s="37">
        <f t="shared" si="11"/>
        <v>0</v>
      </c>
      <c r="AZ7" s="37">
        <f t="shared" si="4"/>
        <v>0</v>
      </c>
      <c r="BA7" s="37">
        <f t="shared" si="5"/>
        <v>5123</v>
      </c>
      <c r="BB7" s="37">
        <f t="shared" si="6"/>
        <v>0</v>
      </c>
      <c r="BC7" s="37">
        <f t="shared" si="7"/>
        <v>0</v>
      </c>
      <c r="BD7" s="37">
        <f t="shared" si="8"/>
        <v>201</v>
      </c>
      <c r="BE7" s="38">
        <f t="shared" si="12"/>
        <v>755</v>
      </c>
      <c r="BF7" s="37">
        <f t="shared" si="13"/>
        <v>15408</v>
      </c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16</v>
      </c>
      <c r="Y8" s="387">
        <v>34</v>
      </c>
      <c r="Z8" s="387">
        <v>10</v>
      </c>
      <c r="AA8" s="387">
        <v>11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2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90</v>
      </c>
      <c r="BB8" s="37">
        <f t="shared" si="6"/>
        <v>0</v>
      </c>
      <c r="BC8" s="37">
        <f t="shared" si="7"/>
        <v>0</v>
      </c>
      <c r="BD8" s="37">
        <f t="shared" si="8"/>
        <v>2</v>
      </c>
      <c r="BE8" s="38">
        <f t="shared" si="12"/>
        <v>0</v>
      </c>
      <c r="BF8" s="37">
        <f t="shared" si="13"/>
        <v>92</v>
      </c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509</v>
      </c>
      <c r="E9" s="378">
        <v>49</v>
      </c>
      <c r="F9" s="378">
        <v>0</v>
      </c>
      <c r="G9" s="378">
        <v>1626</v>
      </c>
      <c r="H9" s="378">
        <v>3</v>
      </c>
      <c r="I9" s="378">
        <v>6</v>
      </c>
      <c r="J9" s="378">
        <v>11</v>
      </c>
      <c r="K9" s="378">
        <v>60</v>
      </c>
      <c r="L9" s="378">
        <v>4</v>
      </c>
      <c r="M9" s="378">
        <v>4</v>
      </c>
      <c r="N9" s="378">
        <v>22</v>
      </c>
      <c r="O9" s="378">
        <v>18</v>
      </c>
      <c r="P9" s="378">
        <v>79</v>
      </c>
      <c r="Q9" s="378">
        <v>46</v>
      </c>
      <c r="R9" s="378">
        <v>33</v>
      </c>
      <c r="S9" s="378">
        <v>15</v>
      </c>
      <c r="T9" s="378">
        <v>95</v>
      </c>
      <c r="U9" s="378">
        <v>26</v>
      </c>
      <c r="V9" s="378">
        <v>33</v>
      </c>
      <c r="W9" s="378">
        <v>19</v>
      </c>
      <c r="X9" s="378">
        <v>29</v>
      </c>
      <c r="Y9" s="378">
        <v>242</v>
      </c>
      <c r="Z9" s="378">
        <v>3</v>
      </c>
      <c r="AA9" s="378">
        <v>27</v>
      </c>
      <c r="AB9" s="378">
        <v>30</v>
      </c>
      <c r="AC9" s="378">
        <v>10</v>
      </c>
      <c r="AD9" s="378">
        <v>71</v>
      </c>
      <c r="AE9" s="378">
        <v>12</v>
      </c>
      <c r="AF9" s="378">
        <v>18</v>
      </c>
      <c r="AG9" s="378">
        <v>13</v>
      </c>
      <c r="AH9" s="378">
        <v>124</v>
      </c>
      <c r="AI9" s="378">
        <v>0</v>
      </c>
      <c r="AJ9" s="378">
        <v>96</v>
      </c>
      <c r="AK9" s="378">
        <v>8</v>
      </c>
      <c r="AL9" s="378">
        <v>3</v>
      </c>
      <c r="AM9" s="378">
        <v>48</v>
      </c>
      <c r="AN9" s="378">
        <v>2</v>
      </c>
      <c r="AO9" s="378">
        <v>50</v>
      </c>
      <c r="AP9" s="378">
        <v>6</v>
      </c>
      <c r="AQ9" s="378">
        <v>26</v>
      </c>
      <c r="AR9" s="378">
        <v>4</v>
      </c>
      <c r="AS9" s="378">
        <v>4</v>
      </c>
      <c r="AT9" s="378">
        <v>13</v>
      </c>
      <c r="AV9" s="37">
        <f t="shared" si="9"/>
        <v>509</v>
      </c>
      <c r="AW9" s="37">
        <f t="shared" si="1"/>
        <v>49</v>
      </c>
      <c r="AX9" s="37">
        <f t="shared" si="10"/>
        <v>1833</v>
      </c>
      <c r="AY9" s="37">
        <f t="shared" si="11"/>
        <v>94</v>
      </c>
      <c r="AZ9" s="37">
        <f t="shared" si="4"/>
        <v>173</v>
      </c>
      <c r="BA9" s="37">
        <f t="shared" si="5"/>
        <v>341</v>
      </c>
      <c r="BB9" s="37">
        <f t="shared" si="6"/>
        <v>238</v>
      </c>
      <c r="BC9" s="37">
        <f t="shared" si="7"/>
        <v>107</v>
      </c>
      <c r="BD9" s="37">
        <f t="shared" si="8"/>
        <v>106</v>
      </c>
      <c r="BE9" s="38">
        <f t="shared" si="12"/>
        <v>47</v>
      </c>
      <c r="BF9" s="37">
        <f t="shared" si="13"/>
        <v>3497</v>
      </c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46</v>
      </c>
      <c r="E10" s="378">
        <v>0</v>
      </c>
      <c r="F10" s="378">
        <v>0</v>
      </c>
      <c r="G10" s="378">
        <v>22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6</v>
      </c>
      <c r="S10" s="378">
        <v>8</v>
      </c>
      <c r="T10" s="378">
        <v>19</v>
      </c>
      <c r="U10" s="378">
        <v>0</v>
      </c>
      <c r="V10" s="378">
        <v>0</v>
      </c>
      <c r="W10" s="378">
        <v>0</v>
      </c>
      <c r="X10" s="378">
        <v>6</v>
      </c>
      <c r="Y10" s="378">
        <v>56</v>
      </c>
      <c r="Z10" s="378">
        <v>6</v>
      </c>
      <c r="AA10" s="378">
        <v>3</v>
      </c>
      <c r="AB10" s="378">
        <v>6</v>
      </c>
      <c r="AC10" s="378">
        <v>15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6</v>
      </c>
      <c r="AK10" s="378">
        <v>0</v>
      </c>
      <c r="AL10" s="378">
        <v>0</v>
      </c>
      <c r="AM10" s="378">
        <v>0</v>
      </c>
      <c r="AN10" s="378">
        <v>6</v>
      </c>
      <c r="AO10" s="378">
        <v>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46</v>
      </c>
      <c r="AW10" s="37">
        <f t="shared" si="1"/>
        <v>0</v>
      </c>
      <c r="AX10" s="37">
        <f t="shared" si="10"/>
        <v>22</v>
      </c>
      <c r="AY10" s="37">
        <f t="shared" si="11"/>
        <v>44</v>
      </c>
      <c r="AZ10" s="37">
        <f t="shared" si="4"/>
        <v>19</v>
      </c>
      <c r="BA10" s="37">
        <f t="shared" si="5"/>
        <v>92</v>
      </c>
      <c r="BB10" s="37">
        <f t="shared" si="6"/>
        <v>4</v>
      </c>
      <c r="BC10" s="37">
        <f t="shared" si="7"/>
        <v>6</v>
      </c>
      <c r="BD10" s="37">
        <f t="shared" si="8"/>
        <v>12</v>
      </c>
      <c r="BE10" s="38">
        <f t="shared" si="12"/>
        <v>0</v>
      </c>
      <c r="BF10" s="37">
        <f t="shared" si="13"/>
        <v>245</v>
      </c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4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4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0</v>
      </c>
      <c r="AY11" s="37">
        <f t="shared" si="11"/>
        <v>0</v>
      </c>
      <c r="AZ11" s="37">
        <f t="shared" si="4"/>
        <v>4</v>
      </c>
      <c r="BA11" s="37">
        <f t="shared" si="5"/>
        <v>0</v>
      </c>
      <c r="BB11" s="37">
        <f t="shared" si="6"/>
        <v>0</v>
      </c>
      <c r="BC11" s="37">
        <f t="shared" si="7"/>
        <v>4</v>
      </c>
      <c r="BD11" s="37">
        <f t="shared" si="8"/>
        <v>0</v>
      </c>
      <c r="BE11" s="38">
        <f t="shared" si="12"/>
        <v>0</v>
      </c>
      <c r="BF11" s="37">
        <f t="shared" si="13"/>
        <v>8</v>
      </c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4</v>
      </c>
      <c r="U12" s="378">
        <v>0</v>
      </c>
      <c r="V12" s="378">
        <v>0</v>
      </c>
      <c r="W12" s="378">
        <v>0</v>
      </c>
      <c r="X12" s="378">
        <v>8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4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0</v>
      </c>
      <c r="AY12" s="37">
        <f t="shared" si="11"/>
        <v>0</v>
      </c>
      <c r="AZ12" s="37">
        <f t="shared" si="4"/>
        <v>4</v>
      </c>
      <c r="BA12" s="37">
        <f t="shared" si="5"/>
        <v>8</v>
      </c>
      <c r="BB12" s="37">
        <f t="shared" si="6"/>
        <v>0</v>
      </c>
      <c r="BC12" s="37">
        <f t="shared" si="7"/>
        <v>4</v>
      </c>
      <c r="BD12" s="37">
        <f t="shared" si="8"/>
        <v>0</v>
      </c>
      <c r="BE12" s="38">
        <f t="shared" si="12"/>
        <v>0</v>
      </c>
      <c r="BF12" s="37">
        <f t="shared" si="13"/>
        <v>16</v>
      </c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1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1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1</v>
      </c>
      <c r="AW13" s="37">
        <f t="shared" si="1"/>
        <v>0</v>
      </c>
      <c r="AX13" s="37">
        <f t="shared" si="10"/>
        <v>0</v>
      </c>
      <c r="AY13" s="37">
        <f t="shared" si="11"/>
        <v>0</v>
      </c>
      <c r="AZ13" s="37">
        <f t="shared" si="4"/>
        <v>1</v>
      </c>
      <c r="BA13" s="37">
        <f t="shared" si="5"/>
        <v>1</v>
      </c>
      <c r="BB13" s="37">
        <f t="shared" si="6"/>
        <v>0</v>
      </c>
      <c r="BC13" s="37">
        <f t="shared" si="7"/>
        <v>1</v>
      </c>
      <c r="BD13" s="37">
        <f t="shared" si="8"/>
        <v>0</v>
      </c>
      <c r="BE13" s="38">
        <f t="shared" si="12"/>
        <v>0</v>
      </c>
      <c r="BF13" s="37">
        <f t="shared" si="13"/>
        <v>4</v>
      </c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1</v>
      </c>
      <c r="AW14" s="37">
        <f t="shared" si="1"/>
        <v>0</v>
      </c>
      <c r="AX14" s="37">
        <f t="shared" si="10"/>
        <v>0</v>
      </c>
      <c r="AY14" s="37">
        <f t="shared" si="11"/>
        <v>0</v>
      </c>
      <c r="AZ14" s="37">
        <f t="shared" si="4"/>
        <v>1</v>
      </c>
      <c r="BA14" s="37">
        <f t="shared" si="5"/>
        <v>1</v>
      </c>
      <c r="BB14" s="37">
        <f t="shared" si="6"/>
        <v>0</v>
      </c>
      <c r="BC14" s="37">
        <f t="shared" si="7"/>
        <v>1</v>
      </c>
      <c r="BD14" s="37">
        <f t="shared" si="8"/>
        <v>0</v>
      </c>
      <c r="BE14" s="38">
        <f t="shared" si="12"/>
        <v>0</v>
      </c>
      <c r="BF14" s="37">
        <f t="shared" si="13"/>
        <v>4</v>
      </c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91</v>
      </c>
      <c r="E15" s="381">
        <v>0</v>
      </c>
      <c r="F15" s="381">
        <v>0</v>
      </c>
      <c r="G15" s="381">
        <v>142</v>
      </c>
      <c r="H15" s="381">
        <v>0</v>
      </c>
      <c r="I15" s="381">
        <v>14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1</v>
      </c>
      <c r="P15" s="381">
        <v>33</v>
      </c>
      <c r="Q15" s="381">
        <v>1</v>
      </c>
      <c r="R15" s="381">
        <v>9</v>
      </c>
      <c r="S15" s="381">
        <v>8</v>
      </c>
      <c r="T15" s="381">
        <v>11</v>
      </c>
      <c r="U15" s="381">
        <v>4</v>
      </c>
      <c r="V15" s="381">
        <v>5</v>
      </c>
      <c r="W15" s="381">
        <v>5</v>
      </c>
      <c r="X15" s="381">
        <v>10</v>
      </c>
      <c r="Y15" s="381">
        <v>109</v>
      </c>
      <c r="Z15" s="381">
        <v>0</v>
      </c>
      <c r="AA15" s="381">
        <v>15</v>
      </c>
      <c r="AB15" s="381">
        <v>9</v>
      </c>
      <c r="AC15" s="381">
        <v>0</v>
      </c>
      <c r="AD15" s="381">
        <v>52</v>
      </c>
      <c r="AE15" s="381">
        <v>6</v>
      </c>
      <c r="AF15" s="381">
        <v>0</v>
      </c>
      <c r="AG15" s="381">
        <v>8</v>
      </c>
      <c r="AH15" s="381">
        <v>30</v>
      </c>
      <c r="AI15" s="381">
        <v>0</v>
      </c>
      <c r="AJ15" s="381">
        <v>2</v>
      </c>
      <c r="AK15" s="381">
        <v>0</v>
      </c>
      <c r="AL15" s="381">
        <v>0</v>
      </c>
      <c r="AM15" s="381">
        <v>0</v>
      </c>
      <c r="AN15" s="381">
        <v>0</v>
      </c>
      <c r="AO15" s="381">
        <v>4</v>
      </c>
      <c r="AP15" s="381">
        <v>7</v>
      </c>
      <c r="AQ15" s="381">
        <v>10</v>
      </c>
      <c r="AR15" s="381">
        <v>0</v>
      </c>
      <c r="AS15" s="381">
        <v>0</v>
      </c>
      <c r="AT15" s="381">
        <v>2</v>
      </c>
      <c r="AV15" s="37">
        <f t="shared" si="9"/>
        <v>91</v>
      </c>
      <c r="AW15" s="37">
        <f t="shared" si="1"/>
        <v>0</v>
      </c>
      <c r="AX15" s="37">
        <f t="shared" si="10"/>
        <v>190</v>
      </c>
      <c r="AY15" s="37">
        <f t="shared" si="11"/>
        <v>18</v>
      </c>
      <c r="AZ15" s="37">
        <f t="shared" si="4"/>
        <v>25</v>
      </c>
      <c r="BA15" s="37">
        <f t="shared" si="5"/>
        <v>143</v>
      </c>
      <c r="BB15" s="37">
        <f t="shared" si="6"/>
        <v>96</v>
      </c>
      <c r="BC15" s="37">
        <f t="shared" si="7"/>
        <v>2</v>
      </c>
      <c r="BD15" s="37">
        <f t="shared" si="8"/>
        <v>11</v>
      </c>
      <c r="BE15" s="38">
        <f t="shared" si="12"/>
        <v>12</v>
      </c>
      <c r="BF15" s="37">
        <f t="shared" si="13"/>
        <v>588</v>
      </c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65</v>
      </c>
      <c r="E16" s="381">
        <v>0</v>
      </c>
      <c r="F16" s="381">
        <v>0</v>
      </c>
      <c r="G16" s="381">
        <v>143</v>
      </c>
      <c r="H16" s="381">
        <v>0</v>
      </c>
      <c r="I16" s="381">
        <v>1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1</v>
      </c>
      <c r="P16" s="381">
        <v>1</v>
      </c>
      <c r="Q16" s="381">
        <v>1</v>
      </c>
      <c r="R16" s="381">
        <v>9</v>
      </c>
      <c r="S16" s="381">
        <v>8</v>
      </c>
      <c r="T16" s="381">
        <v>10</v>
      </c>
      <c r="U16" s="381">
        <v>4</v>
      </c>
      <c r="V16" s="381">
        <v>5</v>
      </c>
      <c r="W16" s="381">
        <v>5</v>
      </c>
      <c r="X16" s="381">
        <v>10</v>
      </c>
      <c r="Y16" s="381">
        <v>109</v>
      </c>
      <c r="Z16" s="381">
        <v>0</v>
      </c>
      <c r="AA16" s="381">
        <v>15</v>
      </c>
      <c r="AB16" s="381">
        <v>9</v>
      </c>
      <c r="AC16" s="381">
        <v>0</v>
      </c>
      <c r="AD16" s="381">
        <v>52</v>
      </c>
      <c r="AE16" s="381">
        <v>6</v>
      </c>
      <c r="AF16" s="381">
        <v>0</v>
      </c>
      <c r="AG16" s="381">
        <v>8</v>
      </c>
      <c r="AH16" s="381">
        <v>30</v>
      </c>
      <c r="AI16" s="381">
        <v>0</v>
      </c>
      <c r="AJ16" s="381">
        <v>2</v>
      </c>
      <c r="AK16" s="381">
        <v>0</v>
      </c>
      <c r="AL16" s="381">
        <v>0</v>
      </c>
      <c r="AM16" s="381">
        <v>0</v>
      </c>
      <c r="AN16" s="381">
        <v>0</v>
      </c>
      <c r="AO16" s="381">
        <v>4</v>
      </c>
      <c r="AP16" s="381">
        <v>7</v>
      </c>
      <c r="AQ16" s="381">
        <v>10</v>
      </c>
      <c r="AR16" s="381">
        <v>0</v>
      </c>
      <c r="AS16" s="381">
        <v>0</v>
      </c>
      <c r="AT16" s="381">
        <v>2</v>
      </c>
      <c r="AV16" s="37">
        <f t="shared" si="9"/>
        <v>65</v>
      </c>
      <c r="AW16" s="37">
        <f t="shared" si="1"/>
        <v>0</v>
      </c>
      <c r="AX16" s="37">
        <f t="shared" si="10"/>
        <v>146</v>
      </c>
      <c r="AY16" s="37">
        <f t="shared" si="11"/>
        <v>18</v>
      </c>
      <c r="AZ16" s="37">
        <f t="shared" si="4"/>
        <v>24</v>
      </c>
      <c r="BA16" s="37">
        <f t="shared" si="5"/>
        <v>143</v>
      </c>
      <c r="BB16" s="37">
        <f t="shared" si="6"/>
        <v>96</v>
      </c>
      <c r="BC16" s="37">
        <f t="shared" si="7"/>
        <v>2</v>
      </c>
      <c r="BD16" s="37">
        <f t="shared" si="8"/>
        <v>11</v>
      </c>
      <c r="BE16" s="38">
        <f t="shared" si="12"/>
        <v>12</v>
      </c>
      <c r="BF16" s="37">
        <f t="shared" si="13"/>
        <v>517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2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2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7">
        <f t="shared" si="8"/>
        <v>0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1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1</v>
      </c>
      <c r="BC18" s="37">
        <f t="shared" si="7"/>
        <v>0</v>
      </c>
      <c r="BD18" s="37">
        <f t="shared" si="8"/>
        <v>0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1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2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22</v>
      </c>
      <c r="H20" s="384">
        <v>2</v>
      </c>
      <c r="I20" s="384">
        <v>0</v>
      </c>
      <c r="J20" s="384">
        <v>0</v>
      </c>
      <c r="K20" s="384">
        <v>0</v>
      </c>
      <c r="L20" s="384">
        <v>0</v>
      </c>
      <c r="M20" s="384">
        <v>2</v>
      </c>
      <c r="N20" s="384">
        <v>0</v>
      </c>
      <c r="O20" s="384">
        <v>6</v>
      </c>
      <c r="P20" s="384">
        <v>11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2</v>
      </c>
      <c r="AF20" s="384">
        <v>0</v>
      </c>
      <c r="AG20" s="384">
        <v>0</v>
      </c>
      <c r="AH20" s="384">
        <v>0</v>
      </c>
      <c r="AI20" s="384">
        <v>0</v>
      </c>
      <c r="AJ20" s="384">
        <v>3</v>
      </c>
      <c r="AK20" s="384">
        <v>0</v>
      </c>
      <c r="AL20" s="384">
        <v>0</v>
      </c>
      <c r="AM20" s="384">
        <v>12</v>
      </c>
      <c r="AN20" s="384">
        <v>0</v>
      </c>
      <c r="AO20" s="384">
        <v>0</v>
      </c>
      <c r="AP20" s="384">
        <v>0</v>
      </c>
      <c r="AQ20" s="384">
        <v>2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43</v>
      </c>
      <c r="AY20" s="37">
        <f t="shared" si="11"/>
        <v>2</v>
      </c>
      <c r="AZ20" s="37">
        <f t="shared" si="4"/>
        <v>0</v>
      </c>
      <c r="BA20" s="37">
        <f t="shared" si="5"/>
        <v>2</v>
      </c>
      <c r="BB20" s="37">
        <f t="shared" si="6"/>
        <v>3</v>
      </c>
      <c r="BC20" s="37">
        <f t="shared" si="7"/>
        <v>3</v>
      </c>
      <c r="BD20" s="37">
        <f t="shared" si="8"/>
        <v>12</v>
      </c>
      <c r="BE20" s="38">
        <f t="shared" si="12"/>
        <v>2</v>
      </c>
      <c r="BF20" s="37">
        <f t="shared" si="13"/>
        <v>67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2</v>
      </c>
      <c r="N21" s="384">
        <v>2</v>
      </c>
      <c r="O21" s="384">
        <v>1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6</v>
      </c>
      <c r="Y21" s="384">
        <v>10</v>
      </c>
      <c r="Z21" s="384">
        <v>0</v>
      </c>
      <c r="AA21" s="384">
        <v>2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6</v>
      </c>
      <c r="AY21" s="37">
        <f t="shared" si="11"/>
        <v>0</v>
      </c>
      <c r="AZ21" s="37">
        <f t="shared" si="4"/>
        <v>0</v>
      </c>
      <c r="BA21" s="37">
        <f t="shared" si="5"/>
        <v>18</v>
      </c>
      <c r="BB21" s="37">
        <f t="shared" si="6"/>
        <v>0</v>
      </c>
      <c r="BC21" s="37">
        <f t="shared" si="7"/>
        <v>0</v>
      </c>
      <c r="BD21" s="37">
        <f t="shared" si="8"/>
        <v>0</v>
      </c>
      <c r="BE21" s="38">
        <f t="shared" si="12"/>
        <v>0</v>
      </c>
      <c r="BF21" s="37">
        <f t="shared" si="13"/>
        <v>24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202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12</v>
      </c>
      <c r="O22" s="384">
        <v>0</v>
      </c>
      <c r="P22" s="384">
        <v>0</v>
      </c>
      <c r="Q22" s="384">
        <v>45</v>
      </c>
      <c r="R22" s="384">
        <v>25</v>
      </c>
      <c r="S22" s="384">
        <v>0</v>
      </c>
      <c r="T22" s="384">
        <v>0</v>
      </c>
      <c r="U22" s="384">
        <v>12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214</v>
      </c>
      <c r="AY22" s="37">
        <f t="shared" si="11"/>
        <v>70</v>
      </c>
      <c r="AZ22" s="37">
        <f t="shared" si="4"/>
        <v>12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0</v>
      </c>
      <c r="BE22" s="38">
        <f t="shared" si="12"/>
        <v>0</v>
      </c>
      <c r="BF22" s="37">
        <f t="shared" si="13"/>
        <v>296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24</v>
      </c>
      <c r="Z23" s="384">
        <v>0</v>
      </c>
      <c r="AA23" s="384">
        <v>8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1</v>
      </c>
      <c r="AO23" s="384">
        <v>2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7</v>
      </c>
      <c r="AZ23" s="37">
        <f t="shared" si="4"/>
        <v>0</v>
      </c>
      <c r="BA23" s="37">
        <f t="shared" si="5"/>
        <v>32</v>
      </c>
      <c r="BB23" s="37">
        <f t="shared" si="6"/>
        <v>0</v>
      </c>
      <c r="BC23" s="37">
        <f t="shared" si="7"/>
        <v>0</v>
      </c>
      <c r="BD23" s="37">
        <f t="shared" si="8"/>
        <v>3</v>
      </c>
      <c r="BE23" s="38">
        <f t="shared" si="12"/>
        <v>0</v>
      </c>
      <c r="BF23" s="37">
        <f t="shared" si="13"/>
        <v>42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41</v>
      </c>
      <c r="H25" s="384">
        <v>2</v>
      </c>
      <c r="I25" s="384">
        <v>1</v>
      </c>
      <c r="J25" s="384">
        <v>4</v>
      </c>
      <c r="K25" s="384">
        <v>0</v>
      </c>
      <c r="L25" s="384">
        <v>0</v>
      </c>
      <c r="M25" s="384">
        <v>2</v>
      </c>
      <c r="N25" s="384">
        <v>3</v>
      </c>
      <c r="O25" s="384">
        <v>2</v>
      </c>
      <c r="P25" s="384">
        <v>26</v>
      </c>
      <c r="Q25" s="384">
        <v>0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0</v>
      </c>
      <c r="X25" s="384">
        <v>10</v>
      </c>
      <c r="Y25" s="384">
        <v>33</v>
      </c>
      <c r="Z25" s="384">
        <v>1</v>
      </c>
      <c r="AA25" s="384">
        <v>8</v>
      </c>
      <c r="AB25" s="384">
        <v>0</v>
      </c>
      <c r="AC25" s="384">
        <v>0</v>
      </c>
      <c r="AD25" s="384">
        <v>8</v>
      </c>
      <c r="AE25" s="384">
        <v>4</v>
      </c>
      <c r="AF25" s="384">
        <v>2</v>
      </c>
      <c r="AG25" s="384">
        <v>2</v>
      </c>
      <c r="AH25" s="384">
        <v>3</v>
      </c>
      <c r="AI25" s="384">
        <v>0</v>
      </c>
      <c r="AJ25" s="384">
        <v>15</v>
      </c>
      <c r="AK25" s="384">
        <v>2</v>
      </c>
      <c r="AL25" s="384">
        <v>0</v>
      </c>
      <c r="AM25" s="384">
        <v>4</v>
      </c>
      <c r="AN25" s="384">
        <v>1</v>
      </c>
      <c r="AO25" s="384">
        <v>0</v>
      </c>
      <c r="AP25" s="384">
        <v>0</v>
      </c>
      <c r="AQ25" s="384">
        <v>13</v>
      </c>
      <c r="AR25" s="384">
        <v>0</v>
      </c>
      <c r="AS25" s="384">
        <v>0</v>
      </c>
      <c r="AT25" s="384">
        <v>5</v>
      </c>
      <c r="AV25" s="37">
        <f t="shared" si="9"/>
        <v>0</v>
      </c>
      <c r="AW25" s="37">
        <f t="shared" si="1"/>
        <v>0</v>
      </c>
      <c r="AX25" s="37">
        <f t="shared" si="10"/>
        <v>81</v>
      </c>
      <c r="AY25" s="37">
        <f t="shared" si="11"/>
        <v>2</v>
      </c>
      <c r="AZ25" s="37">
        <f t="shared" si="4"/>
        <v>9</v>
      </c>
      <c r="BA25" s="37">
        <f t="shared" si="5"/>
        <v>52</v>
      </c>
      <c r="BB25" s="37">
        <f t="shared" si="6"/>
        <v>19</v>
      </c>
      <c r="BC25" s="37">
        <f t="shared" si="7"/>
        <v>17</v>
      </c>
      <c r="BD25" s="37">
        <f t="shared" si="8"/>
        <v>5</v>
      </c>
      <c r="BE25" s="38">
        <f t="shared" si="12"/>
        <v>18</v>
      </c>
      <c r="BF25" s="37">
        <f t="shared" si="13"/>
        <v>203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2</v>
      </c>
      <c r="I26" s="384">
        <v>2</v>
      </c>
      <c r="J26" s="384">
        <v>0</v>
      </c>
      <c r="K26" s="384">
        <v>5</v>
      </c>
      <c r="L26" s="384">
        <v>0</v>
      </c>
      <c r="M26" s="384">
        <v>2</v>
      </c>
      <c r="N26" s="384">
        <v>2</v>
      </c>
      <c r="O26" s="384">
        <v>0</v>
      </c>
      <c r="P26" s="384">
        <v>11</v>
      </c>
      <c r="Q26" s="384">
        <v>1</v>
      </c>
      <c r="R26" s="384">
        <v>0</v>
      </c>
      <c r="S26" s="384">
        <v>1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3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3</v>
      </c>
      <c r="AK26" s="384">
        <v>0</v>
      </c>
      <c r="AL26" s="384">
        <v>2</v>
      </c>
      <c r="AM26" s="384">
        <v>4</v>
      </c>
      <c r="AN26" s="384">
        <v>0</v>
      </c>
      <c r="AO26" s="384">
        <v>2</v>
      </c>
      <c r="AP26" s="384">
        <v>0</v>
      </c>
      <c r="AQ26" s="384">
        <v>3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48</v>
      </c>
      <c r="AY26" s="37">
        <f t="shared" si="11"/>
        <v>2</v>
      </c>
      <c r="AZ26" s="37">
        <f t="shared" si="4"/>
        <v>1</v>
      </c>
      <c r="BA26" s="37">
        <f t="shared" si="5"/>
        <v>8</v>
      </c>
      <c r="BB26" s="37">
        <f t="shared" si="6"/>
        <v>2</v>
      </c>
      <c r="BC26" s="37">
        <f t="shared" si="7"/>
        <v>5</v>
      </c>
      <c r="BD26" s="37">
        <f t="shared" si="8"/>
        <v>6</v>
      </c>
      <c r="BE26" s="38">
        <f t="shared" si="12"/>
        <v>3</v>
      </c>
      <c r="BF26" s="37">
        <f t="shared" si="13"/>
        <v>75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13</v>
      </c>
      <c r="AO27" s="384">
        <v>20</v>
      </c>
      <c r="AP27" s="384">
        <v>15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48</v>
      </c>
      <c r="BE27" s="38">
        <f t="shared" si="12"/>
        <v>0</v>
      </c>
      <c r="BF27" s="37">
        <f t="shared" si="13"/>
        <v>48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15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1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15</v>
      </c>
      <c r="BB28" s="37">
        <f t="shared" si="6"/>
        <v>0</v>
      </c>
      <c r="BC28" s="37">
        <f t="shared" si="7"/>
        <v>0</v>
      </c>
      <c r="BD28" s="37">
        <f t="shared" si="8"/>
        <v>1</v>
      </c>
      <c r="BE28" s="38">
        <f t="shared" si="12"/>
        <v>0</v>
      </c>
      <c r="BF28" s="37">
        <f t="shared" si="13"/>
        <v>16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16</v>
      </c>
      <c r="H29" s="384">
        <v>6</v>
      </c>
      <c r="I29" s="384">
        <v>6</v>
      </c>
      <c r="J29" s="384">
        <v>16</v>
      </c>
      <c r="K29" s="384">
        <v>3</v>
      </c>
      <c r="L29" s="384">
        <v>5</v>
      </c>
      <c r="M29" s="384">
        <v>6</v>
      </c>
      <c r="N29" s="384">
        <v>5</v>
      </c>
      <c r="O29" s="384">
        <v>3</v>
      </c>
      <c r="P29" s="384">
        <v>14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6</v>
      </c>
      <c r="Y29" s="384">
        <v>20</v>
      </c>
      <c r="Z29" s="384">
        <v>8</v>
      </c>
      <c r="AA29" s="384">
        <v>2</v>
      </c>
      <c r="AB29" s="384">
        <v>8</v>
      </c>
      <c r="AC29" s="384">
        <v>0</v>
      </c>
      <c r="AD29" s="384">
        <v>0</v>
      </c>
      <c r="AE29" s="384">
        <v>28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8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80</v>
      </c>
      <c r="AY29" s="37">
        <f t="shared" si="11"/>
        <v>0</v>
      </c>
      <c r="AZ29" s="37">
        <f t="shared" si="4"/>
        <v>0</v>
      </c>
      <c r="BA29" s="37">
        <f t="shared" si="5"/>
        <v>44</v>
      </c>
      <c r="BB29" s="37">
        <f t="shared" si="6"/>
        <v>28</v>
      </c>
      <c r="BC29" s="37">
        <f t="shared" si="7"/>
        <v>0</v>
      </c>
      <c r="BD29" s="37">
        <f t="shared" si="8"/>
        <v>8</v>
      </c>
      <c r="BE29" s="38">
        <f t="shared" si="12"/>
        <v>0</v>
      </c>
      <c r="BF29" s="37">
        <f t="shared" si="13"/>
        <v>160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20</v>
      </c>
      <c r="Z30" s="384">
        <v>0</v>
      </c>
      <c r="AA30" s="384">
        <v>0</v>
      </c>
      <c r="AB30" s="384">
        <v>0</v>
      </c>
      <c r="AC30" s="384">
        <v>0</v>
      </c>
      <c r="AD30" s="384">
        <v>20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10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0</v>
      </c>
      <c r="AY30" s="37">
        <f t="shared" si="11"/>
        <v>0</v>
      </c>
      <c r="AZ30" s="37">
        <f t="shared" si="4"/>
        <v>0</v>
      </c>
      <c r="BA30" s="37">
        <f t="shared" si="5"/>
        <v>20</v>
      </c>
      <c r="BB30" s="37">
        <f t="shared" si="6"/>
        <v>20</v>
      </c>
      <c r="BC30" s="37">
        <f t="shared" si="7"/>
        <v>0</v>
      </c>
      <c r="BD30" s="37">
        <f t="shared" si="8"/>
        <v>10</v>
      </c>
      <c r="BE30" s="38">
        <f t="shared" si="12"/>
        <v>0</v>
      </c>
      <c r="BF30" s="37">
        <f t="shared" si="13"/>
        <v>50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56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12</v>
      </c>
      <c r="O31" s="384">
        <v>0</v>
      </c>
      <c r="P31" s="384">
        <v>5</v>
      </c>
      <c r="Q31" s="384">
        <v>0</v>
      </c>
      <c r="R31" s="384">
        <v>9</v>
      </c>
      <c r="S31" s="384">
        <v>0</v>
      </c>
      <c r="T31" s="384">
        <v>24</v>
      </c>
      <c r="U31" s="384">
        <v>0</v>
      </c>
      <c r="V31" s="384">
        <v>0</v>
      </c>
      <c r="W31" s="384">
        <v>0</v>
      </c>
      <c r="X31" s="384">
        <v>0</v>
      </c>
      <c r="Y31" s="384">
        <v>40</v>
      </c>
      <c r="Z31" s="384">
        <v>0</v>
      </c>
      <c r="AA31" s="384">
        <v>17</v>
      </c>
      <c r="AB31" s="384">
        <v>0</v>
      </c>
      <c r="AC31" s="384">
        <v>0</v>
      </c>
      <c r="AD31" s="384">
        <v>0</v>
      </c>
      <c r="AE31" s="384">
        <v>10</v>
      </c>
      <c r="AF31" s="384">
        <v>14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73</v>
      </c>
      <c r="AY31" s="37">
        <f t="shared" si="11"/>
        <v>9</v>
      </c>
      <c r="AZ31" s="37">
        <f t="shared" si="4"/>
        <v>24</v>
      </c>
      <c r="BA31" s="37">
        <f t="shared" si="5"/>
        <v>57</v>
      </c>
      <c r="BB31" s="37">
        <f t="shared" si="6"/>
        <v>24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187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27</v>
      </c>
      <c r="I32" s="384">
        <v>21</v>
      </c>
      <c r="J32" s="384">
        <v>18</v>
      </c>
      <c r="K32" s="384">
        <v>36</v>
      </c>
      <c r="L32" s="384">
        <v>5</v>
      </c>
      <c r="M32" s="384">
        <v>22</v>
      </c>
      <c r="N32" s="384">
        <v>24</v>
      </c>
      <c r="O32" s="384">
        <v>0</v>
      </c>
      <c r="P32" s="384">
        <v>114</v>
      </c>
      <c r="Q32" s="384">
        <v>0</v>
      </c>
      <c r="R32" s="384">
        <v>0</v>
      </c>
      <c r="S32" s="384">
        <v>10</v>
      </c>
      <c r="T32" s="384">
        <v>13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30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267</v>
      </c>
      <c r="AY32" s="37">
        <f t="shared" si="11"/>
        <v>10</v>
      </c>
      <c r="AZ32" s="37">
        <f t="shared" si="4"/>
        <v>13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30</v>
      </c>
      <c r="BE32" s="38">
        <f t="shared" si="12"/>
        <v>0</v>
      </c>
      <c r="BF32" s="37">
        <f t="shared" si="13"/>
        <v>320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13</v>
      </c>
      <c r="U33" s="384">
        <v>2</v>
      </c>
      <c r="V33" s="384">
        <v>0</v>
      </c>
      <c r="W33" s="384">
        <v>0</v>
      </c>
      <c r="X33" s="384">
        <v>0</v>
      </c>
      <c r="Y33" s="384">
        <v>46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5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0</v>
      </c>
      <c r="AZ33" s="37">
        <f t="shared" si="4"/>
        <v>15</v>
      </c>
      <c r="BA33" s="37">
        <f t="shared" si="5"/>
        <v>46</v>
      </c>
      <c r="BB33" s="37">
        <f t="shared" si="6"/>
        <v>5</v>
      </c>
      <c r="BC33" s="37">
        <f t="shared" si="7"/>
        <v>0</v>
      </c>
      <c r="BD33" s="37">
        <f t="shared" si="8"/>
        <v>10</v>
      </c>
      <c r="BE33" s="38">
        <f t="shared" si="12"/>
        <v>0</v>
      </c>
      <c r="BF33" s="37">
        <f t="shared" si="13"/>
        <v>76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2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1</v>
      </c>
      <c r="AN34" s="384">
        <v>1</v>
      </c>
      <c r="AO34" s="384">
        <v>1</v>
      </c>
      <c r="AP34" s="384">
        <v>1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4</v>
      </c>
      <c r="BE34" s="38">
        <f t="shared" si="12"/>
        <v>0</v>
      </c>
      <c r="BF34" s="37">
        <f t="shared" si="13"/>
        <v>6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1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1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1</v>
      </c>
      <c r="BB35" s="37">
        <f t="shared" si="6"/>
        <v>0</v>
      </c>
      <c r="BC35" s="37">
        <f t="shared" si="7"/>
        <v>0</v>
      </c>
      <c r="BD35" s="37">
        <f t="shared" si="8"/>
        <v>1</v>
      </c>
      <c r="BE35" s="38">
        <f t="shared" si="12"/>
        <v>0</v>
      </c>
      <c r="BF35" s="37">
        <f t="shared" si="13"/>
        <v>2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726</v>
      </c>
      <c r="H36" s="384">
        <v>0</v>
      </c>
      <c r="I36" s="384">
        <v>0</v>
      </c>
      <c r="J36" s="384">
        <v>0</v>
      </c>
      <c r="K36" s="384">
        <v>85</v>
      </c>
      <c r="L36" s="384">
        <v>29</v>
      </c>
      <c r="M36" s="384">
        <v>0</v>
      </c>
      <c r="N36" s="384">
        <v>22</v>
      </c>
      <c r="O36" s="384">
        <v>0</v>
      </c>
      <c r="P36" s="384">
        <v>256</v>
      </c>
      <c r="Q36" s="384">
        <v>13</v>
      </c>
      <c r="R36" s="384">
        <v>74</v>
      </c>
      <c r="S36" s="384">
        <v>19</v>
      </c>
      <c r="T36" s="384">
        <v>29</v>
      </c>
      <c r="U36" s="384">
        <v>0</v>
      </c>
      <c r="V36" s="384">
        <v>0</v>
      </c>
      <c r="W36" s="384">
        <v>0</v>
      </c>
      <c r="X36" s="384">
        <v>104</v>
      </c>
      <c r="Y36" s="384">
        <v>1000</v>
      </c>
      <c r="Z36" s="384">
        <v>0</v>
      </c>
      <c r="AA36" s="384">
        <v>0</v>
      </c>
      <c r="AB36" s="384">
        <v>0</v>
      </c>
      <c r="AC36" s="384">
        <v>0</v>
      </c>
      <c r="AD36" s="384">
        <v>41</v>
      </c>
      <c r="AE36" s="384">
        <v>40</v>
      </c>
      <c r="AF36" s="384">
        <v>14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179</v>
      </c>
      <c r="AN36" s="384">
        <v>0</v>
      </c>
      <c r="AO36" s="384">
        <v>20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1118</v>
      </c>
      <c r="AY36" s="37">
        <f t="shared" si="11"/>
        <v>106</v>
      </c>
      <c r="AZ36" s="37">
        <f t="shared" si="4"/>
        <v>29</v>
      </c>
      <c r="BA36" s="37">
        <f t="shared" si="5"/>
        <v>1104</v>
      </c>
      <c r="BB36" s="37">
        <f t="shared" si="6"/>
        <v>95</v>
      </c>
      <c r="BC36" s="37">
        <f t="shared" si="7"/>
        <v>0</v>
      </c>
      <c r="BD36" s="37">
        <f t="shared" si="8"/>
        <v>199</v>
      </c>
      <c r="BE36" s="38">
        <f t="shared" si="12"/>
        <v>0</v>
      </c>
      <c r="BF36" s="37">
        <f t="shared" si="13"/>
        <v>2651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644</v>
      </c>
      <c r="H37" s="384">
        <v>48</v>
      </c>
      <c r="I37" s="384">
        <v>0</v>
      </c>
      <c r="J37" s="384">
        <v>43</v>
      </c>
      <c r="K37" s="384">
        <v>88</v>
      </c>
      <c r="L37" s="384">
        <v>0</v>
      </c>
      <c r="M37" s="384">
        <v>0</v>
      </c>
      <c r="N37" s="384">
        <v>24</v>
      </c>
      <c r="O37" s="384">
        <v>0</v>
      </c>
      <c r="P37" s="384">
        <v>107</v>
      </c>
      <c r="Q37" s="384">
        <v>0</v>
      </c>
      <c r="R37" s="384">
        <v>24</v>
      </c>
      <c r="S37" s="384">
        <v>27</v>
      </c>
      <c r="T37" s="384">
        <v>14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22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954</v>
      </c>
      <c r="AY37" s="37">
        <f t="shared" si="11"/>
        <v>51</v>
      </c>
      <c r="AZ37" s="37">
        <f t="shared" si="4"/>
        <v>14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22</v>
      </c>
      <c r="BE37" s="38">
        <f t="shared" si="12"/>
        <v>0</v>
      </c>
      <c r="BF37" s="37">
        <f t="shared" si="13"/>
        <v>1041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1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1</v>
      </c>
      <c r="BE38" s="38">
        <f t="shared" si="12"/>
        <v>0</v>
      </c>
      <c r="BF38" s="37">
        <f t="shared" si="13"/>
        <v>1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1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1</v>
      </c>
      <c r="BE39" s="38">
        <f t="shared" si="12"/>
        <v>0</v>
      </c>
      <c r="BF39" s="37">
        <f t="shared" si="13"/>
        <v>1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13</v>
      </c>
      <c r="U40" s="384">
        <v>0</v>
      </c>
      <c r="V40" s="384">
        <v>0</v>
      </c>
      <c r="W40" s="384">
        <v>0</v>
      </c>
      <c r="X40" s="384">
        <v>0</v>
      </c>
      <c r="Y40" s="384">
        <v>25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0</v>
      </c>
      <c r="AZ40" s="37">
        <f t="shared" si="4"/>
        <v>13</v>
      </c>
      <c r="BA40" s="37">
        <f t="shared" si="5"/>
        <v>25</v>
      </c>
      <c r="BB40" s="37">
        <f t="shared" si="6"/>
        <v>0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38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216</v>
      </c>
      <c r="H41" s="384">
        <v>23</v>
      </c>
      <c r="I41" s="384">
        <v>0</v>
      </c>
      <c r="J41" s="384">
        <v>11</v>
      </c>
      <c r="K41" s="384">
        <v>14</v>
      </c>
      <c r="L41" s="384">
        <v>10</v>
      </c>
      <c r="M41" s="384">
        <v>0</v>
      </c>
      <c r="N41" s="384">
        <v>0</v>
      </c>
      <c r="O41" s="384">
        <v>0</v>
      </c>
      <c r="P41" s="384">
        <v>143</v>
      </c>
      <c r="Q41" s="384">
        <v>0</v>
      </c>
      <c r="R41" s="384">
        <v>0</v>
      </c>
      <c r="S41" s="384">
        <v>22</v>
      </c>
      <c r="T41" s="384">
        <v>0</v>
      </c>
      <c r="U41" s="384">
        <v>0</v>
      </c>
      <c r="V41" s="384">
        <v>8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35</v>
      </c>
      <c r="AN41" s="384">
        <v>0</v>
      </c>
      <c r="AO41" s="384">
        <v>0</v>
      </c>
      <c r="AP41" s="384">
        <v>1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417</v>
      </c>
      <c r="AY41" s="37">
        <f t="shared" si="11"/>
        <v>22</v>
      </c>
      <c r="AZ41" s="37">
        <f t="shared" si="4"/>
        <v>8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36</v>
      </c>
      <c r="BE41" s="38">
        <f t="shared" si="12"/>
        <v>0</v>
      </c>
      <c r="BF41" s="37">
        <f t="shared" si="13"/>
        <v>483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0</v>
      </c>
      <c r="BC42" s="37">
        <f t="shared" si="7"/>
        <v>0</v>
      </c>
      <c r="BD42" s="37">
        <f t="shared" si="8"/>
        <v>0</v>
      </c>
      <c r="BE42" s="38">
        <f t="shared" si="12"/>
        <v>0</v>
      </c>
      <c r="BF42" s="37">
        <f t="shared" si="13"/>
        <v>0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2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2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2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10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10</v>
      </c>
      <c r="BE44" s="38">
        <f t="shared" si="12"/>
        <v>0</v>
      </c>
      <c r="BF44" s="37">
        <f t="shared" si="13"/>
        <v>10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0</v>
      </c>
      <c r="BE45" s="38">
        <f t="shared" si="12"/>
        <v>0</v>
      </c>
      <c r="BF45" s="37">
        <f t="shared" si="13"/>
        <v>0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4</v>
      </c>
      <c r="R46" s="384">
        <v>5</v>
      </c>
      <c r="S46" s="384">
        <v>6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48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7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15</v>
      </c>
      <c r="AZ46" s="37">
        <f t="shared" si="4"/>
        <v>0</v>
      </c>
      <c r="BA46" s="37">
        <f t="shared" si="5"/>
        <v>48</v>
      </c>
      <c r="BB46" s="37">
        <f t="shared" si="6"/>
        <v>0</v>
      </c>
      <c r="BC46" s="37">
        <f t="shared" si="7"/>
        <v>0</v>
      </c>
      <c r="BD46" s="37">
        <f t="shared" si="8"/>
        <v>7</v>
      </c>
      <c r="BE46" s="38">
        <f t="shared" si="12"/>
        <v>0</v>
      </c>
      <c r="BF46" s="37">
        <f t="shared" si="13"/>
        <v>70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705</v>
      </c>
      <c r="H47" s="384">
        <v>24</v>
      </c>
      <c r="I47" s="384">
        <v>0</v>
      </c>
      <c r="J47" s="384">
        <v>22</v>
      </c>
      <c r="K47" s="384">
        <v>0</v>
      </c>
      <c r="L47" s="384">
        <v>23</v>
      </c>
      <c r="M47" s="384">
        <v>0</v>
      </c>
      <c r="N47" s="384">
        <v>11</v>
      </c>
      <c r="O47" s="384">
        <v>0</v>
      </c>
      <c r="P47" s="384">
        <v>12</v>
      </c>
      <c r="Q47" s="384">
        <v>0</v>
      </c>
      <c r="R47" s="384">
        <v>30</v>
      </c>
      <c r="S47" s="384">
        <v>29</v>
      </c>
      <c r="T47" s="384">
        <v>21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8</v>
      </c>
      <c r="AO47" s="384">
        <v>0</v>
      </c>
      <c r="AP47" s="384">
        <v>1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797</v>
      </c>
      <c r="AY47" s="37">
        <f t="shared" si="11"/>
        <v>59</v>
      </c>
      <c r="AZ47" s="37">
        <f t="shared" si="4"/>
        <v>21</v>
      </c>
      <c r="BA47" s="37">
        <f t="shared" si="5"/>
        <v>0</v>
      </c>
      <c r="BB47" s="37">
        <f t="shared" si="6"/>
        <v>0</v>
      </c>
      <c r="BC47" s="37">
        <f t="shared" si="7"/>
        <v>0</v>
      </c>
      <c r="BD47" s="37">
        <f t="shared" si="8"/>
        <v>9</v>
      </c>
      <c r="BE47" s="38">
        <f t="shared" si="12"/>
        <v>0</v>
      </c>
      <c r="BF47" s="37">
        <f t="shared" si="13"/>
        <v>886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14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14</v>
      </c>
      <c r="BD49" s="37">
        <f t="shared" si="8"/>
        <v>0</v>
      </c>
      <c r="BE49" s="38">
        <f t="shared" si="12"/>
        <v>0</v>
      </c>
      <c r="BF49" s="37">
        <f t="shared" si="13"/>
        <v>14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1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1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1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4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6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4</v>
      </c>
      <c r="AY51" s="37">
        <f t="shared" si="11"/>
        <v>0</v>
      </c>
      <c r="AZ51" s="37">
        <f t="shared" si="4"/>
        <v>6</v>
      </c>
      <c r="BA51" s="37">
        <f t="shared" si="5"/>
        <v>6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16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18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5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ref="AW52:AW60" si="17">+E52</f>
        <v>0</v>
      </c>
      <c r="AX52" s="358">
        <f t="shared" si="10"/>
        <v>18</v>
      </c>
      <c r="AY52" s="358">
        <f t="shared" si="11"/>
        <v>1</v>
      </c>
      <c r="AZ52" s="358">
        <f t="shared" si="4"/>
        <v>1</v>
      </c>
      <c r="BA52" s="358">
        <f t="shared" si="5"/>
        <v>9</v>
      </c>
      <c r="BB52" s="358">
        <f t="shared" si="6"/>
        <v>6</v>
      </c>
      <c r="BC52" s="358">
        <f t="shared" si="7"/>
        <v>0</v>
      </c>
      <c r="BD52" s="358">
        <f t="shared" si="8"/>
        <v>1</v>
      </c>
      <c r="BE52" s="359">
        <f t="shared" ref="BE52:BE60" si="18">+SUM(AQ52:AT52)</f>
        <v>0</v>
      </c>
      <c r="BF52" s="358">
        <f t="shared" si="13"/>
        <v>36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1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7"/>
        <v>0</v>
      </c>
      <c r="AX53" s="358">
        <f t="shared" si="10"/>
        <v>11</v>
      </c>
      <c r="AY53" s="358">
        <f t="shared" si="11"/>
        <v>0</v>
      </c>
      <c r="AZ53" s="358">
        <f t="shared" si="4"/>
        <v>1</v>
      </c>
      <c r="BA53" s="358">
        <f t="shared" si="5"/>
        <v>0</v>
      </c>
      <c r="BB53" s="358">
        <f t="shared" si="6"/>
        <v>1</v>
      </c>
      <c r="BC53" s="358">
        <f t="shared" si="7"/>
        <v>0</v>
      </c>
      <c r="BD53" s="358">
        <f t="shared" si="8"/>
        <v>1</v>
      </c>
      <c r="BE53" s="359">
        <f t="shared" si="18"/>
        <v>0</v>
      </c>
      <c r="BF53" s="358">
        <f t="shared" si="13"/>
        <v>14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7"/>
        <v>0</v>
      </c>
      <c r="AX54" s="358">
        <f t="shared" si="10"/>
        <v>3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8"/>
        <v>0</v>
      </c>
      <c r="BF54" s="358">
        <f t="shared" si="13"/>
        <v>3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7"/>
        <v>0</v>
      </c>
      <c r="AX55" s="358">
        <f t="shared" si="10"/>
        <v>8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8"/>
        <v>0</v>
      </c>
      <c r="BF55" s="358">
        <f t="shared" si="13"/>
        <v>8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7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8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7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8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7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8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10</v>
      </c>
      <c r="H59" s="375">
        <v>0</v>
      </c>
      <c r="I59" s="375">
        <v>1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7"/>
        <v>0</v>
      </c>
      <c r="AX59" s="358">
        <f t="shared" si="10"/>
        <v>11</v>
      </c>
      <c r="AY59" s="358">
        <f t="shared" si="11"/>
        <v>1</v>
      </c>
      <c r="AZ59" s="358">
        <f t="shared" si="4"/>
        <v>0</v>
      </c>
      <c r="BA59" s="358">
        <f t="shared" si="5"/>
        <v>6</v>
      </c>
      <c r="BB59" s="358">
        <f t="shared" si="6"/>
        <v>1</v>
      </c>
      <c r="BC59" s="358">
        <f t="shared" si="7"/>
        <v>0</v>
      </c>
      <c r="BD59" s="358">
        <f t="shared" si="8"/>
        <v>1</v>
      </c>
      <c r="BE59" s="359">
        <f t="shared" si="18"/>
        <v>0</v>
      </c>
      <c r="BF59" s="358">
        <f t="shared" si="13"/>
        <v>20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9">SUM(D60)</f>
        <v>0</v>
      </c>
      <c r="AW60" s="358">
        <f t="shared" si="17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8"/>
        <v>0</v>
      </c>
      <c r="BF60" s="358">
        <f t="shared" si="13"/>
        <v>0</v>
      </c>
    </row>
  </sheetData>
  <sheetProtection selectLockedCells="1"/>
  <conditionalFormatting sqref="A3:AT3">
    <cfRule type="expression" dxfId="1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1</v>
      </c>
      <c r="AF4" s="387">
        <v>0</v>
      </c>
      <c r="AG4" s="387">
        <v>1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1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3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>+SUM(AD4:AI4)</f>
        <v>2</v>
      </c>
      <c r="BB4" s="37">
        <f>+SUM(AJ4:AL4)</f>
        <v>0</v>
      </c>
      <c r="BC4" s="38">
        <f>+SUM(AM4:AP4)</f>
        <v>1</v>
      </c>
      <c r="BD4" s="37">
        <f>+SUM(AQ4:AT4)</f>
        <v>1</v>
      </c>
      <c r="BE4" s="54">
        <f>SUM(AV4:BD4)</f>
        <v>7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0">SUM(D5)</f>
        <v>0</v>
      </c>
      <c r="AW5" s="37">
        <f t="shared" ref="AW5:AW31" si="1">+SUM(G5:P5)</f>
        <v>1</v>
      </c>
      <c r="AX5" s="37">
        <f t="shared" ref="AX5:AX31" si="2">+SUM(Q5:S5)</f>
        <v>1</v>
      </c>
      <c r="AY5" s="37">
        <f t="shared" ref="AY5:AY31" si="3">+SUM(T5:W5)</f>
        <v>0</v>
      </c>
      <c r="AZ5" s="37">
        <f t="shared" ref="AZ5:AZ31" si="4">+SUM(X5:AC5)</f>
        <v>0</v>
      </c>
      <c r="BA5" s="37">
        <f t="shared" ref="BA5:BA31" si="5">+SUM(AD5:AH5)</f>
        <v>0</v>
      </c>
      <c r="BB5" s="37">
        <f t="shared" ref="BB5:BB31" si="6">+SUM(AJ5:AL5)</f>
        <v>0</v>
      </c>
      <c r="BC5" s="38">
        <f t="shared" ref="BC5:BC31" si="7">+SUM(AM5:AP5)</f>
        <v>0</v>
      </c>
      <c r="BD5" s="37">
        <f t="shared" ref="BD5:BD31" si="8">+SUM(AQ5:AT5)</f>
        <v>0</v>
      </c>
      <c r="BE5" s="54">
        <f t="shared" ref="BE5:BE60" si="9">SUM(AV5:BD5)</f>
        <v>2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377</v>
      </c>
      <c r="H6" s="387">
        <v>161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271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216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538</v>
      </c>
      <c r="AX6" s="37">
        <f t="shared" si="2"/>
        <v>0</v>
      </c>
      <c r="AY6" s="37">
        <f t="shared" si="3"/>
        <v>271</v>
      </c>
      <c r="AZ6" s="37">
        <f t="shared" si="4"/>
        <v>678</v>
      </c>
      <c r="BA6" s="37">
        <f t="shared" si="5"/>
        <v>216</v>
      </c>
      <c r="BB6" s="37">
        <f t="shared" si="6"/>
        <v>0</v>
      </c>
      <c r="BC6" s="38">
        <f t="shared" si="7"/>
        <v>0</v>
      </c>
      <c r="BD6" s="37">
        <f t="shared" si="8"/>
        <v>0</v>
      </c>
      <c r="BE6" s="54">
        <f t="shared" si="9"/>
        <v>1703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7436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76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0</v>
      </c>
      <c r="Y7" s="387">
        <v>4061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1647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7436</v>
      </c>
      <c r="AX7" s="37">
        <f t="shared" si="2"/>
        <v>76</v>
      </c>
      <c r="AY7" s="37">
        <f t="shared" si="3"/>
        <v>546</v>
      </c>
      <c r="AZ7" s="37">
        <f t="shared" si="4"/>
        <v>4061</v>
      </c>
      <c r="BA7" s="37">
        <f t="shared" si="5"/>
        <v>0</v>
      </c>
      <c r="BB7" s="37">
        <f t="shared" si="6"/>
        <v>0</v>
      </c>
      <c r="BC7" s="38">
        <f t="shared" si="7"/>
        <v>1647</v>
      </c>
      <c r="BD7" s="37">
        <f t="shared" si="8"/>
        <v>0</v>
      </c>
      <c r="BE7" s="54">
        <f t="shared" si="9"/>
        <v>13766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19</v>
      </c>
      <c r="Y8" s="387">
        <v>18</v>
      </c>
      <c r="Z8" s="387">
        <v>7</v>
      </c>
      <c r="AA8" s="387">
        <v>3</v>
      </c>
      <c r="AB8" s="387">
        <v>11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16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0">SUM(D8)</f>
        <v>0</v>
      </c>
      <c r="AW8" s="37">
        <f t="shared" ref="AW8" si="11">+SUM(G8:P8)</f>
        <v>0</v>
      </c>
      <c r="AX8" s="37">
        <f t="shared" ref="AX8" si="12">+SUM(Q8:S8)</f>
        <v>0</v>
      </c>
      <c r="AY8" s="37">
        <f t="shared" ref="AY8" si="13">+SUM(T8:W8)</f>
        <v>0</v>
      </c>
      <c r="AZ8" s="37">
        <f t="shared" ref="AZ8" si="14">+SUM(X8:AC8)</f>
        <v>68</v>
      </c>
      <c r="BA8" s="37">
        <f t="shared" ref="BA8" si="15">+SUM(AD8:AH8)</f>
        <v>0</v>
      </c>
      <c r="BB8" s="37">
        <f t="shared" ref="BB8" si="16">+SUM(AJ8:AL8)</f>
        <v>0</v>
      </c>
      <c r="BC8" s="38">
        <f t="shared" ref="BC8" si="17">+SUM(AM8:AP8)</f>
        <v>16</v>
      </c>
      <c r="BD8" s="37">
        <f t="shared" ref="BD8" si="18">+SUM(AQ8:AT8)</f>
        <v>0</v>
      </c>
      <c r="BE8" s="54">
        <f t="shared" si="9"/>
        <v>84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435</v>
      </c>
      <c r="E9" s="378">
        <v>42</v>
      </c>
      <c r="F9" s="378">
        <v>0</v>
      </c>
      <c r="G9" s="378">
        <v>600</v>
      </c>
      <c r="H9" s="378">
        <v>3</v>
      </c>
      <c r="I9" s="378">
        <v>3</v>
      </c>
      <c r="J9" s="378">
        <v>5</v>
      </c>
      <c r="K9" s="378">
        <v>16</v>
      </c>
      <c r="L9" s="378">
        <v>1</v>
      </c>
      <c r="M9" s="378">
        <v>12</v>
      </c>
      <c r="N9" s="378">
        <v>4</v>
      </c>
      <c r="O9" s="378">
        <v>7</v>
      </c>
      <c r="P9" s="378">
        <v>99</v>
      </c>
      <c r="Q9" s="378">
        <v>74</v>
      </c>
      <c r="R9" s="378">
        <v>8</v>
      </c>
      <c r="S9" s="378">
        <v>29</v>
      </c>
      <c r="T9" s="378">
        <v>33</v>
      </c>
      <c r="U9" s="378">
        <v>34</v>
      </c>
      <c r="V9" s="378">
        <v>5</v>
      </c>
      <c r="W9" s="378">
        <v>12</v>
      </c>
      <c r="X9" s="378">
        <v>20</v>
      </c>
      <c r="Y9" s="378">
        <v>233</v>
      </c>
      <c r="Z9" s="378">
        <v>5</v>
      </c>
      <c r="AA9" s="378">
        <v>21</v>
      </c>
      <c r="AB9" s="378">
        <v>7</v>
      </c>
      <c r="AC9" s="378">
        <v>9</v>
      </c>
      <c r="AD9" s="378">
        <v>52</v>
      </c>
      <c r="AE9" s="378">
        <v>5</v>
      </c>
      <c r="AF9" s="378">
        <v>66</v>
      </c>
      <c r="AG9" s="378">
        <v>3</v>
      </c>
      <c r="AH9" s="378">
        <v>6</v>
      </c>
      <c r="AI9" s="378">
        <v>0</v>
      </c>
      <c r="AJ9" s="378">
        <v>29</v>
      </c>
      <c r="AK9" s="378">
        <v>0</v>
      </c>
      <c r="AL9" s="378">
        <v>3</v>
      </c>
      <c r="AM9" s="378">
        <v>46</v>
      </c>
      <c r="AN9" s="378">
        <v>0</v>
      </c>
      <c r="AO9" s="378">
        <v>5</v>
      </c>
      <c r="AP9" s="378">
        <v>4</v>
      </c>
      <c r="AQ9" s="378">
        <v>121</v>
      </c>
      <c r="AR9" s="378">
        <v>2</v>
      </c>
      <c r="AS9" s="378">
        <v>30</v>
      </c>
      <c r="AT9" s="378">
        <v>9</v>
      </c>
      <c r="AV9" s="37">
        <f t="shared" si="0"/>
        <v>435</v>
      </c>
      <c r="AW9" s="37">
        <f t="shared" si="1"/>
        <v>750</v>
      </c>
      <c r="AX9" s="37">
        <f t="shared" si="2"/>
        <v>111</v>
      </c>
      <c r="AY9" s="37">
        <f t="shared" si="3"/>
        <v>84</v>
      </c>
      <c r="AZ9" s="37">
        <f t="shared" si="4"/>
        <v>295</v>
      </c>
      <c r="BA9" s="37">
        <f t="shared" si="5"/>
        <v>132</v>
      </c>
      <c r="BB9" s="37">
        <f t="shared" si="6"/>
        <v>32</v>
      </c>
      <c r="BC9" s="38">
        <f t="shared" si="7"/>
        <v>55</v>
      </c>
      <c r="BD9" s="37">
        <f t="shared" si="8"/>
        <v>162</v>
      </c>
      <c r="BE9" s="54">
        <f t="shared" si="9"/>
        <v>2056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88</v>
      </c>
      <c r="E10" s="378">
        <v>0</v>
      </c>
      <c r="F10" s="378">
        <v>0</v>
      </c>
      <c r="G10" s="378">
        <v>8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27</v>
      </c>
      <c r="R10" s="378">
        <v>8</v>
      </c>
      <c r="S10" s="378">
        <v>1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42</v>
      </c>
      <c r="Z10" s="378">
        <v>6</v>
      </c>
      <c r="AA10" s="378">
        <v>0</v>
      </c>
      <c r="AB10" s="378">
        <v>4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3</v>
      </c>
      <c r="AK10" s="378">
        <v>0</v>
      </c>
      <c r="AL10" s="378">
        <v>0</v>
      </c>
      <c r="AM10" s="378">
        <v>10</v>
      </c>
      <c r="AN10" s="378">
        <v>1</v>
      </c>
      <c r="AO10" s="378">
        <v>4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0"/>
        <v>88</v>
      </c>
      <c r="AW10" s="37">
        <f t="shared" si="1"/>
        <v>8</v>
      </c>
      <c r="AX10" s="37">
        <f t="shared" si="2"/>
        <v>36</v>
      </c>
      <c r="AY10" s="37">
        <f t="shared" si="3"/>
        <v>0</v>
      </c>
      <c r="AZ10" s="37">
        <f t="shared" si="4"/>
        <v>57</v>
      </c>
      <c r="BA10" s="37">
        <f t="shared" si="5"/>
        <v>0</v>
      </c>
      <c r="BB10" s="37">
        <f t="shared" si="6"/>
        <v>3</v>
      </c>
      <c r="BC10" s="38">
        <f t="shared" si="7"/>
        <v>15</v>
      </c>
      <c r="BD10" s="37">
        <f t="shared" si="8"/>
        <v>0</v>
      </c>
      <c r="BE10" s="54">
        <f t="shared" si="9"/>
        <v>207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0</v>
      </c>
      <c r="BB11" s="37">
        <f t="shared" si="6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0</v>
      </c>
      <c r="BB12" s="37">
        <f t="shared" si="6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0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0</v>
      </c>
      <c r="BB13" s="37">
        <f t="shared" si="6"/>
        <v>0</v>
      </c>
      <c r="BC13" s="38">
        <f t="shared" si="7"/>
        <v>0</v>
      </c>
      <c r="BD13" s="37">
        <f t="shared" si="8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1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0</v>
      </c>
      <c r="AW14" s="37">
        <f t="shared" si="1"/>
        <v>0</v>
      </c>
      <c r="AX14" s="37">
        <f t="shared" si="2"/>
        <v>0</v>
      </c>
      <c r="AY14" s="37">
        <f t="shared" si="3"/>
        <v>1</v>
      </c>
      <c r="AZ14" s="37">
        <f t="shared" si="4"/>
        <v>0</v>
      </c>
      <c r="BA14" s="37">
        <f t="shared" si="5"/>
        <v>0</v>
      </c>
      <c r="BB14" s="37">
        <f t="shared" si="6"/>
        <v>0</v>
      </c>
      <c r="BC14" s="38">
        <f t="shared" si="7"/>
        <v>0</v>
      </c>
      <c r="BD14" s="37">
        <f t="shared" si="8"/>
        <v>0</v>
      </c>
      <c r="BE14" s="54">
        <f t="shared" si="9"/>
        <v>1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14</v>
      </c>
      <c r="H15" s="381">
        <v>0</v>
      </c>
      <c r="I15" s="381">
        <v>3</v>
      </c>
      <c r="J15" s="381">
        <v>0</v>
      </c>
      <c r="K15" s="381">
        <v>10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11</v>
      </c>
      <c r="R15" s="381">
        <v>1</v>
      </c>
      <c r="S15" s="381">
        <v>0</v>
      </c>
      <c r="T15" s="381">
        <v>2</v>
      </c>
      <c r="U15" s="381">
        <v>1</v>
      </c>
      <c r="V15" s="381">
        <v>4</v>
      </c>
      <c r="W15" s="381">
        <v>11</v>
      </c>
      <c r="X15" s="381">
        <v>0</v>
      </c>
      <c r="Y15" s="381">
        <v>11</v>
      </c>
      <c r="Z15" s="381">
        <v>0</v>
      </c>
      <c r="AA15" s="381">
        <v>0</v>
      </c>
      <c r="AB15" s="381">
        <v>4</v>
      </c>
      <c r="AC15" s="381">
        <v>7</v>
      </c>
      <c r="AD15" s="381">
        <v>0</v>
      </c>
      <c r="AE15" s="381">
        <v>6</v>
      </c>
      <c r="AF15" s="381">
        <v>76</v>
      </c>
      <c r="AG15" s="381">
        <v>5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7</v>
      </c>
      <c r="AN15" s="381">
        <v>4</v>
      </c>
      <c r="AO15" s="381">
        <v>5</v>
      </c>
      <c r="AP15" s="381">
        <v>0</v>
      </c>
      <c r="AQ15" s="381">
        <v>24</v>
      </c>
      <c r="AR15" s="381">
        <v>0</v>
      </c>
      <c r="AS15" s="381">
        <v>19</v>
      </c>
      <c r="AT15" s="381">
        <v>0</v>
      </c>
      <c r="AV15" s="37">
        <f t="shared" si="0"/>
        <v>74</v>
      </c>
      <c r="AW15" s="37">
        <f t="shared" si="1"/>
        <v>27</v>
      </c>
      <c r="AX15" s="37">
        <f t="shared" si="2"/>
        <v>12</v>
      </c>
      <c r="AY15" s="37">
        <f t="shared" si="3"/>
        <v>18</v>
      </c>
      <c r="AZ15" s="37">
        <f t="shared" si="4"/>
        <v>22</v>
      </c>
      <c r="BA15" s="37">
        <f t="shared" si="5"/>
        <v>87</v>
      </c>
      <c r="BB15" s="37">
        <f t="shared" si="6"/>
        <v>0</v>
      </c>
      <c r="BC15" s="38">
        <f t="shared" si="7"/>
        <v>16</v>
      </c>
      <c r="BD15" s="37">
        <f t="shared" si="8"/>
        <v>43</v>
      </c>
      <c r="BE15" s="54">
        <f t="shared" si="9"/>
        <v>299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38</v>
      </c>
      <c r="E16" s="381">
        <v>0</v>
      </c>
      <c r="F16" s="381">
        <v>0</v>
      </c>
      <c r="G16" s="381">
        <v>14</v>
      </c>
      <c r="H16" s="381">
        <v>0</v>
      </c>
      <c r="I16" s="381">
        <v>3</v>
      </c>
      <c r="J16" s="381">
        <v>0</v>
      </c>
      <c r="K16" s="381">
        <v>11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11</v>
      </c>
      <c r="R16" s="381">
        <v>1</v>
      </c>
      <c r="S16" s="381">
        <v>0</v>
      </c>
      <c r="T16" s="381">
        <v>2</v>
      </c>
      <c r="U16" s="381">
        <v>1</v>
      </c>
      <c r="V16" s="381">
        <v>4</v>
      </c>
      <c r="W16" s="381">
        <v>12</v>
      </c>
      <c r="X16" s="381">
        <v>0</v>
      </c>
      <c r="Y16" s="381">
        <v>11</v>
      </c>
      <c r="Z16" s="381">
        <v>0</v>
      </c>
      <c r="AA16" s="381">
        <v>0</v>
      </c>
      <c r="AB16" s="381">
        <v>4</v>
      </c>
      <c r="AC16" s="381">
        <v>7</v>
      </c>
      <c r="AD16" s="381">
        <v>0</v>
      </c>
      <c r="AE16" s="381">
        <v>6</v>
      </c>
      <c r="AF16" s="381">
        <v>76</v>
      </c>
      <c r="AG16" s="381">
        <v>5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8</v>
      </c>
      <c r="AN16" s="381">
        <v>4</v>
      </c>
      <c r="AO16" s="381">
        <v>5</v>
      </c>
      <c r="AP16" s="381">
        <v>0</v>
      </c>
      <c r="AQ16" s="381">
        <v>24</v>
      </c>
      <c r="AR16" s="381">
        <v>0</v>
      </c>
      <c r="AS16" s="381">
        <v>19</v>
      </c>
      <c r="AT16" s="381">
        <v>0</v>
      </c>
      <c r="AV16" s="37">
        <f t="shared" si="0"/>
        <v>38</v>
      </c>
      <c r="AW16" s="37">
        <f t="shared" si="1"/>
        <v>28</v>
      </c>
      <c r="AX16" s="37">
        <f t="shared" si="2"/>
        <v>12</v>
      </c>
      <c r="AY16" s="37">
        <f t="shared" si="3"/>
        <v>19</v>
      </c>
      <c r="AZ16" s="37">
        <f t="shared" si="4"/>
        <v>22</v>
      </c>
      <c r="BA16" s="37">
        <f t="shared" si="5"/>
        <v>87</v>
      </c>
      <c r="BB16" s="37">
        <f t="shared" si="6"/>
        <v>0</v>
      </c>
      <c r="BC16" s="38">
        <f t="shared" si="7"/>
        <v>17</v>
      </c>
      <c r="BD16" s="37">
        <f t="shared" si="8"/>
        <v>43</v>
      </c>
      <c r="BE16" s="54">
        <f t="shared" si="9"/>
        <v>266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2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1</v>
      </c>
      <c r="AW19" s="37">
        <f t="shared" si="1"/>
        <v>2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8">
        <f t="shared" si="7"/>
        <v>0</v>
      </c>
      <c r="BD19" s="37">
        <f t="shared" si="8"/>
        <v>0</v>
      </c>
      <c r="BE19" s="54">
        <f t="shared" si="9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1</v>
      </c>
      <c r="I20" s="384">
        <v>2</v>
      </c>
      <c r="J20" s="384">
        <v>3</v>
      </c>
      <c r="K20" s="384">
        <v>0</v>
      </c>
      <c r="L20" s="384">
        <v>0</v>
      </c>
      <c r="M20" s="384">
        <v>2</v>
      </c>
      <c r="N20" s="384">
        <v>3</v>
      </c>
      <c r="O20" s="384">
        <v>0</v>
      </c>
      <c r="P20" s="384">
        <v>8</v>
      </c>
      <c r="Q20" s="384">
        <v>2</v>
      </c>
      <c r="R20" s="384">
        <v>2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7</v>
      </c>
      <c r="AK20" s="384">
        <v>0</v>
      </c>
      <c r="AL20" s="384">
        <v>3</v>
      </c>
      <c r="AM20" s="384">
        <v>6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0"/>
        <v>0</v>
      </c>
      <c r="AW20" s="37">
        <f t="shared" si="1"/>
        <v>39</v>
      </c>
      <c r="AX20" s="37">
        <f t="shared" si="2"/>
        <v>4</v>
      </c>
      <c r="AY20" s="37">
        <f t="shared" si="3"/>
        <v>0</v>
      </c>
      <c r="AZ20" s="37">
        <f t="shared" si="4"/>
        <v>3</v>
      </c>
      <c r="BA20" s="37">
        <f t="shared" si="5"/>
        <v>5</v>
      </c>
      <c r="BB20" s="37">
        <f t="shared" si="6"/>
        <v>10</v>
      </c>
      <c r="BC20" s="38">
        <f t="shared" si="7"/>
        <v>6</v>
      </c>
      <c r="BD20" s="37">
        <f t="shared" si="8"/>
        <v>0</v>
      </c>
      <c r="BE20" s="54">
        <f t="shared" si="9"/>
        <v>67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1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2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12</v>
      </c>
      <c r="Z21" s="384">
        <v>3</v>
      </c>
      <c r="AA21" s="384">
        <v>0</v>
      </c>
      <c r="AB21" s="384">
        <v>3</v>
      </c>
      <c r="AC21" s="384">
        <v>0</v>
      </c>
      <c r="AD21" s="384">
        <v>1</v>
      </c>
      <c r="AE21" s="384">
        <v>0</v>
      </c>
      <c r="AF21" s="384">
        <v>0</v>
      </c>
      <c r="AG21" s="384">
        <v>0</v>
      </c>
      <c r="AH21" s="384">
        <v>5</v>
      </c>
      <c r="AI21" s="384">
        <v>0</v>
      </c>
      <c r="AJ21" s="384">
        <v>0</v>
      </c>
      <c r="AK21" s="384">
        <v>0</v>
      </c>
      <c r="AL21" s="384">
        <v>0</v>
      </c>
      <c r="AM21" s="384">
        <v>3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0"/>
        <v>0</v>
      </c>
      <c r="AW21" s="37">
        <f t="shared" si="1"/>
        <v>1</v>
      </c>
      <c r="AX21" s="37">
        <f t="shared" si="2"/>
        <v>2</v>
      </c>
      <c r="AY21" s="37">
        <f t="shared" si="3"/>
        <v>0</v>
      </c>
      <c r="AZ21" s="37">
        <f t="shared" si="4"/>
        <v>18</v>
      </c>
      <c r="BA21" s="37">
        <f t="shared" si="5"/>
        <v>6</v>
      </c>
      <c r="BB21" s="37">
        <f t="shared" si="6"/>
        <v>0</v>
      </c>
      <c r="BC21" s="38">
        <f t="shared" si="7"/>
        <v>3</v>
      </c>
      <c r="BD21" s="37">
        <f t="shared" si="8"/>
        <v>0</v>
      </c>
      <c r="BE21" s="54">
        <f t="shared" si="9"/>
        <v>30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60</v>
      </c>
      <c r="Z22" s="384">
        <v>0</v>
      </c>
      <c r="AA22" s="384">
        <v>15</v>
      </c>
      <c r="AB22" s="384">
        <v>0</v>
      </c>
      <c r="AC22" s="384">
        <v>0</v>
      </c>
      <c r="AD22" s="384">
        <v>0</v>
      </c>
      <c r="AE22" s="384">
        <v>20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0"/>
        <v>0</v>
      </c>
      <c r="AW22" s="37">
        <f t="shared" si="1"/>
        <v>0</v>
      </c>
      <c r="AX22" s="37">
        <f t="shared" si="2"/>
        <v>0</v>
      </c>
      <c r="AY22" s="37">
        <f t="shared" si="3"/>
        <v>0</v>
      </c>
      <c r="AZ22" s="37">
        <f t="shared" si="4"/>
        <v>75</v>
      </c>
      <c r="BA22" s="37">
        <f t="shared" si="5"/>
        <v>20</v>
      </c>
      <c r="BB22" s="37">
        <f t="shared" si="6"/>
        <v>0</v>
      </c>
      <c r="BC22" s="38">
        <f t="shared" si="7"/>
        <v>0</v>
      </c>
      <c r="BD22" s="37">
        <f t="shared" si="8"/>
        <v>0</v>
      </c>
      <c r="BE22" s="54">
        <f t="shared" si="9"/>
        <v>95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12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15</v>
      </c>
      <c r="Z23" s="384">
        <v>2</v>
      </c>
      <c r="AA23" s="384">
        <v>0</v>
      </c>
      <c r="AB23" s="384">
        <v>2</v>
      </c>
      <c r="AC23" s="384">
        <v>0</v>
      </c>
      <c r="AD23" s="384">
        <v>0</v>
      </c>
      <c r="AE23" s="384">
        <v>6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14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0"/>
        <v>0</v>
      </c>
      <c r="AW23" s="37">
        <f t="shared" si="1"/>
        <v>12</v>
      </c>
      <c r="AX23" s="37">
        <f t="shared" si="2"/>
        <v>0</v>
      </c>
      <c r="AY23" s="37">
        <f t="shared" si="3"/>
        <v>0</v>
      </c>
      <c r="AZ23" s="37">
        <f t="shared" si="4"/>
        <v>19</v>
      </c>
      <c r="BA23" s="37">
        <f t="shared" si="5"/>
        <v>6</v>
      </c>
      <c r="BB23" s="37">
        <f t="shared" si="6"/>
        <v>0</v>
      </c>
      <c r="BC23" s="38">
        <f t="shared" si="7"/>
        <v>14</v>
      </c>
      <c r="BD23" s="37">
        <f t="shared" si="8"/>
        <v>0</v>
      </c>
      <c r="BE23" s="54">
        <f t="shared" si="9"/>
        <v>51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0"/>
        <v>0</v>
      </c>
      <c r="AW24" s="37">
        <f t="shared" si="1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37</v>
      </c>
      <c r="H25" s="384">
        <v>3</v>
      </c>
      <c r="I25" s="384">
        <v>3</v>
      </c>
      <c r="J25" s="384">
        <v>1</v>
      </c>
      <c r="K25" s="384">
        <v>16</v>
      </c>
      <c r="L25" s="384">
        <v>2</v>
      </c>
      <c r="M25" s="384">
        <v>5</v>
      </c>
      <c r="N25" s="384">
        <v>7</v>
      </c>
      <c r="O25" s="384">
        <v>0</v>
      </c>
      <c r="P25" s="384">
        <v>45</v>
      </c>
      <c r="Q25" s="384">
        <v>10</v>
      </c>
      <c r="R25" s="384">
        <v>1</v>
      </c>
      <c r="S25" s="384">
        <v>2</v>
      </c>
      <c r="T25" s="384">
        <v>5</v>
      </c>
      <c r="U25" s="384">
        <v>2</v>
      </c>
      <c r="V25" s="384">
        <v>3</v>
      </c>
      <c r="W25" s="384">
        <v>1</v>
      </c>
      <c r="X25" s="384">
        <v>7</v>
      </c>
      <c r="Y25" s="384">
        <v>0</v>
      </c>
      <c r="Z25" s="384">
        <v>2</v>
      </c>
      <c r="AA25" s="384">
        <v>15</v>
      </c>
      <c r="AB25" s="384">
        <v>3</v>
      </c>
      <c r="AC25" s="384">
        <v>6</v>
      </c>
      <c r="AD25" s="384">
        <v>1</v>
      </c>
      <c r="AE25" s="384">
        <v>0</v>
      </c>
      <c r="AF25" s="384">
        <v>0</v>
      </c>
      <c r="AG25" s="384">
        <v>4</v>
      </c>
      <c r="AH25" s="384">
        <v>1</v>
      </c>
      <c r="AI25" s="384">
        <v>0</v>
      </c>
      <c r="AJ25" s="384">
        <v>10</v>
      </c>
      <c r="AK25" s="384">
        <v>2</v>
      </c>
      <c r="AL25" s="384">
        <v>2</v>
      </c>
      <c r="AM25" s="384">
        <v>10</v>
      </c>
      <c r="AN25" s="384">
        <v>0</v>
      </c>
      <c r="AO25" s="384">
        <v>3</v>
      </c>
      <c r="AP25" s="384">
        <v>0</v>
      </c>
      <c r="AQ25" s="384">
        <v>10</v>
      </c>
      <c r="AR25" s="384">
        <v>0</v>
      </c>
      <c r="AS25" s="384">
        <v>0</v>
      </c>
      <c r="AT25" s="384">
        <v>3</v>
      </c>
      <c r="AV25" s="37">
        <f t="shared" si="0"/>
        <v>0</v>
      </c>
      <c r="AW25" s="37">
        <f t="shared" si="1"/>
        <v>119</v>
      </c>
      <c r="AX25" s="37">
        <f t="shared" si="2"/>
        <v>13</v>
      </c>
      <c r="AY25" s="37">
        <f t="shared" si="3"/>
        <v>11</v>
      </c>
      <c r="AZ25" s="37">
        <f t="shared" si="4"/>
        <v>33</v>
      </c>
      <c r="BA25" s="37">
        <f t="shared" si="5"/>
        <v>6</v>
      </c>
      <c r="BB25" s="37">
        <f t="shared" si="6"/>
        <v>14</v>
      </c>
      <c r="BC25" s="38">
        <f t="shared" si="7"/>
        <v>13</v>
      </c>
      <c r="BD25" s="37">
        <f t="shared" si="8"/>
        <v>13</v>
      </c>
      <c r="BE25" s="54">
        <f t="shared" si="9"/>
        <v>222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16</v>
      </c>
      <c r="H26" s="384">
        <v>3</v>
      </c>
      <c r="I26" s="384">
        <v>1</v>
      </c>
      <c r="J26" s="384">
        <v>4</v>
      </c>
      <c r="K26" s="384">
        <v>5</v>
      </c>
      <c r="L26" s="384">
        <v>1</v>
      </c>
      <c r="M26" s="384">
        <v>0</v>
      </c>
      <c r="N26" s="384">
        <v>0</v>
      </c>
      <c r="O26" s="384">
        <v>0</v>
      </c>
      <c r="P26" s="384">
        <v>5</v>
      </c>
      <c r="Q26" s="384">
        <v>5</v>
      </c>
      <c r="R26" s="384">
        <v>1</v>
      </c>
      <c r="S26" s="384">
        <v>0</v>
      </c>
      <c r="T26" s="384">
        <v>1</v>
      </c>
      <c r="U26" s="384">
        <v>1</v>
      </c>
      <c r="V26" s="384">
        <v>0</v>
      </c>
      <c r="W26" s="384">
        <v>0</v>
      </c>
      <c r="X26" s="384">
        <v>2</v>
      </c>
      <c r="Y26" s="384">
        <v>2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2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1</v>
      </c>
      <c r="AM26" s="384">
        <v>3</v>
      </c>
      <c r="AN26" s="384">
        <v>0</v>
      </c>
      <c r="AO26" s="384">
        <v>0</v>
      </c>
      <c r="AP26" s="384">
        <v>0</v>
      </c>
      <c r="AQ26" s="384">
        <v>4</v>
      </c>
      <c r="AR26" s="384">
        <v>0</v>
      </c>
      <c r="AS26" s="384">
        <v>1</v>
      </c>
      <c r="AT26" s="384">
        <v>0</v>
      </c>
      <c r="AV26" s="37">
        <f t="shared" si="0"/>
        <v>0</v>
      </c>
      <c r="AW26" s="37">
        <f t="shared" si="1"/>
        <v>35</v>
      </c>
      <c r="AX26" s="37">
        <f t="shared" si="2"/>
        <v>6</v>
      </c>
      <c r="AY26" s="37">
        <f t="shared" si="3"/>
        <v>2</v>
      </c>
      <c r="AZ26" s="37">
        <f t="shared" si="4"/>
        <v>4</v>
      </c>
      <c r="BA26" s="37">
        <f t="shared" si="5"/>
        <v>5</v>
      </c>
      <c r="BB26" s="37">
        <f t="shared" si="6"/>
        <v>3</v>
      </c>
      <c r="BC26" s="38">
        <f t="shared" si="7"/>
        <v>3</v>
      </c>
      <c r="BD26" s="37">
        <f t="shared" si="8"/>
        <v>5</v>
      </c>
      <c r="BE26" s="54">
        <f t="shared" si="9"/>
        <v>63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20</v>
      </c>
      <c r="R27" s="384">
        <v>23</v>
      </c>
      <c r="S27" s="384">
        <v>20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0"/>
        <v>0</v>
      </c>
      <c r="AW27" s="37">
        <f t="shared" si="1"/>
        <v>0</v>
      </c>
      <c r="AX27" s="37">
        <f t="shared" si="2"/>
        <v>63</v>
      </c>
      <c r="AY27" s="37">
        <f t="shared" si="3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8">
        <f t="shared" si="7"/>
        <v>20</v>
      </c>
      <c r="BD27" s="37">
        <f t="shared" si="8"/>
        <v>0</v>
      </c>
      <c r="BE27" s="54">
        <f t="shared" si="9"/>
        <v>83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0"/>
        <v>0</v>
      </c>
      <c r="AW28" s="37">
        <f t="shared" si="1"/>
        <v>0</v>
      </c>
      <c r="AX28" s="37">
        <f t="shared" si="2"/>
        <v>0</v>
      </c>
      <c r="AY28" s="37">
        <f t="shared" si="3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6</v>
      </c>
      <c r="R29" s="384">
        <v>3</v>
      </c>
      <c r="S29" s="384">
        <v>6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55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0"/>
        <v>0</v>
      </c>
      <c r="AW29" s="37">
        <f t="shared" si="1"/>
        <v>0</v>
      </c>
      <c r="AX29" s="37">
        <f t="shared" si="2"/>
        <v>15</v>
      </c>
      <c r="AY29" s="37">
        <f t="shared" si="3"/>
        <v>6</v>
      </c>
      <c r="AZ29" s="37">
        <f t="shared" si="4"/>
        <v>0</v>
      </c>
      <c r="BA29" s="37">
        <f t="shared" si="5"/>
        <v>55</v>
      </c>
      <c r="BB29" s="37">
        <f t="shared" si="6"/>
        <v>0</v>
      </c>
      <c r="BC29" s="38">
        <f t="shared" si="7"/>
        <v>0</v>
      </c>
      <c r="BD29" s="37">
        <f t="shared" si="8"/>
        <v>0</v>
      </c>
      <c r="BE29" s="54">
        <f t="shared" si="9"/>
        <v>76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4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2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4</v>
      </c>
      <c r="AA30" s="384">
        <v>4</v>
      </c>
      <c r="AB30" s="384">
        <v>0</v>
      </c>
      <c r="AC30" s="384">
        <v>10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1</v>
      </c>
      <c r="AO30" s="384">
        <v>0</v>
      </c>
      <c r="AP30" s="384">
        <v>4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0"/>
        <v>0</v>
      </c>
      <c r="AW30" s="37">
        <f t="shared" si="1"/>
        <v>4</v>
      </c>
      <c r="AX30" s="37">
        <f t="shared" si="2"/>
        <v>2</v>
      </c>
      <c r="AY30" s="37">
        <f t="shared" si="3"/>
        <v>0</v>
      </c>
      <c r="AZ30" s="37">
        <f t="shared" si="4"/>
        <v>18</v>
      </c>
      <c r="BA30" s="37">
        <f t="shared" si="5"/>
        <v>0</v>
      </c>
      <c r="BB30" s="37">
        <f t="shared" si="6"/>
        <v>0</v>
      </c>
      <c r="BC30" s="38">
        <f t="shared" si="7"/>
        <v>5</v>
      </c>
      <c r="BD30" s="37">
        <f t="shared" si="8"/>
        <v>0</v>
      </c>
      <c r="BE30" s="54">
        <f t="shared" si="9"/>
        <v>29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91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4</v>
      </c>
      <c r="S31" s="384">
        <v>0</v>
      </c>
      <c r="T31" s="384">
        <v>24</v>
      </c>
      <c r="U31" s="384">
        <v>20</v>
      </c>
      <c r="V31" s="384">
        <v>29</v>
      </c>
      <c r="W31" s="384">
        <v>0</v>
      </c>
      <c r="X31" s="384">
        <v>6</v>
      </c>
      <c r="Y31" s="384">
        <v>39</v>
      </c>
      <c r="Z31" s="384">
        <v>0</v>
      </c>
      <c r="AA31" s="384">
        <v>44</v>
      </c>
      <c r="AB31" s="384">
        <v>0</v>
      </c>
      <c r="AC31" s="384">
        <v>0</v>
      </c>
      <c r="AD31" s="384">
        <v>0</v>
      </c>
      <c r="AE31" s="384">
        <v>0</v>
      </c>
      <c r="AF31" s="384">
        <v>15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0"/>
        <v>0</v>
      </c>
      <c r="AW31" s="37">
        <f t="shared" si="1"/>
        <v>91</v>
      </c>
      <c r="AX31" s="37">
        <f t="shared" si="2"/>
        <v>4</v>
      </c>
      <c r="AY31" s="37">
        <f t="shared" si="3"/>
        <v>73</v>
      </c>
      <c r="AZ31" s="37">
        <f t="shared" si="4"/>
        <v>89</v>
      </c>
      <c r="BA31" s="37">
        <f t="shared" si="5"/>
        <v>15</v>
      </c>
      <c r="BB31" s="37">
        <f t="shared" si="6"/>
        <v>0</v>
      </c>
      <c r="BC31" s="38">
        <f t="shared" si="7"/>
        <v>0</v>
      </c>
      <c r="BD31" s="37">
        <f t="shared" si="8"/>
        <v>0</v>
      </c>
      <c r="BE31" s="54">
        <f t="shared" si="9"/>
        <v>272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</v>
      </c>
      <c r="H32" s="384">
        <v>0</v>
      </c>
      <c r="I32" s="384">
        <v>5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8</v>
      </c>
      <c r="P32" s="384">
        <v>0</v>
      </c>
      <c r="Q32" s="384">
        <v>0</v>
      </c>
      <c r="R32" s="384">
        <v>0</v>
      </c>
      <c r="S32" s="384">
        <v>10</v>
      </c>
      <c r="T32" s="384">
        <v>35</v>
      </c>
      <c r="U32" s="384">
        <v>0</v>
      </c>
      <c r="V32" s="384">
        <v>0</v>
      </c>
      <c r="W32" s="384">
        <v>0</v>
      </c>
      <c r="X32" s="384">
        <v>0</v>
      </c>
      <c r="Y32" s="384">
        <v>48</v>
      </c>
      <c r="Z32" s="384">
        <v>45</v>
      </c>
      <c r="AA32" s="384">
        <v>69</v>
      </c>
      <c r="AB32" s="384">
        <v>30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9">SUM(D32)</f>
        <v>0</v>
      </c>
      <c r="AW32" s="37">
        <f t="shared" ref="AW32:AW51" si="20">+SUM(G32:P32)</f>
        <v>49</v>
      </c>
      <c r="AX32" s="37">
        <f t="shared" ref="AX32:AX51" si="21">+SUM(Q32:S32)</f>
        <v>10</v>
      </c>
      <c r="AY32" s="37">
        <f t="shared" ref="AY32:AY51" si="22">+SUM(T32:W32)</f>
        <v>35</v>
      </c>
      <c r="AZ32" s="37">
        <f t="shared" ref="AZ32:AZ51" si="23">+SUM(X32:AC32)</f>
        <v>192</v>
      </c>
      <c r="BA32" s="37">
        <f t="shared" ref="BA32:BA51" si="24">+SUM(AD32:AH32)</f>
        <v>0</v>
      </c>
      <c r="BB32" s="37">
        <f t="shared" ref="BB32:BB51" si="25">+SUM(AJ32:AL32)</f>
        <v>0</v>
      </c>
      <c r="BC32" s="38">
        <f t="shared" ref="BC32:BC51" si="26">+SUM(AM32:AP32)</f>
        <v>0</v>
      </c>
      <c r="BD32" s="37">
        <f t="shared" ref="BD32:BD51" si="27">+SUM(AQ32:AT32)</f>
        <v>0</v>
      </c>
      <c r="BE32" s="54">
        <f t="shared" si="9"/>
        <v>286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9"/>
        <v>0</v>
      </c>
      <c r="AW33" s="37">
        <f t="shared" si="20"/>
        <v>0</v>
      </c>
      <c r="AX33" s="37">
        <f t="shared" si="21"/>
        <v>0</v>
      </c>
      <c r="AY33" s="37">
        <f t="shared" si="22"/>
        <v>0</v>
      </c>
      <c r="AZ33" s="37">
        <f t="shared" si="23"/>
        <v>0</v>
      </c>
      <c r="BA33" s="37">
        <f t="shared" si="24"/>
        <v>0</v>
      </c>
      <c r="BB33" s="37">
        <f t="shared" si="25"/>
        <v>0</v>
      </c>
      <c r="BC33" s="38">
        <f t="shared" si="26"/>
        <v>0</v>
      </c>
      <c r="BD33" s="37">
        <f t="shared" si="27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9"/>
        <v>0</v>
      </c>
      <c r="AW34" s="37">
        <f t="shared" si="20"/>
        <v>0</v>
      </c>
      <c r="AX34" s="37">
        <f t="shared" si="21"/>
        <v>0</v>
      </c>
      <c r="AY34" s="37">
        <f t="shared" si="22"/>
        <v>0</v>
      </c>
      <c r="AZ34" s="37">
        <f t="shared" si="23"/>
        <v>0</v>
      </c>
      <c r="BA34" s="37">
        <f t="shared" si="24"/>
        <v>0</v>
      </c>
      <c r="BB34" s="37">
        <f t="shared" si="25"/>
        <v>0</v>
      </c>
      <c r="BC34" s="38">
        <f t="shared" si="26"/>
        <v>0</v>
      </c>
      <c r="BD34" s="37">
        <f t="shared" si="27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9"/>
        <v>0</v>
      </c>
      <c r="AW35" s="37">
        <f t="shared" si="20"/>
        <v>0</v>
      </c>
      <c r="AX35" s="37">
        <f t="shared" si="21"/>
        <v>0</v>
      </c>
      <c r="AY35" s="37">
        <f t="shared" si="22"/>
        <v>0</v>
      </c>
      <c r="AZ35" s="37">
        <f t="shared" si="23"/>
        <v>0</v>
      </c>
      <c r="BA35" s="37">
        <f t="shared" si="24"/>
        <v>0</v>
      </c>
      <c r="BB35" s="37">
        <f t="shared" si="25"/>
        <v>0</v>
      </c>
      <c r="BC35" s="38">
        <f t="shared" si="26"/>
        <v>0</v>
      </c>
      <c r="BD35" s="37">
        <f t="shared" si="27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887</v>
      </c>
      <c r="H36" s="384">
        <v>0</v>
      </c>
      <c r="I36" s="384">
        <v>0</v>
      </c>
      <c r="J36" s="384">
        <v>0</v>
      </c>
      <c r="K36" s="384">
        <v>62</v>
      </c>
      <c r="L36" s="384">
        <v>0</v>
      </c>
      <c r="M36" s="384">
        <v>0</v>
      </c>
      <c r="N36" s="384">
        <v>32</v>
      </c>
      <c r="O36" s="384">
        <v>0</v>
      </c>
      <c r="P36" s="384">
        <v>196</v>
      </c>
      <c r="Q36" s="384">
        <v>137</v>
      </c>
      <c r="R36" s="384">
        <v>50</v>
      </c>
      <c r="S36" s="384">
        <v>40</v>
      </c>
      <c r="T36" s="384">
        <v>37</v>
      </c>
      <c r="U36" s="384">
        <v>0</v>
      </c>
      <c r="V36" s="384">
        <v>12</v>
      </c>
      <c r="W36" s="384">
        <v>0</v>
      </c>
      <c r="X36" s="384">
        <v>4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35</v>
      </c>
      <c r="AE36" s="384">
        <v>0</v>
      </c>
      <c r="AF36" s="384">
        <v>15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82</v>
      </c>
      <c r="AN36" s="384">
        <v>19</v>
      </c>
      <c r="AO36" s="384">
        <v>15</v>
      </c>
      <c r="AP36" s="384">
        <v>21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9"/>
        <v>0</v>
      </c>
      <c r="AW36" s="37">
        <f t="shared" si="20"/>
        <v>1177</v>
      </c>
      <c r="AX36" s="37">
        <f t="shared" si="21"/>
        <v>227</v>
      </c>
      <c r="AY36" s="37">
        <f t="shared" si="22"/>
        <v>49</v>
      </c>
      <c r="AZ36" s="37">
        <f t="shared" si="23"/>
        <v>13</v>
      </c>
      <c r="BA36" s="37">
        <f t="shared" si="24"/>
        <v>50</v>
      </c>
      <c r="BB36" s="37">
        <f t="shared" si="25"/>
        <v>0</v>
      </c>
      <c r="BC36" s="38">
        <f t="shared" si="26"/>
        <v>137</v>
      </c>
      <c r="BD36" s="37">
        <f t="shared" si="27"/>
        <v>0</v>
      </c>
      <c r="BE36" s="54">
        <f t="shared" si="9"/>
        <v>1653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1213</v>
      </c>
      <c r="H37" s="384">
        <v>0</v>
      </c>
      <c r="I37" s="384">
        <v>0</v>
      </c>
      <c r="J37" s="384">
        <v>15</v>
      </c>
      <c r="K37" s="384">
        <v>0</v>
      </c>
      <c r="L37" s="384">
        <v>0</v>
      </c>
      <c r="M37" s="384">
        <v>0</v>
      </c>
      <c r="N37" s="384">
        <v>25</v>
      </c>
      <c r="O37" s="384">
        <v>0</v>
      </c>
      <c r="P37" s="384">
        <v>202</v>
      </c>
      <c r="Q37" s="384">
        <v>102</v>
      </c>
      <c r="R37" s="384">
        <v>44</v>
      </c>
      <c r="S37" s="384">
        <v>28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96</v>
      </c>
      <c r="AN37" s="384">
        <v>19</v>
      </c>
      <c r="AO37" s="384">
        <v>47</v>
      </c>
      <c r="AP37" s="384">
        <v>22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9"/>
        <v>0</v>
      </c>
      <c r="AW37" s="37">
        <f t="shared" si="20"/>
        <v>1455</v>
      </c>
      <c r="AX37" s="37">
        <f t="shared" si="21"/>
        <v>174</v>
      </c>
      <c r="AY37" s="37">
        <f t="shared" si="22"/>
        <v>0</v>
      </c>
      <c r="AZ37" s="37">
        <f t="shared" si="23"/>
        <v>0</v>
      </c>
      <c r="BA37" s="37">
        <f t="shared" si="24"/>
        <v>0</v>
      </c>
      <c r="BB37" s="37">
        <f t="shared" si="25"/>
        <v>0</v>
      </c>
      <c r="BC37" s="38">
        <f t="shared" si="26"/>
        <v>184</v>
      </c>
      <c r="BD37" s="37">
        <f t="shared" si="27"/>
        <v>0</v>
      </c>
      <c r="BE37" s="54">
        <f t="shared" si="9"/>
        <v>1813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9"/>
        <v>0</v>
      </c>
      <c r="AW38" s="37">
        <f t="shared" si="20"/>
        <v>0</v>
      </c>
      <c r="AX38" s="37">
        <f t="shared" si="21"/>
        <v>0</v>
      </c>
      <c r="AY38" s="37">
        <f t="shared" si="22"/>
        <v>0</v>
      </c>
      <c r="AZ38" s="37">
        <f t="shared" si="23"/>
        <v>0</v>
      </c>
      <c r="BA38" s="37">
        <f t="shared" si="24"/>
        <v>0</v>
      </c>
      <c r="BB38" s="37">
        <f t="shared" si="25"/>
        <v>0</v>
      </c>
      <c r="BC38" s="38">
        <f t="shared" si="26"/>
        <v>0</v>
      </c>
      <c r="BD38" s="37">
        <f t="shared" si="27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9"/>
        <v>0</v>
      </c>
      <c r="AW39" s="37">
        <f t="shared" si="20"/>
        <v>0</v>
      </c>
      <c r="AX39" s="37">
        <f t="shared" si="21"/>
        <v>0</v>
      </c>
      <c r="AY39" s="37">
        <f t="shared" si="22"/>
        <v>0</v>
      </c>
      <c r="AZ39" s="37">
        <f t="shared" si="23"/>
        <v>0</v>
      </c>
      <c r="BA39" s="37">
        <f t="shared" si="24"/>
        <v>0</v>
      </c>
      <c r="BB39" s="37">
        <f t="shared" si="25"/>
        <v>0</v>
      </c>
      <c r="BC39" s="38">
        <f t="shared" si="26"/>
        <v>0</v>
      </c>
      <c r="BD39" s="37">
        <f t="shared" si="27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1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9"/>
        <v>0</v>
      </c>
      <c r="AW40" s="37">
        <f t="shared" si="20"/>
        <v>0</v>
      </c>
      <c r="AX40" s="37">
        <f t="shared" si="21"/>
        <v>0</v>
      </c>
      <c r="AY40" s="37">
        <f t="shared" si="22"/>
        <v>1</v>
      </c>
      <c r="AZ40" s="37">
        <f t="shared" si="23"/>
        <v>0</v>
      </c>
      <c r="BA40" s="37">
        <f t="shared" si="24"/>
        <v>16</v>
      </c>
      <c r="BB40" s="37">
        <f t="shared" si="25"/>
        <v>0</v>
      </c>
      <c r="BC40" s="38">
        <f t="shared" si="26"/>
        <v>0</v>
      </c>
      <c r="BD40" s="37">
        <f t="shared" si="27"/>
        <v>0</v>
      </c>
      <c r="BE40" s="54">
        <f t="shared" si="9"/>
        <v>17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6</v>
      </c>
      <c r="N41" s="384">
        <v>10</v>
      </c>
      <c r="O41" s="384">
        <v>0</v>
      </c>
      <c r="P41" s="384">
        <v>36</v>
      </c>
      <c r="Q41" s="384">
        <v>0</v>
      </c>
      <c r="R41" s="384">
        <v>0</v>
      </c>
      <c r="S41" s="384">
        <v>47</v>
      </c>
      <c r="T41" s="384">
        <v>5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11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9"/>
        <v>0</v>
      </c>
      <c r="AW41" s="37">
        <f t="shared" si="20"/>
        <v>55</v>
      </c>
      <c r="AX41" s="37">
        <f t="shared" si="21"/>
        <v>47</v>
      </c>
      <c r="AY41" s="37">
        <f t="shared" si="22"/>
        <v>5</v>
      </c>
      <c r="AZ41" s="37">
        <f t="shared" si="23"/>
        <v>0</v>
      </c>
      <c r="BA41" s="37">
        <f t="shared" si="24"/>
        <v>0</v>
      </c>
      <c r="BB41" s="37">
        <f t="shared" si="25"/>
        <v>0</v>
      </c>
      <c r="BC41" s="38">
        <f t="shared" si="26"/>
        <v>11</v>
      </c>
      <c r="BD41" s="37">
        <f t="shared" si="27"/>
        <v>0</v>
      </c>
      <c r="BE41" s="54">
        <f t="shared" si="9"/>
        <v>118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9"/>
        <v>0</v>
      </c>
      <c r="AW42" s="37">
        <f t="shared" si="20"/>
        <v>0</v>
      </c>
      <c r="AX42" s="37">
        <f t="shared" si="21"/>
        <v>0</v>
      </c>
      <c r="AY42" s="37">
        <f t="shared" si="22"/>
        <v>0</v>
      </c>
      <c r="AZ42" s="37">
        <f t="shared" si="23"/>
        <v>0</v>
      </c>
      <c r="BA42" s="37">
        <f t="shared" si="24"/>
        <v>0</v>
      </c>
      <c r="BB42" s="37">
        <f t="shared" si="25"/>
        <v>0</v>
      </c>
      <c r="BC42" s="38">
        <f t="shared" si="26"/>
        <v>0</v>
      </c>
      <c r="BD42" s="37">
        <f t="shared" si="27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21</v>
      </c>
      <c r="R43" s="384">
        <v>7</v>
      </c>
      <c r="S43" s="384">
        <v>20</v>
      </c>
      <c r="T43" s="384">
        <v>13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9"/>
        <v>0</v>
      </c>
      <c r="AW43" s="37">
        <f t="shared" si="20"/>
        <v>0</v>
      </c>
      <c r="AX43" s="37">
        <f t="shared" si="21"/>
        <v>48</v>
      </c>
      <c r="AY43" s="37">
        <f t="shared" si="22"/>
        <v>13</v>
      </c>
      <c r="AZ43" s="37">
        <f t="shared" si="23"/>
        <v>0</v>
      </c>
      <c r="BA43" s="37">
        <f t="shared" si="24"/>
        <v>0</v>
      </c>
      <c r="BB43" s="37">
        <f t="shared" si="25"/>
        <v>0</v>
      </c>
      <c r="BC43" s="38">
        <f t="shared" si="26"/>
        <v>0</v>
      </c>
      <c r="BD43" s="37">
        <f t="shared" si="27"/>
        <v>0</v>
      </c>
      <c r="BE43" s="54">
        <f t="shared" si="9"/>
        <v>61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9"/>
        <v>0</v>
      </c>
      <c r="AW44" s="37">
        <f t="shared" si="20"/>
        <v>0</v>
      </c>
      <c r="AX44" s="37">
        <f t="shared" si="21"/>
        <v>0</v>
      </c>
      <c r="AY44" s="37">
        <f t="shared" si="22"/>
        <v>0</v>
      </c>
      <c r="AZ44" s="37">
        <f t="shared" si="23"/>
        <v>0</v>
      </c>
      <c r="BA44" s="37">
        <f t="shared" si="24"/>
        <v>0</v>
      </c>
      <c r="BB44" s="37">
        <f t="shared" si="25"/>
        <v>0</v>
      </c>
      <c r="BC44" s="38">
        <f t="shared" si="26"/>
        <v>0</v>
      </c>
      <c r="BD44" s="37">
        <f t="shared" si="27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9"/>
        <v>0</v>
      </c>
      <c r="AW45" s="37">
        <f t="shared" si="20"/>
        <v>0</v>
      </c>
      <c r="AX45" s="37">
        <f t="shared" si="21"/>
        <v>0</v>
      </c>
      <c r="AY45" s="37">
        <f t="shared" si="22"/>
        <v>0</v>
      </c>
      <c r="AZ45" s="37">
        <f t="shared" si="23"/>
        <v>0</v>
      </c>
      <c r="BA45" s="37">
        <f t="shared" si="24"/>
        <v>10</v>
      </c>
      <c r="BB45" s="37">
        <f t="shared" si="25"/>
        <v>0</v>
      </c>
      <c r="BC45" s="38">
        <f t="shared" si="26"/>
        <v>0</v>
      </c>
      <c r="BD45" s="37">
        <f t="shared" si="27"/>
        <v>0</v>
      </c>
      <c r="BE45" s="54">
        <f t="shared" si="9"/>
        <v>10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2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2</v>
      </c>
      <c r="AP46" s="384">
        <v>1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9"/>
        <v>0</v>
      </c>
      <c r="AW46" s="37">
        <f t="shared" si="20"/>
        <v>0</v>
      </c>
      <c r="AX46" s="37">
        <f t="shared" si="21"/>
        <v>0</v>
      </c>
      <c r="AY46" s="37">
        <f t="shared" si="22"/>
        <v>2</v>
      </c>
      <c r="AZ46" s="37">
        <f t="shared" si="23"/>
        <v>0</v>
      </c>
      <c r="BA46" s="37">
        <f t="shared" si="24"/>
        <v>0</v>
      </c>
      <c r="BB46" s="37">
        <f t="shared" si="25"/>
        <v>0</v>
      </c>
      <c r="BC46" s="38">
        <f t="shared" si="26"/>
        <v>3</v>
      </c>
      <c r="BD46" s="37">
        <f t="shared" si="27"/>
        <v>0</v>
      </c>
      <c r="BE46" s="54">
        <f t="shared" si="9"/>
        <v>5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1297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9</v>
      </c>
      <c r="N47" s="384">
        <v>0</v>
      </c>
      <c r="O47" s="384">
        <v>0</v>
      </c>
      <c r="P47" s="384">
        <v>0</v>
      </c>
      <c r="Q47" s="384">
        <v>59</v>
      </c>
      <c r="R47" s="384">
        <v>28</v>
      </c>
      <c r="S47" s="384">
        <v>30</v>
      </c>
      <c r="T47" s="384">
        <v>16</v>
      </c>
      <c r="U47" s="384">
        <v>22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20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9"/>
        <v>0</v>
      </c>
      <c r="AW47" s="37">
        <f t="shared" si="20"/>
        <v>1306</v>
      </c>
      <c r="AX47" s="37">
        <f t="shared" si="21"/>
        <v>117</v>
      </c>
      <c r="AY47" s="37">
        <f t="shared" si="22"/>
        <v>38</v>
      </c>
      <c r="AZ47" s="37">
        <f t="shared" si="23"/>
        <v>0</v>
      </c>
      <c r="BA47" s="37">
        <f t="shared" si="24"/>
        <v>0</v>
      </c>
      <c r="BB47" s="37">
        <f t="shared" si="25"/>
        <v>0</v>
      </c>
      <c r="BC47" s="38">
        <f t="shared" si="26"/>
        <v>20</v>
      </c>
      <c r="BD47" s="37">
        <f t="shared" si="27"/>
        <v>0</v>
      </c>
      <c r="BE47" s="54">
        <f t="shared" si="9"/>
        <v>1481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9"/>
        <v>0</v>
      </c>
      <c r="AW48" s="37">
        <f t="shared" si="20"/>
        <v>0</v>
      </c>
      <c r="AX48" s="37">
        <f t="shared" si="21"/>
        <v>0</v>
      </c>
      <c r="AY48" s="37">
        <f t="shared" si="22"/>
        <v>0</v>
      </c>
      <c r="AZ48" s="37">
        <f t="shared" si="23"/>
        <v>0</v>
      </c>
      <c r="BA48" s="37">
        <f t="shared" si="24"/>
        <v>0</v>
      </c>
      <c r="BB48" s="37">
        <f t="shared" si="25"/>
        <v>0</v>
      </c>
      <c r="BC48" s="38">
        <f t="shared" si="26"/>
        <v>0</v>
      </c>
      <c r="BD48" s="37">
        <f t="shared" si="27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9"/>
        <v>0</v>
      </c>
      <c r="AW49" s="37">
        <f t="shared" si="20"/>
        <v>0</v>
      </c>
      <c r="AX49" s="37">
        <f t="shared" si="21"/>
        <v>0</v>
      </c>
      <c r="AY49" s="37">
        <f t="shared" si="22"/>
        <v>0</v>
      </c>
      <c r="AZ49" s="37">
        <f t="shared" si="23"/>
        <v>0</v>
      </c>
      <c r="BA49" s="37">
        <f t="shared" si="24"/>
        <v>0</v>
      </c>
      <c r="BB49" s="37">
        <f t="shared" si="25"/>
        <v>0</v>
      </c>
      <c r="BC49" s="38">
        <f t="shared" si="26"/>
        <v>0</v>
      </c>
      <c r="BD49" s="37">
        <f t="shared" si="27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9"/>
        <v>0</v>
      </c>
      <c r="AW50" s="37">
        <f t="shared" si="20"/>
        <v>0</v>
      </c>
      <c r="AX50" s="37">
        <f t="shared" si="21"/>
        <v>0</v>
      </c>
      <c r="AY50" s="37">
        <f t="shared" si="22"/>
        <v>0</v>
      </c>
      <c r="AZ50" s="37">
        <f t="shared" si="23"/>
        <v>0</v>
      </c>
      <c r="BA50" s="37">
        <f t="shared" si="24"/>
        <v>0</v>
      </c>
      <c r="BB50" s="37">
        <f t="shared" si="25"/>
        <v>0</v>
      </c>
      <c r="BC50" s="38">
        <f t="shared" si="26"/>
        <v>0</v>
      </c>
      <c r="BD50" s="37">
        <f t="shared" si="27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30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4</v>
      </c>
      <c r="R51" s="384">
        <v>3</v>
      </c>
      <c r="S51" s="384">
        <v>3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9"/>
        <v>0</v>
      </c>
      <c r="AW51" s="37">
        <f t="shared" si="20"/>
        <v>30</v>
      </c>
      <c r="AX51" s="37">
        <f t="shared" si="21"/>
        <v>10</v>
      </c>
      <c r="AY51" s="37">
        <f t="shared" si="22"/>
        <v>0</v>
      </c>
      <c r="AZ51" s="37">
        <f t="shared" si="23"/>
        <v>0</v>
      </c>
      <c r="BA51" s="37">
        <f t="shared" si="24"/>
        <v>20</v>
      </c>
      <c r="BB51" s="37">
        <f t="shared" si="25"/>
        <v>0</v>
      </c>
      <c r="BC51" s="38">
        <f t="shared" si="26"/>
        <v>0</v>
      </c>
      <c r="BD51" s="37">
        <f t="shared" si="27"/>
        <v>0</v>
      </c>
      <c r="BE51" s="54">
        <f t="shared" si="9"/>
        <v>60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13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0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6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2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8">SUM(D52)</f>
        <v>0</v>
      </c>
      <c r="AW52" s="37">
        <f t="shared" ref="AW52:AW59" si="29">+SUM(G52:P52)</f>
        <v>15</v>
      </c>
      <c r="AX52" s="37">
        <f t="shared" ref="AX52:AX59" si="30">+SUM(Q52:S52)</f>
        <v>0</v>
      </c>
      <c r="AY52" s="37">
        <f t="shared" ref="AY52:AY59" si="31">+SUM(T52:W52)</f>
        <v>1</v>
      </c>
      <c r="AZ52" s="37">
        <f t="shared" ref="AZ52:AZ59" si="32">+SUM(X52:AC52)</f>
        <v>7</v>
      </c>
      <c r="BA52" s="37">
        <f t="shared" ref="BA52:BA59" si="33">+SUM(AD52:AH52)</f>
        <v>0</v>
      </c>
      <c r="BB52" s="37">
        <f t="shared" ref="BB52:BB59" si="34">+SUM(AJ52:AL52)</f>
        <v>0</v>
      </c>
      <c r="BC52" s="38">
        <f t="shared" ref="BC52:BC59" si="35">+SUM(AM52:AP52)</f>
        <v>3</v>
      </c>
      <c r="BD52" s="37">
        <f t="shared" ref="BD52:BD59" si="36">+SUM(AQ52:AT52)</f>
        <v>0</v>
      </c>
      <c r="BE52" s="54">
        <f t="shared" si="9"/>
        <v>26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6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2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8"/>
        <v>0</v>
      </c>
      <c r="AW53" s="37">
        <f t="shared" si="29"/>
        <v>6</v>
      </c>
      <c r="AX53" s="37">
        <f t="shared" si="30"/>
        <v>0</v>
      </c>
      <c r="AY53" s="37">
        <f t="shared" si="31"/>
        <v>1</v>
      </c>
      <c r="AZ53" s="37">
        <f t="shared" si="32"/>
        <v>2</v>
      </c>
      <c r="BA53" s="37">
        <f t="shared" si="33"/>
        <v>0</v>
      </c>
      <c r="BB53" s="37">
        <f t="shared" si="34"/>
        <v>0</v>
      </c>
      <c r="BC53" s="38">
        <f t="shared" si="35"/>
        <v>2</v>
      </c>
      <c r="BD53" s="37">
        <f t="shared" si="36"/>
        <v>0</v>
      </c>
      <c r="BE53" s="54">
        <f t="shared" si="9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1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8"/>
        <v>0</v>
      </c>
      <c r="AW54" s="37">
        <f t="shared" si="29"/>
        <v>2</v>
      </c>
      <c r="AX54" s="37">
        <f t="shared" si="30"/>
        <v>0</v>
      </c>
      <c r="AY54" s="37">
        <f t="shared" si="31"/>
        <v>1</v>
      </c>
      <c r="AZ54" s="37">
        <f t="shared" si="32"/>
        <v>0</v>
      </c>
      <c r="BA54" s="37">
        <f t="shared" si="33"/>
        <v>0</v>
      </c>
      <c r="BB54" s="37">
        <f t="shared" si="34"/>
        <v>0</v>
      </c>
      <c r="BC54" s="38">
        <f t="shared" si="35"/>
        <v>1</v>
      </c>
      <c r="BD54" s="37">
        <f t="shared" si="36"/>
        <v>0</v>
      </c>
      <c r="BE54" s="54">
        <f t="shared" si="9"/>
        <v>4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8"/>
        <v>0</v>
      </c>
      <c r="AW55" s="37">
        <f t="shared" si="29"/>
        <v>9</v>
      </c>
      <c r="AX55" s="37">
        <f t="shared" si="30"/>
        <v>0</v>
      </c>
      <c r="AY55" s="37">
        <f t="shared" si="31"/>
        <v>0</v>
      </c>
      <c r="AZ55" s="37">
        <f t="shared" si="32"/>
        <v>1</v>
      </c>
      <c r="BA55" s="37">
        <f t="shared" si="33"/>
        <v>0</v>
      </c>
      <c r="BB55" s="37">
        <f t="shared" si="34"/>
        <v>0</v>
      </c>
      <c r="BC55" s="38">
        <f t="shared" si="35"/>
        <v>1</v>
      </c>
      <c r="BD55" s="37">
        <f t="shared" si="36"/>
        <v>0</v>
      </c>
      <c r="BE55" s="54">
        <f t="shared" si="9"/>
        <v>11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8"/>
        <v>0</v>
      </c>
      <c r="AW56" s="37">
        <f t="shared" si="29"/>
        <v>0</v>
      </c>
      <c r="AX56" s="37">
        <f t="shared" si="30"/>
        <v>0</v>
      </c>
      <c r="AY56" s="37">
        <f t="shared" si="31"/>
        <v>0</v>
      </c>
      <c r="AZ56" s="37">
        <f t="shared" si="32"/>
        <v>0</v>
      </c>
      <c r="BA56" s="37">
        <f t="shared" si="33"/>
        <v>0</v>
      </c>
      <c r="BB56" s="37">
        <f t="shared" si="34"/>
        <v>0</v>
      </c>
      <c r="BC56" s="38">
        <f t="shared" si="35"/>
        <v>0</v>
      </c>
      <c r="BD56" s="37">
        <f t="shared" si="36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8"/>
        <v>0</v>
      </c>
      <c r="AW57" s="37">
        <f t="shared" si="29"/>
        <v>0</v>
      </c>
      <c r="AX57" s="37">
        <f t="shared" si="30"/>
        <v>0</v>
      </c>
      <c r="AY57" s="37">
        <f t="shared" si="31"/>
        <v>0</v>
      </c>
      <c r="AZ57" s="37">
        <f t="shared" si="32"/>
        <v>0</v>
      </c>
      <c r="BA57" s="37">
        <f t="shared" si="33"/>
        <v>0</v>
      </c>
      <c r="BB57" s="37">
        <f t="shared" si="34"/>
        <v>0</v>
      </c>
      <c r="BC57" s="38">
        <f t="shared" si="35"/>
        <v>0</v>
      </c>
      <c r="BD57" s="37">
        <f t="shared" si="36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8"/>
        <v>0</v>
      </c>
      <c r="AW58" s="37">
        <f t="shared" si="29"/>
        <v>0</v>
      </c>
      <c r="AX58" s="37">
        <f t="shared" si="30"/>
        <v>0</v>
      </c>
      <c r="AY58" s="37">
        <f t="shared" si="31"/>
        <v>0</v>
      </c>
      <c r="AZ58" s="37">
        <f t="shared" si="32"/>
        <v>0</v>
      </c>
      <c r="BA58" s="37">
        <f t="shared" si="33"/>
        <v>0</v>
      </c>
      <c r="BB58" s="37">
        <f t="shared" si="34"/>
        <v>0</v>
      </c>
      <c r="BC58" s="38">
        <f t="shared" si="35"/>
        <v>0</v>
      </c>
      <c r="BD58" s="37">
        <f t="shared" si="36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17</v>
      </c>
      <c r="H59" s="375">
        <v>1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8"/>
        <v>0</v>
      </c>
      <c r="AW59" s="37">
        <f t="shared" si="29"/>
        <v>18</v>
      </c>
      <c r="AX59" s="37">
        <f t="shared" si="30"/>
        <v>0</v>
      </c>
      <c r="AY59" s="37">
        <f t="shared" si="31"/>
        <v>0</v>
      </c>
      <c r="AZ59" s="37">
        <f t="shared" si="32"/>
        <v>6</v>
      </c>
      <c r="BA59" s="37">
        <f t="shared" si="33"/>
        <v>0</v>
      </c>
      <c r="BB59" s="37">
        <f t="shared" si="34"/>
        <v>0</v>
      </c>
      <c r="BC59" s="38">
        <f t="shared" si="35"/>
        <v>1</v>
      </c>
      <c r="BD59" s="37">
        <f t="shared" si="36"/>
        <v>0</v>
      </c>
      <c r="BE59" s="54">
        <f t="shared" si="9"/>
        <v>25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7">SUM(D60)</f>
        <v>0</v>
      </c>
      <c r="AW60" s="37">
        <f t="shared" ref="AW60" si="38">+SUM(G60:P60)</f>
        <v>0</v>
      </c>
      <c r="AX60" s="37">
        <f t="shared" ref="AX60" si="39">+SUM(Q60:S60)</f>
        <v>0</v>
      </c>
      <c r="AY60" s="37">
        <f t="shared" ref="AY60" si="40">+SUM(T60:W60)</f>
        <v>0</v>
      </c>
      <c r="AZ60" s="37">
        <f t="shared" ref="AZ60" si="41">+SUM(X60:AC60)</f>
        <v>0</v>
      </c>
      <c r="BA60" s="37">
        <f t="shared" ref="BA60" si="42">+SUM(AD60:AH60)</f>
        <v>0</v>
      </c>
      <c r="BB60" s="37">
        <f t="shared" ref="BB60" si="43">+SUM(AJ60:AL60)</f>
        <v>0</v>
      </c>
      <c r="BC60" s="38">
        <f t="shared" ref="BC60" si="44">+SUM(AM60:AP60)</f>
        <v>0</v>
      </c>
      <c r="BD60" s="37">
        <f t="shared" ref="BD60" si="4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G52" sqref="G52:AT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1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2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>+SUM(AD4:AI4)</f>
        <v>0</v>
      </c>
      <c r="BB4" s="37">
        <f>+SUM(AJ4:AL4)</f>
        <v>1</v>
      </c>
      <c r="BC4" s="38">
        <f>+SUM(AM4:AP4)</f>
        <v>0</v>
      </c>
      <c r="BD4" s="37">
        <f>+SUM(AQ4:AT4)</f>
        <v>0</v>
      </c>
      <c r="BE4" s="54">
        <f>SUM(AV4:BD4)</f>
        <v>3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1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5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60" si="2">SUM(D5)</f>
        <v>0</v>
      </c>
      <c r="AW5" s="37">
        <f t="shared" ref="AW5:AW60" si="3">+SUM(G5:P5)</f>
        <v>2</v>
      </c>
      <c r="AX5" s="37">
        <f t="shared" ref="AX5:AX60" si="4">+SUM(Q5:S5)</f>
        <v>0</v>
      </c>
      <c r="AY5" s="37">
        <f t="shared" ref="AY5:AY60" si="5">+SUM(T5:W5)</f>
        <v>0</v>
      </c>
      <c r="AZ5" s="37">
        <f t="shared" ref="AZ5:AZ60" si="6">+SUM(X5:AC5)</f>
        <v>0</v>
      </c>
      <c r="BA5" s="37">
        <f t="shared" ref="BA5:BA60" si="7">+SUM(AD5:AI5)</f>
        <v>1</v>
      </c>
      <c r="BB5" s="37">
        <f t="shared" ref="BB5:BB60" si="8">+SUM(AJ5:AL5)</f>
        <v>1</v>
      </c>
      <c r="BC5" s="38">
        <f t="shared" ref="BC5:BC60" si="9">+SUM(AM5:AP5)</f>
        <v>5</v>
      </c>
      <c r="BD5" s="37">
        <f t="shared" ref="BD5:BD60" si="10">+SUM(AQ5:AT5)</f>
        <v>0</v>
      </c>
      <c r="BE5" s="54">
        <f t="shared" ref="BE5:BE60" si="11">SUM(AV5:BD5)</f>
        <v>9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201</v>
      </c>
      <c r="R6" s="387">
        <v>138</v>
      </c>
      <c r="S6" s="387">
        <v>173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322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512</v>
      </c>
      <c r="AY6" s="37">
        <f t="shared" si="5"/>
        <v>0</v>
      </c>
      <c r="AZ6" s="37">
        <f t="shared" si="6"/>
        <v>0</v>
      </c>
      <c r="BA6" s="37">
        <f t="shared" si="7"/>
        <v>0</v>
      </c>
      <c r="BB6" s="37">
        <f t="shared" si="8"/>
        <v>322</v>
      </c>
      <c r="BC6" s="38">
        <f t="shared" si="9"/>
        <v>315</v>
      </c>
      <c r="BD6" s="37">
        <f t="shared" si="10"/>
        <v>0</v>
      </c>
      <c r="BE6" s="54">
        <f t="shared" si="11"/>
        <v>1149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14524</v>
      </c>
      <c r="H7" s="387">
        <v>182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601</v>
      </c>
      <c r="U7" s="387">
        <v>0</v>
      </c>
      <c r="V7" s="387">
        <v>0</v>
      </c>
      <c r="W7" s="387">
        <v>0</v>
      </c>
      <c r="X7" s="387">
        <v>716</v>
      </c>
      <c r="Y7" s="387">
        <v>4970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39</v>
      </c>
      <c r="AN7" s="387">
        <v>0</v>
      </c>
      <c r="AO7" s="387">
        <v>10</v>
      </c>
      <c r="AP7" s="387">
        <v>0</v>
      </c>
      <c r="AQ7" s="387">
        <v>870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14706</v>
      </c>
      <c r="AX7" s="37">
        <f t="shared" si="4"/>
        <v>0</v>
      </c>
      <c r="AY7" s="37">
        <f t="shared" si="5"/>
        <v>601</v>
      </c>
      <c r="AZ7" s="37">
        <f t="shared" si="6"/>
        <v>5686</v>
      </c>
      <c r="BA7" s="37">
        <f t="shared" si="7"/>
        <v>0</v>
      </c>
      <c r="BB7" s="37">
        <f t="shared" si="8"/>
        <v>0</v>
      </c>
      <c r="BC7" s="38">
        <f t="shared" si="9"/>
        <v>49</v>
      </c>
      <c r="BD7" s="37">
        <f t="shared" si="10"/>
        <v>870</v>
      </c>
      <c r="BE7" s="54">
        <f t="shared" si="11"/>
        <v>21912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37</v>
      </c>
      <c r="Z8" s="387">
        <v>10</v>
      </c>
      <c r="AA8" s="387">
        <v>15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30</v>
      </c>
      <c r="AN8" s="387">
        <v>0</v>
      </c>
      <c r="AO8" s="387">
        <v>0</v>
      </c>
      <c r="AP8" s="387">
        <v>7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2"/>
        <v>0</v>
      </c>
      <c r="AW8" s="37">
        <f t="shared" si="3"/>
        <v>0</v>
      </c>
      <c r="AX8" s="37">
        <f t="shared" si="4"/>
        <v>0</v>
      </c>
      <c r="AY8" s="37">
        <f t="shared" si="5"/>
        <v>0</v>
      </c>
      <c r="AZ8" s="37">
        <f t="shared" si="6"/>
        <v>90</v>
      </c>
      <c r="BA8" s="37">
        <f t="shared" si="7"/>
        <v>0</v>
      </c>
      <c r="BB8" s="37">
        <f t="shared" si="8"/>
        <v>0</v>
      </c>
      <c r="BC8" s="38">
        <f t="shared" si="9"/>
        <v>37</v>
      </c>
      <c r="BD8" s="37">
        <f t="shared" si="10"/>
        <v>0</v>
      </c>
      <c r="BE8" s="54">
        <f t="shared" si="11"/>
        <v>127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491</v>
      </c>
      <c r="E9" s="378">
        <v>8</v>
      </c>
      <c r="F9" s="378">
        <v>0</v>
      </c>
      <c r="G9" s="378">
        <v>477</v>
      </c>
      <c r="H9" s="378">
        <v>4</v>
      </c>
      <c r="I9" s="378">
        <v>7</v>
      </c>
      <c r="J9" s="378">
        <v>8</v>
      </c>
      <c r="K9" s="378">
        <v>52</v>
      </c>
      <c r="L9" s="378">
        <v>0</v>
      </c>
      <c r="M9" s="378">
        <v>3</v>
      </c>
      <c r="N9" s="378">
        <v>1</v>
      </c>
      <c r="O9" s="378">
        <v>3</v>
      </c>
      <c r="P9" s="378">
        <v>63</v>
      </c>
      <c r="Q9" s="378">
        <v>84</v>
      </c>
      <c r="R9" s="378">
        <v>4</v>
      </c>
      <c r="S9" s="378">
        <v>21</v>
      </c>
      <c r="T9" s="378">
        <v>41</v>
      </c>
      <c r="U9" s="378">
        <v>36</v>
      </c>
      <c r="V9" s="378">
        <v>4</v>
      </c>
      <c r="W9" s="378">
        <v>5</v>
      </c>
      <c r="X9" s="378">
        <v>88</v>
      </c>
      <c r="Y9" s="378">
        <v>189</v>
      </c>
      <c r="Z9" s="378">
        <v>7</v>
      </c>
      <c r="AA9" s="378">
        <v>16</v>
      </c>
      <c r="AB9" s="378">
        <v>15</v>
      </c>
      <c r="AC9" s="378">
        <v>48</v>
      </c>
      <c r="AD9" s="378">
        <v>66</v>
      </c>
      <c r="AE9" s="378">
        <v>5</v>
      </c>
      <c r="AF9" s="378">
        <v>23</v>
      </c>
      <c r="AG9" s="378">
        <v>19</v>
      </c>
      <c r="AH9" s="378">
        <v>3</v>
      </c>
      <c r="AI9" s="378">
        <v>0</v>
      </c>
      <c r="AJ9" s="378">
        <v>28</v>
      </c>
      <c r="AK9" s="378">
        <v>4</v>
      </c>
      <c r="AL9" s="378">
        <v>1</v>
      </c>
      <c r="AM9" s="378">
        <v>63</v>
      </c>
      <c r="AN9" s="378">
        <v>3</v>
      </c>
      <c r="AO9" s="378">
        <v>10</v>
      </c>
      <c r="AP9" s="378">
        <v>1</v>
      </c>
      <c r="AQ9" s="378">
        <v>28</v>
      </c>
      <c r="AR9" s="378">
        <v>6</v>
      </c>
      <c r="AS9" s="378">
        <v>2</v>
      </c>
      <c r="AT9" s="378">
        <v>6</v>
      </c>
      <c r="AV9" s="37">
        <f t="shared" si="2"/>
        <v>491</v>
      </c>
      <c r="AW9" s="37">
        <f t="shared" si="3"/>
        <v>618</v>
      </c>
      <c r="AX9" s="37">
        <f t="shared" si="4"/>
        <v>109</v>
      </c>
      <c r="AY9" s="37">
        <f t="shared" si="5"/>
        <v>86</v>
      </c>
      <c r="AZ9" s="37">
        <f t="shared" si="6"/>
        <v>363</v>
      </c>
      <c r="BA9" s="37">
        <f t="shared" si="7"/>
        <v>116</v>
      </c>
      <c r="BB9" s="37">
        <f t="shared" si="8"/>
        <v>33</v>
      </c>
      <c r="BC9" s="38">
        <f t="shared" si="9"/>
        <v>77</v>
      </c>
      <c r="BD9" s="37">
        <f t="shared" si="10"/>
        <v>42</v>
      </c>
      <c r="BE9" s="54">
        <f t="shared" si="11"/>
        <v>1935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54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17</v>
      </c>
      <c r="R10" s="378">
        <v>6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98</v>
      </c>
      <c r="Z10" s="378">
        <v>10</v>
      </c>
      <c r="AA10" s="378">
        <v>3</v>
      </c>
      <c r="AB10" s="378">
        <v>5</v>
      </c>
      <c r="AC10" s="378">
        <v>26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6</v>
      </c>
      <c r="AN10" s="378">
        <v>0</v>
      </c>
      <c r="AO10" s="378">
        <v>10</v>
      </c>
      <c r="AP10" s="378">
        <v>12</v>
      </c>
      <c r="AQ10" s="378">
        <v>0</v>
      </c>
      <c r="AR10" s="378">
        <v>0</v>
      </c>
      <c r="AS10" s="378">
        <v>0</v>
      </c>
      <c r="AT10" s="378">
        <v>3</v>
      </c>
      <c r="AV10" s="37">
        <f t="shared" si="2"/>
        <v>54</v>
      </c>
      <c r="AW10" s="37">
        <f t="shared" si="3"/>
        <v>0</v>
      </c>
      <c r="AX10" s="37">
        <f t="shared" si="4"/>
        <v>23</v>
      </c>
      <c r="AY10" s="37">
        <f t="shared" si="5"/>
        <v>0</v>
      </c>
      <c r="AZ10" s="37">
        <f t="shared" si="6"/>
        <v>147</v>
      </c>
      <c r="BA10" s="37">
        <f t="shared" si="7"/>
        <v>0</v>
      </c>
      <c r="BB10" s="37">
        <f t="shared" si="8"/>
        <v>2</v>
      </c>
      <c r="BC10" s="38">
        <f t="shared" si="9"/>
        <v>28</v>
      </c>
      <c r="BD10" s="37">
        <f t="shared" si="10"/>
        <v>3</v>
      </c>
      <c r="BE10" s="54">
        <f t="shared" si="11"/>
        <v>257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2"/>
        <v>0</v>
      </c>
      <c r="AW11" s="37">
        <f t="shared" si="3"/>
        <v>0</v>
      </c>
      <c r="AX11" s="37">
        <f t="shared" si="4"/>
        <v>0</v>
      </c>
      <c r="AY11" s="37">
        <f t="shared" si="5"/>
        <v>0</v>
      </c>
      <c r="AZ11" s="37">
        <f t="shared" si="6"/>
        <v>0</v>
      </c>
      <c r="BA11" s="37">
        <f t="shared" si="7"/>
        <v>0</v>
      </c>
      <c r="BB11" s="37">
        <f t="shared" si="8"/>
        <v>0</v>
      </c>
      <c r="BC11" s="38">
        <f t="shared" si="9"/>
        <v>0</v>
      </c>
      <c r="BD11" s="37">
        <f t="shared" si="10"/>
        <v>0</v>
      </c>
      <c r="BE11" s="54">
        <f t="shared" si="11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2"/>
        <v>0</v>
      </c>
      <c r="AW12" s="37">
        <f t="shared" si="3"/>
        <v>0</v>
      </c>
      <c r="AX12" s="37">
        <f t="shared" si="4"/>
        <v>0</v>
      </c>
      <c r="AY12" s="37">
        <f t="shared" si="5"/>
        <v>0</v>
      </c>
      <c r="AZ12" s="37">
        <f t="shared" si="6"/>
        <v>0</v>
      </c>
      <c r="BA12" s="37">
        <f t="shared" si="7"/>
        <v>0</v>
      </c>
      <c r="BB12" s="37">
        <f t="shared" si="8"/>
        <v>0</v>
      </c>
      <c r="BC12" s="38">
        <f t="shared" si="9"/>
        <v>0</v>
      </c>
      <c r="BD12" s="37">
        <f t="shared" si="10"/>
        <v>0</v>
      </c>
      <c r="BE12" s="54">
        <f t="shared" si="11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2"/>
        <v>0</v>
      </c>
      <c r="AW13" s="37">
        <f t="shared" si="3"/>
        <v>0</v>
      </c>
      <c r="AX13" s="37">
        <f t="shared" si="4"/>
        <v>0</v>
      </c>
      <c r="AY13" s="37">
        <f t="shared" si="5"/>
        <v>0</v>
      </c>
      <c r="AZ13" s="37">
        <f t="shared" si="6"/>
        <v>0</v>
      </c>
      <c r="BA13" s="37">
        <f t="shared" si="7"/>
        <v>0</v>
      </c>
      <c r="BB13" s="37">
        <f t="shared" si="8"/>
        <v>0</v>
      </c>
      <c r="BC13" s="38">
        <f t="shared" si="9"/>
        <v>0</v>
      </c>
      <c r="BD13" s="37">
        <f t="shared" si="10"/>
        <v>0</v>
      </c>
      <c r="BE13" s="54">
        <f t="shared" si="11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4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2"/>
        <v>4</v>
      </c>
      <c r="AW14" s="37">
        <f t="shared" si="3"/>
        <v>0</v>
      </c>
      <c r="AX14" s="37">
        <f t="shared" si="4"/>
        <v>0</v>
      </c>
      <c r="AY14" s="37">
        <f t="shared" si="5"/>
        <v>0</v>
      </c>
      <c r="AZ14" s="37">
        <f t="shared" si="6"/>
        <v>0</v>
      </c>
      <c r="BA14" s="37">
        <f t="shared" si="7"/>
        <v>0</v>
      </c>
      <c r="BB14" s="37">
        <f t="shared" si="8"/>
        <v>0</v>
      </c>
      <c r="BC14" s="38">
        <f t="shared" si="9"/>
        <v>0</v>
      </c>
      <c r="BD14" s="37">
        <f t="shared" si="10"/>
        <v>0</v>
      </c>
      <c r="BE14" s="54">
        <f t="shared" si="11"/>
        <v>4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71</v>
      </c>
      <c r="E15" s="381">
        <v>0</v>
      </c>
      <c r="F15" s="381">
        <v>0</v>
      </c>
      <c r="G15" s="381">
        <v>31</v>
      </c>
      <c r="H15" s="381">
        <v>10</v>
      </c>
      <c r="I15" s="381">
        <v>0</v>
      </c>
      <c r="J15" s="381">
        <v>0</v>
      </c>
      <c r="K15" s="381">
        <v>32</v>
      </c>
      <c r="L15" s="381">
        <v>0</v>
      </c>
      <c r="M15" s="381">
        <v>0</v>
      </c>
      <c r="N15" s="381">
        <v>0</v>
      </c>
      <c r="O15" s="381">
        <v>0</v>
      </c>
      <c r="P15" s="381">
        <v>2</v>
      </c>
      <c r="Q15" s="381">
        <v>41</v>
      </c>
      <c r="R15" s="381">
        <v>4</v>
      </c>
      <c r="S15" s="381">
        <v>10</v>
      </c>
      <c r="T15" s="381">
        <v>14</v>
      </c>
      <c r="U15" s="381">
        <v>18</v>
      </c>
      <c r="V15" s="381">
        <v>3</v>
      </c>
      <c r="W15" s="381">
        <v>0</v>
      </c>
      <c r="X15" s="381">
        <v>0</v>
      </c>
      <c r="Y15" s="381">
        <v>13</v>
      </c>
      <c r="Z15" s="381">
        <v>0</v>
      </c>
      <c r="AA15" s="381">
        <v>5</v>
      </c>
      <c r="AB15" s="381">
        <v>5</v>
      </c>
      <c r="AC15" s="381">
        <v>0</v>
      </c>
      <c r="AD15" s="381">
        <v>3</v>
      </c>
      <c r="AE15" s="381">
        <v>5</v>
      </c>
      <c r="AF15" s="381">
        <v>2</v>
      </c>
      <c r="AG15" s="381">
        <v>18</v>
      </c>
      <c r="AH15" s="381">
        <v>1</v>
      </c>
      <c r="AI15" s="381">
        <v>0</v>
      </c>
      <c r="AJ15" s="381">
        <v>0</v>
      </c>
      <c r="AK15" s="381">
        <v>0</v>
      </c>
      <c r="AL15" s="381">
        <v>0</v>
      </c>
      <c r="AM15" s="381">
        <v>41</v>
      </c>
      <c r="AN15" s="381">
        <v>0</v>
      </c>
      <c r="AO15" s="381">
        <v>5</v>
      </c>
      <c r="AP15" s="381">
        <v>4</v>
      </c>
      <c r="AQ15" s="381">
        <v>0</v>
      </c>
      <c r="AR15" s="381">
        <v>0</v>
      </c>
      <c r="AS15" s="381">
        <v>0</v>
      </c>
      <c r="AT15" s="381">
        <v>2</v>
      </c>
      <c r="AV15" s="37">
        <f t="shared" si="2"/>
        <v>71</v>
      </c>
      <c r="AW15" s="37">
        <f t="shared" si="3"/>
        <v>75</v>
      </c>
      <c r="AX15" s="37">
        <f t="shared" si="4"/>
        <v>55</v>
      </c>
      <c r="AY15" s="37">
        <f t="shared" si="5"/>
        <v>35</v>
      </c>
      <c r="AZ15" s="37">
        <f t="shared" si="6"/>
        <v>23</v>
      </c>
      <c r="BA15" s="37">
        <f t="shared" si="7"/>
        <v>29</v>
      </c>
      <c r="BB15" s="37">
        <f t="shared" si="8"/>
        <v>0</v>
      </c>
      <c r="BC15" s="38">
        <f t="shared" si="9"/>
        <v>50</v>
      </c>
      <c r="BD15" s="37">
        <f t="shared" si="10"/>
        <v>2</v>
      </c>
      <c r="BE15" s="54">
        <f t="shared" si="11"/>
        <v>340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54</v>
      </c>
      <c r="E16" s="381">
        <v>0</v>
      </c>
      <c r="F16" s="381">
        <v>0</v>
      </c>
      <c r="G16" s="381">
        <v>30</v>
      </c>
      <c r="H16" s="381">
        <v>10</v>
      </c>
      <c r="I16" s="381">
        <v>0</v>
      </c>
      <c r="J16" s="381">
        <v>0</v>
      </c>
      <c r="K16" s="381">
        <v>32</v>
      </c>
      <c r="L16" s="381">
        <v>0</v>
      </c>
      <c r="M16" s="381">
        <v>0</v>
      </c>
      <c r="N16" s="381">
        <v>0</v>
      </c>
      <c r="O16" s="381">
        <v>0</v>
      </c>
      <c r="P16" s="381">
        <v>2</v>
      </c>
      <c r="Q16" s="381">
        <v>41</v>
      </c>
      <c r="R16" s="381">
        <v>4</v>
      </c>
      <c r="S16" s="381">
        <v>10</v>
      </c>
      <c r="T16" s="381">
        <v>16</v>
      </c>
      <c r="U16" s="381">
        <v>14</v>
      </c>
      <c r="V16" s="381">
        <v>3</v>
      </c>
      <c r="W16" s="381">
        <v>0</v>
      </c>
      <c r="X16" s="381">
        <v>0</v>
      </c>
      <c r="Y16" s="381">
        <v>13</v>
      </c>
      <c r="Z16" s="381">
        <v>0</v>
      </c>
      <c r="AA16" s="381">
        <v>5</v>
      </c>
      <c r="AB16" s="381">
        <v>5</v>
      </c>
      <c r="AC16" s="381">
        <v>0</v>
      </c>
      <c r="AD16" s="381">
        <v>3</v>
      </c>
      <c r="AE16" s="381">
        <v>5</v>
      </c>
      <c r="AF16" s="381">
        <v>2</v>
      </c>
      <c r="AG16" s="381">
        <v>18</v>
      </c>
      <c r="AH16" s="381">
        <v>1</v>
      </c>
      <c r="AI16" s="381">
        <v>0</v>
      </c>
      <c r="AJ16" s="381">
        <v>0</v>
      </c>
      <c r="AK16" s="381">
        <v>0</v>
      </c>
      <c r="AL16" s="381">
        <v>0</v>
      </c>
      <c r="AM16" s="381">
        <v>41</v>
      </c>
      <c r="AN16" s="381">
        <v>0</v>
      </c>
      <c r="AO16" s="381">
        <v>5</v>
      </c>
      <c r="AP16" s="381">
        <v>5</v>
      </c>
      <c r="AQ16" s="381">
        <v>0</v>
      </c>
      <c r="AR16" s="381">
        <v>0</v>
      </c>
      <c r="AS16" s="381">
        <v>0</v>
      </c>
      <c r="AT16" s="381">
        <v>1</v>
      </c>
      <c r="AV16" s="37">
        <f t="shared" si="2"/>
        <v>54</v>
      </c>
      <c r="AW16" s="37">
        <f t="shared" si="3"/>
        <v>74</v>
      </c>
      <c r="AX16" s="37">
        <f t="shared" si="4"/>
        <v>55</v>
      </c>
      <c r="AY16" s="37">
        <f t="shared" si="5"/>
        <v>33</v>
      </c>
      <c r="AZ16" s="37">
        <f t="shared" si="6"/>
        <v>23</v>
      </c>
      <c r="BA16" s="37">
        <f t="shared" si="7"/>
        <v>29</v>
      </c>
      <c r="BB16" s="37">
        <f t="shared" si="8"/>
        <v>0</v>
      </c>
      <c r="BC16" s="38">
        <f t="shared" si="9"/>
        <v>51</v>
      </c>
      <c r="BD16" s="37">
        <f t="shared" si="10"/>
        <v>1</v>
      </c>
      <c r="BE16" s="54">
        <f t="shared" si="11"/>
        <v>320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2"/>
        <v>0</v>
      </c>
      <c r="AW17" s="37">
        <f t="shared" si="3"/>
        <v>0</v>
      </c>
      <c r="AX17" s="37">
        <f t="shared" si="4"/>
        <v>0</v>
      </c>
      <c r="AY17" s="37">
        <f t="shared" si="5"/>
        <v>0</v>
      </c>
      <c r="AZ17" s="37">
        <f t="shared" si="6"/>
        <v>0</v>
      </c>
      <c r="BA17" s="37">
        <f t="shared" si="7"/>
        <v>0</v>
      </c>
      <c r="BB17" s="37">
        <f t="shared" si="8"/>
        <v>0</v>
      </c>
      <c r="BC17" s="38">
        <f t="shared" si="9"/>
        <v>0</v>
      </c>
      <c r="BD17" s="37">
        <f t="shared" si="10"/>
        <v>0</v>
      </c>
      <c r="BE17" s="54">
        <f t="shared" si="11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2"/>
        <v>0</v>
      </c>
      <c r="AW18" s="37">
        <f t="shared" si="3"/>
        <v>0</v>
      </c>
      <c r="AX18" s="37">
        <f t="shared" si="4"/>
        <v>0</v>
      </c>
      <c r="AY18" s="37">
        <f t="shared" si="5"/>
        <v>0</v>
      </c>
      <c r="AZ18" s="37">
        <f t="shared" si="6"/>
        <v>0</v>
      </c>
      <c r="BA18" s="37">
        <f t="shared" si="7"/>
        <v>0</v>
      </c>
      <c r="BB18" s="37">
        <f t="shared" si="8"/>
        <v>0</v>
      </c>
      <c r="BC18" s="38">
        <f t="shared" si="9"/>
        <v>0</v>
      </c>
      <c r="BD18" s="37">
        <f t="shared" si="10"/>
        <v>0</v>
      </c>
      <c r="BE18" s="54">
        <f t="shared" si="11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2"/>
        <v>1</v>
      </c>
      <c r="AW19" s="37">
        <f t="shared" si="3"/>
        <v>1</v>
      </c>
      <c r="AX19" s="37">
        <f t="shared" si="4"/>
        <v>0</v>
      </c>
      <c r="AY19" s="37">
        <f t="shared" si="5"/>
        <v>0</v>
      </c>
      <c r="AZ19" s="37">
        <f t="shared" si="6"/>
        <v>0</v>
      </c>
      <c r="BA19" s="37">
        <f t="shared" si="7"/>
        <v>0</v>
      </c>
      <c r="BB19" s="37">
        <f t="shared" si="8"/>
        <v>0</v>
      </c>
      <c r="BC19" s="38">
        <f t="shared" si="9"/>
        <v>0</v>
      </c>
      <c r="BD19" s="37">
        <f t="shared" si="10"/>
        <v>0</v>
      </c>
      <c r="BE19" s="54">
        <f t="shared" si="11"/>
        <v>2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4</v>
      </c>
      <c r="I20" s="384">
        <v>0</v>
      </c>
      <c r="J20" s="384">
        <v>1</v>
      </c>
      <c r="K20" s="384">
        <v>1</v>
      </c>
      <c r="L20" s="384">
        <v>0</v>
      </c>
      <c r="M20" s="384">
        <v>1</v>
      </c>
      <c r="N20" s="384">
        <v>0</v>
      </c>
      <c r="O20" s="384">
        <v>0</v>
      </c>
      <c r="P20" s="384">
        <v>6</v>
      </c>
      <c r="Q20" s="384">
        <v>2</v>
      </c>
      <c r="R20" s="384">
        <v>0</v>
      </c>
      <c r="S20" s="384">
        <v>2</v>
      </c>
      <c r="T20" s="384">
        <v>0</v>
      </c>
      <c r="U20" s="384">
        <v>1</v>
      </c>
      <c r="V20" s="384">
        <v>0</v>
      </c>
      <c r="W20" s="384">
        <v>0</v>
      </c>
      <c r="X20" s="384">
        <v>0</v>
      </c>
      <c r="Y20" s="384">
        <v>6</v>
      </c>
      <c r="Z20" s="384">
        <v>0</v>
      </c>
      <c r="AA20" s="384">
        <v>0</v>
      </c>
      <c r="AB20" s="384">
        <v>2</v>
      </c>
      <c r="AC20" s="384">
        <v>0</v>
      </c>
      <c r="AD20" s="384">
        <v>0</v>
      </c>
      <c r="AE20" s="384">
        <v>0</v>
      </c>
      <c r="AF20" s="384">
        <v>0</v>
      </c>
      <c r="AG20" s="384">
        <v>3</v>
      </c>
      <c r="AH20" s="384">
        <v>0</v>
      </c>
      <c r="AI20" s="384">
        <v>0</v>
      </c>
      <c r="AJ20" s="384">
        <v>2</v>
      </c>
      <c r="AK20" s="384">
        <v>1</v>
      </c>
      <c r="AL20" s="384">
        <v>0</v>
      </c>
      <c r="AM20" s="384">
        <v>0</v>
      </c>
      <c r="AN20" s="384">
        <v>0</v>
      </c>
      <c r="AO20" s="384">
        <v>0</v>
      </c>
      <c r="AP20" s="384">
        <v>2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2"/>
        <v>0</v>
      </c>
      <c r="AW20" s="37">
        <f t="shared" si="3"/>
        <v>31</v>
      </c>
      <c r="AX20" s="37">
        <f t="shared" si="4"/>
        <v>4</v>
      </c>
      <c r="AY20" s="37">
        <f t="shared" si="5"/>
        <v>1</v>
      </c>
      <c r="AZ20" s="37">
        <f t="shared" si="6"/>
        <v>8</v>
      </c>
      <c r="BA20" s="37">
        <f t="shared" si="7"/>
        <v>3</v>
      </c>
      <c r="BB20" s="37">
        <f t="shared" si="8"/>
        <v>3</v>
      </c>
      <c r="BC20" s="38">
        <f t="shared" si="9"/>
        <v>2</v>
      </c>
      <c r="BD20" s="37">
        <f t="shared" si="10"/>
        <v>4</v>
      </c>
      <c r="BE20" s="54">
        <f t="shared" si="11"/>
        <v>56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1</v>
      </c>
      <c r="V21" s="384">
        <v>0</v>
      </c>
      <c r="W21" s="384">
        <v>0</v>
      </c>
      <c r="X21" s="384">
        <v>0</v>
      </c>
      <c r="Y21" s="384">
        <v>8</v>
      </c>
      <c r="Z21" s="384">
        <v>0</v>
      </c>
      <c r="AA21" s="384">
        <v>0</v>
      </c>
      <c r="AB21" s="384">
        <v>0</v>
      </c>
      <c r="AC21" s="384">
        <v>0</v>
      </c>
      <c r="AD21" s="384">
        <v>11</v>
      </c>
      <c r="AE21" s="384">
        <v>0</v>
      </c>
      <c r="AF21" s="384">
        <v>0</v>
      </c>
      <c r="AG21" s="384">
        <v>3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2"/>
        <v>0</v>
      </c>
      <c r="AW21" s="37">
        <f t="shared" si="3"/>
        <v>0</v>
      </c>
      <c r="AX21" s="37">
        <f t="shared" si="4"/>
        <v>0</v>
      </c>
      <c r="AY21" s="37">
        <f t="shared" si="5"/>
        <v>1</v>
      </c>
      <c r="AZ21" s="37">
        <f t="shared" si="6"/>
        <v>8</v>
      </c>
      <c r="BA21" s="37">
        <f t="shared" si="7"/>
        <v>14</v>
      </c>
      <c r="BB21" s="37">
        <f t="shared" si="8"/>
        <v>0</v>
      </c>
      <c r="BC21" s="38">
        <f t="shared" si="9"/>
        <v>1</v>
      </c>
      <c r="BD21" s="37">
        <f t="shared" si="10"/>
        <v>0</v>
      </c>
      <c r="BE21" s="54">
        <f t="shared" si="11"/>
        <v>24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40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45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2"/>
        <v>0</v>
      </c>
      <c r="AW22" s="37">
        <f t="shared" si="3"/>
        <v>0</v>
      </c>
      <c r="AX22" s="37">
        <f t="shared" si="4"/>
        <v>40</v>
      </c>
      <c r="AY22" s="37">
        <f t="shared" si="5"/>
        <v>0</v>
      </c>
      <c r="AZ22" s="37">
        <f t="shared" si="6"/>
        <v>0</v>
      </c>
      <c r="BA22" s="37">
        <f t="shared" si="7"/>
        <v>0</v>
      </c>
      <c r="BB22" s="37">
        <f t="shared" si="8"/>
        <v>0</v>
      </c>
      <c r="BC22" s="38">
        <f t="shared" si="9"/>
        <v>45</v>
      </c>
      <c r="BD22" s="37">
        <f t="shared" si="10"/>
        <v>0</v>
      </c>
      <c r="BE22" s="54">
        <f t="shared" si="11"/>
        <v>85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7</v>
      </c>
      <c r="S23" s="384">
        <v>7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2"/>
        <v>0</v>
      </c>
      <c r="AW23" s="37">
        <f t="shared" si="3"/>
        <v>0</v>
      </c>
      <c r="AX23" s="37">
        <f t="shared" si="4"/>
        <v>21</v>
      </c>
      <c r="AY23" s="37">
        <f t="shared" si="5"/>
        <v>0</v>
      </c>
      <c r="AZ23" s="37">
        <f t="shared" si="6"/>
        <v>0</v>
      </c>
      <c r="BA23" s="37">
        <f t="shared" si="7"/>
        <v>0</v>
      </c>
      <c r="BB23" s="37">
        <f t="shared" si="8"/>
        <v>0</v>
      </c>
      <c r="BC23" s="38">
        <f t="shared" si="9"/>
        <v>0</v>
      </c>
      <c r="BD23" s="37">
        <f t="shared" si="10"/>
        <v>0</v>
      </c>
      <c r="BE23" s="54">
        <f t="shared" si="11"/>
        <v>21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2"/>
        <v>0</v>
      </c>
      <c r="AW24" s="37">
        <f t="shared" si="3"/>
        <v>0</v>
      </c>
      <c r="AX24" s="37">
        <f t="shared" si="4"/>
        <v>0</v>
      </c>
      <c r="AY24" s="37">
        <f t="shared" si="5"/>
        <v>0</v>
      </c>
      <c r="AZ24" s="37">
        <f t="shared" si="6"/>
        <v>0</v>
      </c>
      <c r="BA24" s="37">
        <f t="shared" si="7"/>
        <v>0</v>
      </c>
      <c r="BB24" s="37">
        <f t="shared" si="8"/>
        <v>0</v>
      </c>
      <c r="BC24" s="38">
        <f t="shared" si="9"/>
        <v>0</v>
      </c>
      <c r="BD24" s="37">
        <f t="shared" si="10"/>
        <v>0</v>
      </c>
      <c r="BE24" s="54">
        <f t="shared" si="11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41</v>
      </c>
      <c r="H25" s="384">
        <v>0</v>
      </c>
      <c r="I25" s="384">
        <v>6</v>
      </c>
      <c r="J25" s="384">
        <v>1</v>
      </c>
      <c r="K25" s="384">
        <v>5</v>
      </c>
      <c r="L25" s="384">
        <v>0</v>
      </c>
      <c r="M25" s="384">
        <v>4</v>
      </c>
      <c r="N25" s="384">
        <v>0</v>
      </c>
      <c r="O25" s="384">
        <v>11</v>
      </c>
      <c r="P25" s="384">
        <v>42</v>
      </c>
      <c r="Q25" s="384">
        <v>5</v>
      </c>
      <c r="R25" s="384">
        <v>2</v>
      </c>
      <c r="S25" s="384">
        <v>3</v>
      </c>
      <c r="T25" s="384">
        <v>5</v>
      </c>
      <c r="U25" s="384">
        <v>1</v>
      </c>
      <c r="V25" s="384">
        <v>1</v>
      </c>
      <c r="W25" s="384">
        <v>9</v>
      </c>
      <c r="X25" s="384">
        <v>7</v>
      </c>
      <c r="Y25" s="384">
        <v>17</v>
      </c>
      <c r="Z25" s="384">
        <v>5</v>
      </c>
      <c r="AA25" s="384">
        <v>11</v>
      </c>
      <c r="AB25" s="384">
        <v>3</v>
      </c>
      <c r="AC25" s="384">
        <v>6</v>
      </c>
      <c r="AD25" s="384">
        <v>8</v>
      </c>
      <c r="AE25" s="384">
        <v>0</v>
      </c>
      <c r="AF25" s="384">
        <v>9</v>
      </c>
      <c r="AG25" s="384">
        <v>3</v>
      </c>
      <c r="AH25" s="384">
        <v>3</v>
      </c>
      <c r="AI25" s="384">
        <v>0</v>
      </c>
      <c r="AJ25" s="384">
        <v>14</v>
      </c>
      <c r="AK25" s="384">
        <v>2</v>
      </c>
      <c r="AL25" s="384">
        <v>1</v>
      </c>
      <c r="AM25" s="384">
        <v>8</v>
      </c>
      <c r="AN25" s="384">
        <v>0</v>
      </c>
      <c r="AO25" s="384">
        <v>1</v>
      </c>
      <c r="AP25" s="384">
        <v>2</v>
      </c>
      <c r="AQ25" s="384">
        <v>8</v>
      </c>
      <c r="AR25" s="384">
        <v>1</v>
      </c>
      <c r="AS25" s="384">
        <v>0</v>
      </c>
      <c r="AT25" s="384">
        <v>4</v>
      </c>
      <c r="AV25" s="37">
        <f t="shared" si="2"/>
        <v>0</v>
      </c>
      <c r="AW25" s="37">
        <f t="shared" si="3"/>
        <v>110</v>
      </c>
      <c r="AX25" s="37">
        <f t="shared" si="4"/>
        <v>10</v>
      </c>
      <c r="AY25" s="37">
        <f t="shared" si="5"/>
        <v>16</v>
      </c>
      <c r="AZ25" s="37">
        <f t="shared" si="6"/>
        <v>49</v>
      </c>
      <c r="BA25" s="37">
        <f t="shared" si="7"/>
        <v>23</v>
      </c>
      <c r="BB25" s="37">
        <f t="shared" si="8"/>
        <v>17</v>
      </c>
      <c r="BC25" s="38">
        <f t="shared" si="9"/>
        <v>11</v>
      </c>
      <c r="BD25" s="37">
        <f t="shared" si="10"/>
        <v>13</v>
      </c>
      <c r="BE25" s="54">
        <f t="shared" si="11"/>
        <v>249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11</v>
      </c>
      <c r="H26" s="384">
        <v>1</v>
      </c>
      <c r="I26" s="384">
        <v>0</v>
      </c>
      <c r="J26" s="384">
        <v>3</v>
      </c>
      <c r="K26" s="384">
        <v>4</v>
      </c>
      <c r="L26" s="384">
        <v>0</v>
      </c>
      <c r="M26" s="384">
        <v>1</v>
      </c>
      <c r="N26" s="384">
        <v>0</v>
      </c>
      <c r="O26" s="384">
        <v>0</v>
      </c>
      <c r="P26" s="384">
        <v>1</v>
      </c>
      <c r="Q26" s="384">
        <v>0</v>
      </c>
      <c r="R26" s="384">
        <v>1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4</v>
      </c>
      <c r="AK26" s="384">
        <v>0</v>
      </c>
      <c r="AL26" s="384">
        <v>0</v>
      </c>
      <c r="AM26" s="384">
        <v>6</v>
      </c>
      <c r="AN26" s="384">
        <v>0</v>
      </c>
      <c r="AO26" s="384">
        <v>1</v>
      </c>
      <c r="AP26" s="384">
        <v>1</v>
      </c>
      <c r="AQ26" s="384">
        <v>1</v>
      </c>
      <c r="AR26" s="384">
        <v>0</v>
      </c>
      <c r="AS26" s="384">
        <v>0</v>
      </c>
      <c r="AT26" s="384">
        <v>0</v>
      </c>
      <c r="AV26" s="37">
        <f t="shared" si="2"/>
        <v>0</v>
      </c>
      <c r="AW26" s="37">
        <f t="shared" si="3"/>
        <v>21</v>
      </c>
      <c r="AX26" s="37">
        <f t="shared" si="4"/>
        <v>1</v>
      </c>
      <c r="AY26" s="37">
        <f t="shared" si="5"/>
        <v>0</v>
      </c>
      <c r="AZ26" s="37">
        <f t="shared" si="6"/>
        <v>4</v>
      </c>
      <c r="BA26" s="37">
        <f t="shared" si="7"/>
        <v>4</v>
      </c>
      <c r="BB26" s="37">
        <f t="shared" si="8"/>
        <v>4</v>
      </c>
      <c r="BC26" s="38">
        <f t="shared" si="9"/>
        <v>8</v>
      </c>
      <c r="BD26" s="37">
        <f t="shared" si="10"/>
        <v>1</v>
      </c>
      <c r="BE26" s="54">
        <f t="shared" si="11"/>
        <v>43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18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2"/>
        <v>0</v>
      </c>
      <c r="AW27" s="37">
        <f t="shared" si="3"/>
        <v>18</v>
      </c>
      <c r="AX27" s="37">
        <f t="shared" si="4"/>
        <v>0</v>
      </c>
      <c r="AY27" s="37">
        <f t="shared" si="5"/>
        <v>0</v>
      </c>
      <c r="AZ27" s="37">
        <f t="shared" si="6"/>
        <v>0</v>
      </c>
      <c r="BA27" s="37">
        <f t="shared" si="7"/>
        <v>0</v>
      </c>
      <c r="BB27" s="37">
        <f t="shared" si="8"/>
        <v>0</v>
      </c>
      <c r="BC27" s="38">
        <f t="shared" si="9"/>
        <v>20</v>
      </c>
      <c r="BD27" s="37">
        <f t="shared" si="10"/>
        <v>0</v>
      </c>
      <c r="BE27" s="54">
        <f t="shared" si="11"/>
        <v>38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2"/>
        <v>0</v>
      </c>
      <c r="AW28" s="37">
        <f t="shared" si="3"/>
        <v>0</v>
      </c>
      <c r="AX28" s="37">
        <f t="shared" si="4"/>
        <v>0</v>
      </c>
      <c r="AY28" s="37">
        <f t="shared" si="5"/>
        <v>0</v>
      </c>
      <c r="AZ28" s="37">
        <f t="shared" si="6"/>
        <v>0</v>
      </c>
      <c r="BA28" s="37">
        <f t="shared" si="7"/>
        <v>0</v>
      </c>
      <c r="BB28" s="37">
        <f t="shared" si="8"/>
        <v>0</v>
      </c>
      <c r="BC28" s="38">
        <f t="shared" si="9"/>
        <v>0</v>
      </c>
      <c r="BD28" s="37">
        <f t="shared" si="10"/>
        <v>0</v>
      </c>
      <c r="BE28" s="54">
        <f t="shared" si="11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10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2"/>
        <v>0</v>
      </c>
      <c r="AW29" s="37">
        <f t="shared" si="3"/>
        <v>0</v>
      </c>
      <c r="AX29" s="37">
        <f t="shared" si="4"/>
        <v>0</v>
      </c>
      <c r="AY29" s="37">
        <f t="shared" si="5"/>
        <v>0</v>
      </c>
      <c r="AZ29" s="37">
        <f t="shared" si="6"/>
        <v>0</v>
      </c>
      <c r="BA29" s="37">
        <f t="shared" si="7"/>
        <v>10</v>
      </c>
      <c r="BB29" s="37">
        <f t="shared" si="8"/>
        <v>0</v>
      </c>
      <c r="BC29" s="38">
        <f t="shared" si="9"/>
        <v>0</v>
      </c>
      <c r="BD29" s="37">
        <f t="shared" si="10"/>
        <v>0</v>
      </c>
      <c r="BE29" s="54">
        <f t="shared" si="11"/>
        <v>10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2"/>
        <v>0</v>
      </c>
      <c r="AW30" s="37">
        <f t="shared" si="3"/>
        <v>0</v>
      </c>
      <c r="AX30" s="37">
        <f t="shared" si="4"/>
        <v>0</v>
      </c>
      <c r="AY30" s="37">
        <f t="shared" si="5"/>
        <v>0</v>
      </c>
      <c r="AZ30" s="37">
        <f t="shared" si="6"/>
        <v>0</v>
      </c>
      <c r="BA30" s="37">
        <f t="shared" si="7"/>
        <v>0</v>
      </c>
      <c r="BB30" s="37">
        <f t="shared" si="8"/>
        <v>0</v>
      </c>
      <c r="BC30" s="38">
        <f t="shared" si="9"/>
        <v>0</v>
      </c>
      <c r="BD30" s="37">
        <f t="shared" si="10"/>
        <v>0</v>
      </c>
      <c r="BE30" s="54">
        <f t="shared" si="11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22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5</v>
      </c>
      <c r="Y31" s="384">
        <v>9</v>
      </c>
      <c r="Z31" s="384">
        <v>0</v>
      </c>
      <c r="AA31" s="384">
        <v>0</v>
      </c>
      <c r="AB31" s="384">
        <v>11</v>
      </c>
      <c r="AC31" s="384">
        <v>0</v>
      </c>
      <c r="AD31" s="384">
        <v>47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152</v>
      </c>
      <c r="AK31" s="384">
        <v>0</v>
      </c>
      <c r="AL31" s="384">
        <v>0</v>
      </c>
      <c r="AM31" s="384">
        <v>33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2"/>
        <v>0</v>
      </c>
      <c r="AW31" s="37">
        <f t="shared" si="3"/>
        <v>22</v>
      </c>
      <c r="AX31" s="37">
        <f t="shared" si="4"/>
        <v>0</v>
      </c>
      <c r="AY31" s="37">
        <f t="shared" si="5"/>
        <v>0</v>
      </c>
      <c r="AZ31" s="37">
        <f t="shared" si="6"/>
        <v>25</v>
      </c>
      <c r="BA31" s="37">
        <f t="shared" si="7"/>
        <v>47</v>
      </c>
      <c r="BB31" s="37">
        <f t="shared" si="8"/>
        <v>152</v>
      </c>
      <c r="BC31" s="38">
        <f t="shared" si="9"/>
        <v>33</v>
      </c>
      <c r="BD31" s="37">
        <f t="shared" si="10"/>
        <v>0</v>
      </c>
      <c r="BE31" s="54">
        <f t="shared" si="11"/>
        <v>279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20</v>
      </c>
      <c r="R32" s="384">
        <v>0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2"/>
        <v>0</v>
      </c>
      <c r="AW32" s="37">
        <f t="shared" si="3"/>
        <v>0</v>
      </c>
      <c r="AX32" s="37">
        <f t="shared" si="4"/>
        <v>30</v>
      </c>
      <c r="AY32" s="37">
        <f t="shared" si="5"/>
        <v>0</v>
      </c>
      <c r="AZ32" s="37">
        <f t="shared" si="6"/>
        <v>0</v>
      </c>
      <c r="BA32" s="37">
        <f t="shared" si="7"/>
        <v>0</v>
      </c>
      <c r="BB32" s="37">
        <f t="shared" si="8"/>
        <v>0</v>
      </c>
      <c r="BC32" s="38">
        <f t="shared" si="9"/>
        <v>0</v>
      </c>
      <c r="BD32" s="37">
        <f t="shared" si="10"/>
        <v>0</v>
      </c>
      <c r="BE32" s="54">
        <f t="shared" si="11"/>
        <v>30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"/>
        <v>0</v>
      </c>
      <c r="AW33" s="37">
        <f t="shared" si="3"/>
        <v>0</v>
      </c>
      <c r="AX33" s="37">
        <f t="shared" si="4"/>
        <v>0</v>
      </c>
      <c r="AY33" s="37">
        <f t="shared" si="5"/>
        <v>0</v>
      </c>
      <c r="AZ33" s="37">
        <f t="shared" si="6"/>
        <v>0</v>
      </c>
      <c r="BA33" s="37">
        <f t="shared" si="7"/>
        <v>0</v>
      </c>
      <c r="BB33" s="37">
        <f t="shared" si="8"/>
        <v>0</v>
      </c>
      <c r="BC33" s="38">
        <f t="shared" si="9"/>
        <v>0</v>
      </c>
      <c r="BD33" s="37">
        <f t="shared" si="10"/>
        <v>0</v>
      </c>
      <c r="BE33" s="54">
        <f t="shared" si="11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"/>
        <v>0</v>
      </c>
      <c r="AW34" s="37">
        <f t="shared" si="3"/>
        <v>0</v>
      </c>
      <c r="AX34" s="37">
        <f t="shared" si="4"/>
        <v>0</v>
      </c>
      <c r="AY34" s="37">
        <f t="shared" si="5"/>
        <v>0</v>
      </c>
      <c r="AZ34" s="37">
        <f t="shared" si="6"/>
        <v>0</v>
      </c>
      <c r="BA34" s="37">
        <f t="shared" si="7"/>
        <v>0</v>
      </c>
      <c r="BB34" s="37">
        <f t="shared" si="8"/>
        <v>0</v>
      </c>
      <c r="BC34" s="38">
        <f t="shared" si="9"/>
        <v>0</v>
      </c>
      <c r="BD34" s="37">
        <f t="shared" si="10"/>
        <v>0</v>
      </c>
      <c r="BE34" s="54">
        <f t="shared" si="11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"/>
        <v>0</v>
      </c>
      <c r="AW35" s="37">
        <f t="shared" si="3"/>
        <v>0</v>
      </c>
      <c r="AX35" s="37">
        <f t="shared" si="4"/>
        <v>0</v>
      </c>
      <c r="AY35" s="37">
        <f t="shared" si="5"/>
        <v>0</v>
      </c>
      <c r="AZ35" s="37">
        <f t="shared" si="6"/>
        <v>0</v>
      </c>
      <c r="BA35" s="37">
        <f t="shared" si="7"/>
        <v>0</v>
      </c>
      <c r="BB35" s="37">
        <f t="shared" si="8"/>
        <v>0</v>
      </c>
      <c r="BC35" s="38">
        <f t="shared" si="9"/>
        <v>0</v>
      </c>
      <c r="BD35" s="37">
        <f t="shared" si="10"/>
        <v>0</v>
      </c>
      <c r="BE35" s="54">
        <f t="shared" si="11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447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144</v>
      </c>
      <c r="Q36" s="384">
        <v>0</v>
      </c>
      <c r="R36" s="384">
        <v>3</v>
      </c>
      <c r="S36" s="384">
        <v>35</v>
      </c>
      <c r="T36" s="384">
        <v>8</v>
      </c>
      <c r="U36" s="384">
        <v>0</v>
      </c>
      <c r="V36" s="384">
        <v>0</v>
      </c>
      <c r="W36" s="384">
        <v>0</v>
      </c>
      <c r="X36" s="384">
        <v>0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67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31</v>
      </c>
      <c r="AN36" s="384">
        <v>0</v>
      </c>
      <c r="AO36" s="384">
        <v>83</v>
      </c>
      <c r="AP36" s="384">
        <v>55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"/>
        <v>0</v>
      </c>
      <c r="AW36" s="37">
        <f t="shared" si="3"/>
        <v>591</v>
      </c>
      <c r="AX36" s="37">
        <f t="shared" si="4"/>
        <v>38</v>
      </c>
      <c r="AY36" s="37">
        <f t="shared" si="5"/>
        <v>8</v>
      </c>
      <c r="AZ36" s="37">
        <f t="shared" si="6"/>
        <v>9</v>
      </c>
      <c r="BA36" s="37">
        <f t="shared" si="7"/>
        <v>67</v>
      </c>
      <c r="BB36" s="37">
        <f t="shared" si="8"/>
        <v>0</v>
      </c>
      <c r="BC36" s="38">
        <f t="shared" si="9"/>
        <v>169</v>
      </c>
      <c r="BD36" s="37">
        <f t="shared" si="10"/>
        <v>0</v>
      </c>
      <c r="BE36" s="54">
        <f t="shared" si="11"/>
        <v>882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296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147</v>
      </c>
      <c r="Q37" s="384">
        <v>0</v>
      </c>
      <c r="R37" s="384">
        <v>7</v>
      </c>
      <c r="S37" s="384">
        <v>35</v>
      </c>
      <c r="T37" s="384">
        <v>12</v>
      </c>
      <c r="U37" s="384">
        <v>66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99</v>
      </c>
      <c r="AN37" s="384">
        <v>0</v>
      </c>
      <c r="AO37" s="384">
        <v>79</v>
      </c>
      <c r="AP37" s="384">
        <v>52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"/>
        <v>0</v>
      </c>
      <c r="AW37" s="37">
        <f t="shared" si="3"/>
        <v>443</v>
      </c>
      <c r="AX37" s="37">
        <f t="shared" si="4"/>
        <v>42</v>
      </c>
      <c r="AY37" s="37">
        <f t="shared" si="5"/>
        <v>78</v>
      </c>
      <c r="AZ37" s="37">
        <f t="shared" si="6"/>
        <v>0</v>
      </c>
      <c r="BA37" s="37">
        <f t="shared" si="7"/>
        <v>0</v>
      </c>
      <c r="BB37" s="37">
        <f t="shared" si="8"/>
        <v>0</v>
      </c>
      <c r="BC37" s="38">
        <f t="shared" si="9"/>
        <v>230</v>
      </c>
      <c r="BD37" s="37">
        <f t="shared" si="10"/>
        <v>0</v>
      </c>
      <c r="BE37" s="54">
        <f t="shared" si="11"/>
        <v>793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"/>
        <v>0</v>
      </c>
      <c r="AW38" s="37">
        <f t="shared" si="3"/>
        <v>0</v>
      </c>
      <c r="AX38" s="37">
        <f t="shared" si="4"/>
        <v>0</v>
      </c>
      <c r="AY38" s="37">
        <f t="shared" si="5"/>
        <v>0</v>
      </c>
      <c r="AZ38" s="37">
        <f t="shared" si="6"/>
        <v>0</v>
      </c>
      <c r="BA38" s="37">
        <f t="shared" si="7"/>
        <v>0</v>
      </c>
      <c r="BB38" s="37">
        <f t="shared" si="8"/>
        <v>0</v>
      </c>
      <c r="BC38" s="38">
        <f t="shared" si="9"/>
        <v>0</v>
      </c>
      <c r="BD38" s="37">
        <f t="shared" si="10"/>
        <v>0</v>
      </c>
      <c r="BE38" s="54">
        <f t="shared" si="11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"/>
        <v>0</v>
      </c>
      <c r="AW39" s="37">
        <f t="shared" si="3"/>
        <v>0</v>
      </c>
      <c r="AX39" s="37">
        <f t="shared" si="4"/>
        <v>0</v>
      </c>
      <c r="AY39" s="37">
        <f t="shared" si="5"/>
        <v>0</v>
      </c>
      <c r="AZ39" s="37">
        <f t="shared" si="6"/>
        <v>0</v>
      </c>
      <c r="BA39" s="37">
        <f t="shared" si="7"/>
        <v>0</v>
      </c>
      <c r="BB39" s="37">
        <f t="shared" si="8"/>
        <v>0</v>
      </c>
      <c r="BC39" s="38">
        <f t="shared" si="9"/>
        <v>0</v>
      </c>
      <c r="BD39" s="37">
        <f t="shared" si="10"/>
        <v>0</v>
      </c>
      <c r="BE39" s="54">
        <f t="shared" si="11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"/>
        <v>0</v>
      </c>
      <c r="AW40" s="37">
        <f t="shared" si="3"/>
        <v>0</v>
      </c>
      <c r="AX40" s="37">
        <f t="shared" si="4"/>
        <v>0</v>
      </c>
      <c r="AY40" s="37">
        <f t="shared" si="5"/>
        <v>0</v>
      </c>
      <c r="AZ40" s="37">
        <f t="shared" si="6"/>
        <v>0</v>
      </c>
      <c r="BA40" s="37">
        <f t="shared" si="7"/>
        <v>16</v>
      </c>
      <c r="BB40" s="37">
        <f t="shared" si="8"/>
        <v>0</v>
      </c>
      <c r="BC40" s="38">
        <f t="shared" si="9"/>
        <v>0</v>
      </c>
      <c r="BD40" s="37">
        <f t="shared" si="10"/>
        <v>0</v>
      </c>
      <c r="BE40" s="54">
        <f t="shared" si="11"/>
        <v>16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35</v>
      </c>
      <c r="H41" s="384">
        <v>0</v>
      </c>
      <c r="I41" s="384">
        <v>10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3</v>
      </c>
      <c r="P41" s="384">
        <v>0</v>
      </c>
      <c r="Q41" s="384">
        <v>15</v>
      </c>
      <c r="R41" s="384">
        <v>20</v>
      </c>
      <c r="S41" s="384">
        <v>28</v>
      </c>
      <c r="T41" s="384">
        <v>0</v>
      </c>
      <c r="U41" s="384">
        <v>0</v>
      </c>
      <c r="V41" s="384">
        <v>0</v>
      </c>
      <c r="W41" s="384">
        <v>0</v>
      </c>
      <c r="X41" s="384">
        <v>27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15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41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"/>
        <v>0</v>
      </c>
      <c r="AW41" s="37">
        <f t="shared" si="3"/>
        <v>48</v>
      </c>
      <c r="AX41" s="37">
        <f t="shared" si="4"/>
        <v>63</v>
      </c>
      <c r="AY41" s="37">
        <f t="shared" si="5"/>
        <v>0</v>
      </c>
      <c r="AZ41" s="37">
        <f t="shared" si="6"/>
        <v>27</v>
      </c>
      <c r="BA41" s="37">
        <f t="shared" si="7"/>
        <v>15</v>
      </c>
      <c r="BB41" s="37">
        <f t="shared" si="8"/>
        <v>0</v>
      </c>
      <c r="BC41" s="38">
        <f t="shared" si="9"/>
        <v>41</v>
      </c>
      <c r="BD41" s="37">
        <f t="shared" si="10"/>
        <v>0</v>
      </c>
      <c r="BE41" s="54">
        <f t="shared" si="11"/>
        <v>194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"/>
        <v>0</v>
      </c>
      <c r="AW42" s="37">
        <f t="shared" si="3"/>
        <v>0</v>
      </c>
      <c r="AX42" s="37">
        <f t="shared" si="4"/>
        <v>0</v>
      </c>
      <c r="AY42" s="37">
        <f t="shared" si="5"/>
        <v>0</v>
      </c>
      <c r="AZ42" s="37">
        <f t="shared" si="6"/>
        <v>0</v>
      </c>
      <c r="BA42" s="37">
        <f t="shared" si="7"/>
        <v>0</v>
      </c>
      <c r="BB42" s="37">
        <f t="shared" si="8"/>
        <v>0</v>
      </c>
      <c r="BC42" s="38">
        <f t="shared" si="9"/>
        <v>0</v>
      </c>
      <c r="BD42" s="37">
        <f t="shared" si="10"/>
        <v>0</v>
      </c>
      <c r="BE42" s="54">
        <f t="shared" si="11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"/>
        <v>0</v>
      </c>
      <c r="AW43" s="37">
        <f t="shared" si="3"/>
        <v>0</v>
      </c>
      <c r="AX43" s="37">
        <f t="shared" si="4"/>
        <v>0</v>
      </c>
      <c r="AY43" s="37">
        <f t="shared" si="5"/>
        <v>0</v>
      </c>
      <c r="AZ43" s="37">
        <f t="shared" si="6"/>
        <v>0</v>
      </c>
      <c r="BA43" s="37">
        <f t="shared" si="7"/>
        <v>0</v>
      </c>
      <c r="BB43" s="37">
        <f t="shared" si="8"/>
        <v>0</v>
      </c>
      <c r="BC43" s="38">
        <f t="shared" si="9"/>
        <v>0</v>
      </c>
      <c r="BD43" s="37">
        <f t="shared" si="10"/>
        <v>0</v>
      </c>
      <c r="BE43" s="54">
        <f t="shared" si="11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"/>
        <v>0</v>
      </c>
      <c r="AW44" s="37">
        <f t="shared" si="3"/>
        <v>0</v>
      </c>
      <c r="AX44" s="37">
        <f t="shared" si="4"/>
        <v>0</v>
      </c>
      <c r="AY44" s="37">
        <f t="shared" si="5"/>
        <v>0</v>
      </c>
      <c r="AZ44" s="37">
        <f t="shared" si="6"/>
        <v>0</v>
      </c>
      <c r="BA44" s="37">
        <f t="shared" si="7"/>
        <v>0</v>
      </c>
      <c r="BB44" s="37">
        <f t="shared" si="8"/>
        <v>0</v>
      </c>
      <c r="BC44" s="38">
        <f t="shared" si="9"/>
        <v>20</v>
      </c>
      <c r="BD44" s="37">
        <f t="shared" si="10"/>
        <v>0</v>
      </c>
      <c r="BE44" s="54">
        <f t="shared" si="11"/>
        <v>20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"/>
        <v>0</v>
      </c>
      <c r="AW45" s="37">
        <f t="shared" si="3"/>
        <v>0</v>
      </c>
      <c r="AX45" s="37">
        <f t="shared" si="4"/>
        <v>0</v>
      </c>
      <c r="AY45" s="37">
        <f t="shared" si="5"/>
        <v>0</v>
      </c>
      <c r="AZ45" s="37">
        <f t="shared" si="6"/>
        <v>0</v>
      </c>
      <c r="BA45" s="37">
        <f t="shared" si="7"/>
        <v>10</v>
      </c>
      <c r="BB45" s="37">
        <f t="shared" si="8"/>
        <v>0</v>
      </c>
      <c r="BC45" s="38">
        <f t="shared" si="9"/>
        <v>0</v>
      </c>
      <c r="BD45" s="37">
        <f t="shared" si="10"/>
        <v>0</v>
      </c>
      <c r="BE45" s="54">
        <f t="shared" si="11"/>
        <v>10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6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"/>
        <v>0</v>
      </c>
      <c r="AW46" s="37">
        <f t="shared" si="3"/>
        <v>0</v>
      </c>
      <c r="AX46" s="37">
        <f t="shared" si="4"/>
        <v>0</v>
      </c>
      <c r="AY46" s="37">
        <f t="shared" si="5"/>
        <v>0</v>
      </c>
      <c r="AZ46" s="37">
        <f t="shared" si="6"/>
        <v>0</v>
      </c>
      <c r="BA46" s="37">
        <f t="shared" si="7"/>
        <v>0</v>
      </c>
      <c r="BB46" s="37">
        <f t="shared" si="8"/>
        <v>6</v>
      </c>
      <c r="BC46" s="38">
        <f t="shared" si="9"/>
        <v>0</v>
      </c>
      <c r="BD46" s="37">
        <f t="shared" si="10"/>
        <v>0</v>
      </c>
      <c r="BE46" s="54">
        <f t="shared" si="11"/>
        <v>6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279</v>
      </c>
      <c r="H47" s="384">
        <v>0</v>
      </c>
      <c r="I47" s="384">
        <v>41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17</v>
      </c>
      <c r="P47" s="384">
        <v>0</v>
      </c>
      <c r="Q47" s="384">
        <v>0</v>
      </c>
      <c r="R47" s="384">
        <v>0</v>
      </c>
      <c r="S47" s="384">
        <v>28</v>
      </c>
      <c r="T47" s="384">
        <v>0</v>
      </c>
      <c r="U47" s="384">
        <v>0</v>
      </c>
      <c r="V47" s="384">
        <v>0</v>
      </c>
      <c r="W47" s="384">
        <v>0</v>
      </c>
      <c r="X47" s="384">
        <v>13</v>
      </c>
      <c r="Y47" s="384">
        <v>6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15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"/>
        <v>0</v>
      </c>
      <c r="AW47" s="37">
        <f t="shared" si="3"/>
        <v>337</v>
      </c>
      <c r="AX47" s="37">
        <f t="shared" si="4"/>
        <v>28</v>
      </c>
      <c r="AY47" s="37">
        <f t="shared" si="5"/>
        <v>0</v>
      </c>
      <c r="AZ47" s="37">
        <f t="shared" si="6"/>
        <v>19</v>
      </c>
      <c r="BA47" s="37">
        <f t="shared" si="7"/>
        <v>0</v>
      </c>
      <c r="BB47" s="37">
        <f t="shared" si="8"/>
        <v>0</v>
      </c>
      <c r="BC47" s="38">
        <f t="shared" si="9"/>
        <v>15</v>
      </c>
      <c r="BD47" s="37">
        <f t="shared" si="10"/>
        <v>0</v>
      </c>
      <c r="BE47" s="54">
        <f t="shared" si="11"/>
        <v>399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"/>
        <v>0</v>
      </c>
      <c r="AW48" s="37">
        <f t="shared" si="3"/>
        <v>0</v>
      </c>
      <c r="AX48" s="37">
        <f t="shared" si="4"/>
        <v>0</v>
      </c>
      <c r="AY48" s="37">
        <f t="shared" si="5"/>
        <v>0</v>
      </c>
      <c r="AZ48" s="37">
        <f t="shared" si="6"/>
        <v>0</v>
      </c>
      <c r="BA48" s="37">
        <f t="shared" si="7"/>
        <v>0</v>
      </c>
      <c r="BB48" s="37">
        <f t="shared" si="8"/>
        <v>0</v>
      </c>
      <c r="BC48" s="38">
        <f t="shared" si="9"/>
        <v>0</v>
      </c>
      <c r="BD48" s="37">
        <f t="shared" si="10"/>
        <v>0</v>
      </c>
      <c r="BE48" s="54">
        <f t="shared" si="11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"/>
        <v>0</v>
      </c>
      <c r="AW49" s="37">
        <f t="shared" si="3"/>
        <v>0</v>
      </c>
      <c r="AX49" s="37">
        <f t="shared" si="4"/>
        <v>0</v>
      </c>
      <c r="AY49" s="37">
        <f t="shared" si="5"/>
        <v>0</v>
      </c>
      <c r="AZ49" s="37">
        <f t="shared" si="6"/>
        <v>0</v>
      </c>
      <c r="BA49" s="37">
        <f t="shared" si="7"/>
        <v>0</v>
      </c>
      <c r="BB49" s="37">
        <f t="shared" si="8"/>
        <v>0</v>
      </c>
      <c r="BC49" s="38">
        <f t="shared" si="9"/>
        <v>0</v>
      </c>
      <c r="BD49" s="37">
        <f t="shared" si="10"/>
        <v>0</v>
      </c>
      <c r="BE49" s="54">
        <f t="shared" si="11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"/>
        <v>0</v>
      </c>
      <c r="AW50" s="37">
        <f t="shared" si="3"/>
        <v>0</v>
      </c>
      <c r="AX50" s="37">
        <f t="shared" si="4"/>
        <v>0</v>
      </c>
      <c r="AY50" s="37">
        <f t="shared" si="5"/>
        <v>0</v>
      </c>
      <c r="AZ50" s="37">
        <f t="shared" si="6"/>
        <v>0</v>
      </c>
      <c r="BA50" s="37">
        <f t="shared" si="7"/>
        <v>0</v>
      </c>
      <c r="BB50" s="37">
        <f t="shared" si="8"/>
        <v>0</v>
      </c>
      <c r="BC50" s="38">
        <f t="shared" si="9"/>
        <v>0</v>
      </c>
      <c r="BD50" s="37">
        <f t="shared" si="10"/>
        <v>0</v>
      </c>
      <c r="BE50" s="54">
        <f t="shared" si="11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"/>
        <v>0</v>
      </c>
      <c r="AW51" s="37">
        <f t="shared" si="3"/>
        <v>0</v>
      </c>
      <c r="AX51" s="37">
        <f t="shared" si="4"/>
        <v>0</v>
      </c>
      <c r="AY51" s="37">
        <f t="shared" si="5"/>
        <v>0</v>
      </c>
      <c r="AZ51" s="37">
        <f t="shared" si="6"/>
        <v>0</v>
      </c>
      <c r="BA51" s="37">
        <f t="shared" si="7"/>
        <v>0</v>
      </c>
      <c r="BB51" s="37">
        <f t="shared" si="8"/>
        <v>0</v>
      </c>
      <c r="BC51" s="38">
        <f t="shared" si="9"/>
        <v>0</v>
      </c>
      <c r="BD51" s="37">
        <f t="shared" si="10"/>
        <v>0</v>
      </c>
      <c r="BE51" s="54">
        <f t="shared" si="11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2</v>
      </c>
      <c r="Y52" s="375">
        <v>6</v>
      </c>
      <c r="Z52" s="375">
        <v>1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1</v>
      </c>
      <c r="AL52" s="375">
        <v>0</v>
      </c>
      <c r="AM52" s="375">
        <v>3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si="2"/>
        <v>0</v>
      </c>
      <c r="AW52" s="37">
        <f t="shared" si="3"/>
        <v>14</v>
      </c>
      <c r="AX52" s="37">
        <f t="shared" si="4"/>
        <v>1</v>
      </c>
      <c r="AY52" s="37">
        <f t="shared" si="5"/>
        <v>1</v>
      </c>
      <c r="AZ52" s="37">
        <f t="shared" si="6"/>
        <v>9</v>
      </c>
      <c r="BA52" s="37">
        <f t="shared" si="7"/>
        <v>0</v>
      </c>
      <c r="BB52" s="37">
        <f t="shared" si="8"/>
        <v>1</v>
      </c>
      <c r="BC52" s="38">
        <f t="shared" si="9"/>
        <v>3</v>
      </c>
      <c r="BD52" s="37">
        <f t="shared" si="10"/>
        <v>0</v>
      </c>
      <c r="BE52" s="54">
        <f t="shared" si="11"/>
        <v>29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"/>
        <v>0</v>
      </c>
      <c r="AW53" s="37">
        <f t="shared" si="3"/>
        <v>11</v>
      </c>
      <c r="AX53" s="37">
        <f t="shared" si="4"/>
        <v>0</v>
      </c>
      <c r="AY53" s="37">
        <f t="shared" si="5"/>
        <v>0</v>
      </c>
      <c r="AZ53" s="37">
        <f t="shared" si="6"/>
        <v>0</v>
      </c>
      <c r="BA53" s="37">
        <f t="shared" si="7"/>
        <v>0</v>
      </c>
      <c r="BB53" s="37">
        <f t="shared" si="8"/>
        <v>0</v>
      </c>
      <c r="BC53" s="38">
        <f t="shared" si="9"/>
        <v>0</v>
      </c>
      <c r="BD53" s="37">
        <f t="shared" si="10"/>
        <v>0</v>
      </c>
      <c r="BE53" s="54">
        <f t="shared" si="11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1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1</v>
      </c>
      <c r="AK54" s="375">
        <v>0</v>
      </c>
      <c r="AL54" s="375">
        <v>0</v>
      </c>
      <c r="AM54" s="375">
        <v>2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"/>
        <v>0</v>
      </c>
      <c r="AW54" s="37">
        <f t="shared" si="3"/>
        <v>1</v>
      </c>
      <c r="AX54" s="37">
        <f t="shared" si="4"/>
        <v>0</v>
      </c>
      <c r="AY54" s="37">
        <f t="shared" si="5"/>
        <v>0</v>
      </c>
      <c r="AZ54" s="37">
        <f t="shared" si="6"/>
        <v>0</v>
      </c>
      <c r="BA54" s="37">
        <f t="shared" si="7"/>
        <v>0</v>
      </c>
      <c r="BB54" s="37">
        <f t="shared" si="8"/>
        <v>1</v>
      </c>
      <c r="BC54" s="38">
        <f t="shared" si="9"/>
        <v>2</v>
      </c>
      <c r="BD54" s="37">
        <f t="shared" si="10"/>
        <v>0</v>
      </c>
      <c r="BE54" s="54">
        <f t="shared" si="11"/>
        <v>4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"/>
        <v>0</v>
      </c>
      <c r="AW55" s="37">
        <f t="shared" si="3"/>
        <v>9</v>
      </c>
      <c r="AX55" s="37">
        <f t="shared" si="4"/>
        <v>0</v>
      </c>
      <c r="AY55" s="37">
        <f t="shared" si="5"/>
        <v>0</v>
      </c>
      <c r="AZ55" s="37">
        <f t="shared" si="6"/>
        <v>1</v>
      </c>
      <c r="BA55" s="37">
        <f t="shared" si="7"/>
        <v>0</v>
      </c>
      <c r="BB55" s="37">
        <f t="shared" si="8"/>
        <v>0</v>
      </c>
      <c r="BC55" s="38">
        <f t="shared" si="9"/>
        <v>0</v>
      </c>
      <c r="BD55" s="37">
        <f t="shared" si="10"/>
        <v>0</v>
      </c>
      <c r="BE55" s="54">
        <f t="shared" si="11"/>
        <v>10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"/>
        <v>0</v>
      </c>
      <c r="AW56" s="37">
        <f t="shared" si="3"/>
        <v>0</v>
      </c>
      <c r="AX56" s="37">
        <f t="shared" si="4"/>
        <v>0</v>
      </c>
      <c r="AY56" s="37">
        <f t="shared" si="5"/>
        <v>0</v>
      </c>
      <c r="AZ56" s="37">
        <f t="shared" si="6"/>
        <v>0</v>
      </c>
      <c r="BA56" s="37">
        <f t="shared" si="7"/>
        <v>0</v>
      </c>
      <c r="BB56" s="37">
        <f t="shared" si="8"/>
        <v>0</v>
      </c>
      <c r="BC56" s="38">
        <f t="shared" si="9"/>
        <v>0</v>
      </c>
      <c r="BD56" s="37">
        <f t="shared" si="10"/>
        <v>0</v>
      </c>
      <c r="BE56" s="54">
        <f t="shared" si="11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"/>
        <v>0</v>
      </c>
      <c r="AW57" s="37">
        <f t="shared" si="3"/>
        <v>0</v>
      </c>
      <c r="AX57" s="37">
        <f t="shared" si="4"/>
        <v>0</v>
      </c>
      <c r="AY57" s="37">
        <f t="shared" si="5"/>
        <v>0</v>
      </c>
      <c r="AZ57" s="37">
        <f t="shared" si="6"/>
        <v>0</v>
      </c>
      <c r="BA57" s="37">
        <f t="shared" si="7"/>
        <v>0</v>
      </c>
      <c r="BB57" s="37">
        <f t="shared" si="8"/>
        <v>0</v>
      </c>
      <c r="BC57" s="38">
        <f t="shared" si="9"/>
        <v>0</v>
      </c>
      <c r="BD57" s="37">
        <f t="shared" si="10"/>
        <v>0</v>
      </c>
      <c r="BE57" s="54">
        <f t="shared" si="11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"/>
        <v>0</v>
      </c>
      <c r="AW58" s="37">
        <f t="shared" si="3"/>
        <v>0</v>
      </c>
      <c r="AX58" s="37">
        <f t="shared" si="4"/>
        <v>0</v>
      </c>
      <c r="AY58" s="37">
        <f t="shared" si="5"/>
        <v>0</v>
      </c>
      <c r="AZ58" s="37">
        <f t="shared" si="6"/>
        <v>0</v>
      </c>
      <c r="BA58" s="37">
        <f t="shared" si="7"/>
        <v>0</v>
      </c>
      <c r="BB58" s="37">
        <f t="shared" si="8"/>
        <v>0</v>
      </c>
      <c r="BC58" s="38">
        <f t="shared" si="9"/>
        <v>0</v>
      </c>
      <c r="BD58" s="37">
        <f t="shared" si="10"/>
        <v>0</v>
      </c>
      <c r="BE58" s="54">
        <f t="shared" si="11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0</v>
      </c>
      <c r="R59" s="375">
        <v>0</v>
      </c>
      <c r="S59" s="375">
        <v>0</v>
      </c>
      <c r="T59" s="375">
        <v>3</v>
      </c>
      <c r="U59" s="375">
        <v>0</v>
      </c>
      <c r="V59" s="375">
        <v>0</v>
      </c>
      <c r="W59" s="375">
        <v>0</v>
      </c>
      <c r="X59" s="375">
        <v>2</v>
      </c>
      <c r="Y59" s="375">
        <v>8</v>
      </c>
      <c r="Z59" s="375">
        <v>1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"/>
        <v>0</v>
      </c>
      <c r="AW59" s="37">
        <f t="shared" si="3"/>
        <v>9</v>
      </c>
      <c r="AX59" s="37">
        <f t="shared" si="4"/>
        <v>0</v>
      </c>
      <c r="AY59" s="37">
        <f t="shared" si="5"/>
        <v>3</v>
      </c>
      <c r="AZ59" s="37">
        <f t="shared" si="6"/>
        <v>11</v>
      </c>
      <c r="BA59" s="37">
        <f t="shared" si="7"/>
        <v>0</v>
      </c>
      <c r="BB59" s="37">
        <f t="shared" si="8"/>
        <v>0</v>
      </c>
      <c r="BC59" s="38">
        <f t="shared" si="9"/>
        <v>1</v>
      </c>
      <c r="BD59" s="37">
        <f t="shared" si="10"/>
        <v>0</v>
      </c>
      <c r="BE59" s="54">
        <f t="shared" si="11"/>
        <v>24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si="2"/>
        <v>0</v>
      </c>
      <c r="AW60" s="37">
        <f t="shared" si="3"/>
        <v>0</v>
      </c>
      <c r="AX60" s="37">
        <f t="shared" si="4"/>
        <v>0</v>
      </c>
      <c r="AY60" s="37">
        <f t="shared" si="5"/>
        <v>0</v>
      </c>
      <c r="AZ60" s="37">
        <f t="shared" si="6"/>
        <v>0</v>
      </c>
      <c r="BA60" s="37">
        <f t="shared" si="7"/>
        <v>0</v>
      </c>
      <c r="BB60" s="37">
        <f t="shared" si="8"/>
        <v>0</v>
      </c>
      <c r="BC60" s="38">
        <f t="shared" si="9"/>
        <v>0</v>
      </c>
      <c r="BD60" s="37">
        <f t="shared" si="10"/>
        <v>0</v>
      </c>
      <c r="BE60" s="54">
        <f t="shared" si="11"/>
        <v>0</v>
      </c>
    </row>
  </sheetData>
  <sheetProtection selectLockedCells="1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D4" activePane="bottomRight" state="frozen"/>
      <selection activeCell="E15" sqref="E15"/>
      <selection pane="topRight" activeCell="E15" sqref="E15"/>
      <selection pane="bottomLeft" activeCell="E15" sqref="E15"/>
      <selection pane="bottomRight" activeCell="J24" sqref="J2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1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6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3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4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7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12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1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2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1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1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8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1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50</v>
      </c>
      <c r="AV4" s="37">
        <f>SUM(D4)</f>
        <v>1</v>
      </c>
      <c r="AW4" s="37">
        <f>+E4</f>
        <v>0</v>
      </c>
      <c r="AX4" s="37">
        <f t="shared" ref="AX4" si="0">+SUM(G4:P4)</f>
        <v>10</v>
      </c>
      <c r="AY4" s="37">
        <f t="shared" ref="AY4" si="1">+SUM(Q4:S4)</f>
        <v>4</v>
      </c>
      <c r="AZ4" s="37">
        <f t="shared" ref="AZ4" si="2">+SUM(T4:W4)</f>
        <v>7</v>
      </c>
      <c r="BA4" s="37">
        <f t="shared" ref="BA4" si="3">+SUM(X4:AC4)</f>
        <v>13</v>
      </c>
      <c r="BB4" s="37">
        <f>+SUM(AD4:AI4)</f>
        <v>4</v>
      </c>
      <c r="BC4" s="37">
        <f t="shared" ref="BC4" si="4">+SUM(AJ4:AL4)</f>
        <v>2</v>
      </c>
      <c r="BD4" s="38">
        <f t="shared" ref="BD4" si="5">+SUM(AM4:AP4)</f>
        <v>8</v>
      </c>
      <c r="BE4" s="37">
        <f>+SUM(AQ4:AT4)</f>
        <v>1</v>
      </c>
      <c r="BF4" s="54">
        <f t="shared" ref="BF4:BF59" si="6">SUM(AV4:BE4)</f>
        <v>50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5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2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0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1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6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6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1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1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1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5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0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28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7</v>
      </c>
      <c r="AY5" s="37">
        <f t="shared" ref="AY5:AY51" si="12">+SUM(Q5:S5)</f>
        <v>1</v>
      </c>
      <c r="AZ5" s="37">
        <f t="shared" ref="AZ5:AZ51" si="13">+SUM(T5:W5)</f>
        <v>6</v>
      </c>
      <c r="BA5" s="37">
        <f t="shared" ref="BA5:BA51" si="14">+SUM(X5:AC5)</f>
        <v>7</v>
      </c>
      <c r="BB5" s="37">
        <f t="shared" ref="BB5:BB51" si="15">+SUM(AD5:AI5)</f>
        <v>1</v>
      </c>
      <c r="BC5" s="37">
        <f t="shared" ref="BC5:BC51" si="16">+SUM(AJ5:AL5)</f>
        <v>1</v>
      </c>
      <c r="BD5" s="38">
        <f t="shared" ref="BD5:BD51" si="17">+SUM(AM5:AP5)</f>
        <v>5</v>
      </c>
      <c r="BE5" s="37">
        <f t="shared" ref="BE5:BE51" si="18">+SUM(AQ5:AT5)</f>
        <v>0</v>
      </c>
      <c r="BF5" s="54">
        <f t="shared" si="6"/>
        <v>28</v>
      </c>
      <c r="BG5" t="str">
        <f t="shared" si="7"/>
        <v>OK</v>
      </c>
      <c r="BH5" s="391"/>
      <c r="BI5" s="391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1512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713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627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414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519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1049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975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1484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470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825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495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980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1810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2158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14031</v>
      </c>
      <c r="AV6" s="37">
        <f t="shared" si="9"/>
        <v>0</v>
      </c>
      <c r="AW6" s="37">
        <f t="shared" si="10"/>
        <v>0</v>
      </c>
      <c r="AX6" s="37">
        <f t="shared" si="11"/>
        <v>2225</v>
      </c>
      <c r="AY6" s="37">
        <f t="shared" si="12"/>
        <v>1560</v>
      </c>
      <c r="AZ6" s="37">
        <f t="shared" si="13"/>
        <v>1049</v>
      </c>
      <c r="BA6" s="37">
        <f t="shared" si="14"/>
        <v>2929</v>
      </c>
      <c r="BB6" s="37">
        <f t="shared" si="15"/>
        <v>1320</v>
      </c>
      <c r="BC6" s="37">
        <f t="shared" si="16"/>
        <v>980</v>
      </c>
      <c r="BD6" s="38">
        <f t="shared" si="17"/>
        <v>1810</v>
      </c>
      <c r="BE6" s="37">
        <f>+SUM(AQ6:AT6)</f>
        <v>2158</v>
      </c>
      <c r="BF6" s="54">
        <f t="shared" si="6"/>
        <v>14031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72737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961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136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103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2187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3679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29295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604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0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6273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10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3127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119499</v>
      </c>
      <c r="AV7" s="37">
        <f t="shared" si="9"/>
        <v>0</v>
      </c>
      <c r="AW7" s="37">
        <f t="shared" si="10"/>
        <v>0</v>
      </c>
      <c r="AX7" s="37">
        <f t="shared" si="11"/>
        <v>73698</v>
      </c>
      <c r="AY7" s="37">
        <f t="shared" si="12"/>
        <v>626</v>
      </c>
      <c r="AZ7" s="37">
        <f t="shared" si="13"/>
        <v>2187</v>
      </c>
      <c r="BA7" s="37">
        <f t="shared" si="14"/>
        <v>33578</v>
      </c>
      <c r="BB7" s="37">
        <f t="shared" si="15"/>
        <v>0</v>
      </c>
      <c r="BC7" s="37">
        <f t="shared" si="16"/>
        <v>0</v>
      </c>
      <c r="BD7" s="38">
        <f t="shared" si="17"/>
        <v>6283</v>
      </c>
      <c r="BE7" s="37">
        <f t="shared" si="18"/>
        <v>3127</v>
      </c>
      <c r="BF7" s="54">
        <f t="shared" si="6"/>
        <v>119499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0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28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96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204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70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68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65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73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75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0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7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725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67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576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82</v>
      </c>
      <c r="BE8" s="37">
        <f t="shared" ref="BE8" si="29">+SUM(AQ8:AT8)</f>
        <v>0</v>
      </c>
      <c r="BF8" s="54">
        <f t="shared" si="6"/>
        <v>725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5620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465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9302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414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264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399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575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72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227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176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187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1153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1404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279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489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1061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247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141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317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685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4807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159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368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272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380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1570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172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566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263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499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1704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105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118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1057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97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248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116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1716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46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133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221</v>
      </c>
      <c r="AU9" s="367">
        <f>+SUM(D9:AT9)-F9</f>
        <v>38094</v>
      </c>
      <c r="AV9" s="37">
        <f t="shared" si="9"/>
        <v>5620</v>
      </c>
      <c r="AW9" s="37">
        <f t="shared" si="10"/>
        <v>465</v>
      </c>
      <c r="AX9" s="37">
        <f t="shared" si="11"/>
        <v>12769</v>
      </c>
      <c r="AY9" s="37">
        <f t="shared" si="12"/>
        <v>2172</v>
      </c>
      <c r="AZ9" s="37">
        <f t="shared" si="13"/>
        <v>1766</v>
      </c>
      <c r="BA9" s="37">
        <f t="shared" si="14"/>
        <v>6671</v>
      </c>
      <c r="BB9" s="37">
        <f t="shared" si="15"/>
        <v>3070</v>
      </c>
      <c r="BC9" s="37">
        <f t="shared" si="16"/>
        <v>1927</v>
      </c>
      <c r="BD9" s="38">
        <f t="shared" si="17"/>
        <v>1518</v>
      </c>
      <c r="BE9" s="37">
        <f t="shared" si="18"/>
        <v>2116</v>
      </c>
      <c r="BF9" s="54">
        <f t="shared" si="6"/>
        <v>38094</v>
      </c>
      <c r="BG9" t="str">
        <f t="shared" si="7"/>
        <v>OK</v>
      </c>
      <c r="BH9" s="388"/>
      <c r="BI9" s="388"/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447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276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0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177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65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73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105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23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27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55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58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434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48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43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42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91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97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21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19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171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11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45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23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3</v>
      </c>
      <c r="AU10" s="367">
        <f t="shared" si="8"/>
        <v>2480</v>
      </c>
      <c r="AV10" s="37">
        <f>SUM(D10)</f>
        <v>447</v>
      </c>
      <c r="AW10" s="37">
        <f t="shared" si="10"/>
        <v>0</v>
      </c>
      <c r="AX10" s="37">
        <f t="shared" si="11"/>
        <v>276</v>
      </c>
      <c r="AY10" s="37">
        <f t="shared" si="12"/>
        <v>315</v>
      </c>
      <c r="AZ10" s="37">
        <f>+SUM(T10:W10)</f>
        <v>210</v>
      </c>
      <c r="BA10" s="37">
        <f>+SUM(X10:AC10)</f>
        <v>716</v>
      </c>
      <c r="BB10" s="37">
        <f>+SUM(AD10:AI10)</f>
        <v>194</v>
      </c>
      <c r="BC10" s="37">
        <f t="shared" si="16"/>
        <v>19</v>
      </c>
      <c r="BD10" s="38">
        <f>+SUM(AM10:AP10)</f>
        <v>250</v>
      </c>
      <c r="BE10" s="37">
        <f>+SUM(AQ10:AT10)</f>
        <v>53</v>
      </c>
      <c r="BF10" s="54">
        <f t="shared" si="6"/>
        <v>2480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71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4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22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4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0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109</v>
      </c>
      <c r="AV11" s="37">
        <f t="shared" si="9"/>
        <v>0</v>
      </c>
      <c r="AW11" s="37">
        <f t="shared" si="10"/>
        <v>0</v>
      </c>
      <c r="AX11" s="37">
        <f t="shared" si="11"/>
        <v>75</v>
      </c>
      <c r="AY11" s="37">
        <f t="shared" si="12"/>
        <v>0</v>
      </c>
      <c r="AZ11" s="37">
        <f t="shared" si="13"/>
        <v>4</v>
      </c>
      <c r="BA11" s="37">
        <f t="shared" si="14"/>
        <v>24</v>
      </c>
      <c r="BB11" s="37">
        <f t="shared" si="15"/>
        <v>2</v>
      </c>
      <c r="BC11" s="37">
        <f t="shared" si="16"/>
        <v>4</v>
      </c>
      <c r="BD11" s="38">
        <f t="shared" si="17"/>
        <v>0</v>
      </c>
      <c r="BE11" s="37">
        <f t="shared" si="18"/>
        <v>0</v>
      </c>
      <c r="BF11" s="54">
        <f t="shared" si="6"/>
        <v>109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24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4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8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22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4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0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67</v>
      </c>
      <c r="AV12" s="37">
        <f t="shared" si="9"/>
        <v>0</v>
      </c>
      <c r="AW12" s="37">
        <f t="shared" si="10"/>
        <v>0</v>
      </c>
      <c r="AX12" s="37">
        <f t="shared" si="11"/>
        <v>25</v>
      </c>
      <c r="AY12" s="37">
        <f t="shared" si="12"/>
        <v>0</v>
      </c>
      <c r="AZ12" s="37">
        <f t="shared" si="13"/>
        <v>4</v>
      </c>
      <c r="BA12" s="37">
        <f t="shared" si="14"/>
        <v>32</v>
      </c>
      <c r="BB12" s="37">
        <f t="shared" si="15"/>
        <v>2</v>
      </c>
      <c r="BC12" s="37">
        <f t="shared" si="16"/>
        <v>4</v>
      </c>
      <c r="BD12" s="38">
        <f t="shared" si="17"/>
        <v>0</v>
      </c>
      <c r="BE12" s="37">
        <f t="shared" si="18"/>
        <v>0</v>
      </c>
      <c r="BF12" s="54">
        <f t="shared" si="6"/>
        <v>67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2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13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1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4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1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24</v>
      </c>
      <c r="AV13" s="37">
        <f t="shared" si="9"/>
        <v>2</v>
      </c>
      <c r="AW13" s="37">
        <f t="shared" si="10"/>
        <v>0</v>
      </c>
      <c r="AX13" s="37">
        <f t="shared" si="11"/>
        <v>14</v>
      </c>
      <c r="AY13" s="37">
        <f t="shared" si="12"/>
        <v>0</v>
      </c>
      <c r="AZ13" s="37">
        <f t="shared" si="13"/>
        <v>2</v>
      </c>
      <c r="BA13" s="37">
        <f t="shared" si="14"/>
        <v>5</v>
      </c>
      <c r="BB13" s="37">
        <f t="shared" si="15"/>
        <v>0</v>
      </c>
      <c r="BC13" s="37">
        <f t="shared" si="16"/>
        <v>1</v>
      </c>
      <c r="BD13" s="38">
        <f t="shared" si="17"/>
        <v>0</v>
      </c>
      <c r="BE13" s="37">
        <f t="shared" si="18"/>
        <v>0</v>
      </c>
      <c r="BF13" s="54">
        <f t="shared" si="6"/>
        <v>24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7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7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2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4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1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0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25</v>
      </c>
      <c r="AV14" s="37">
        <f t="shared" si="9"/>
        <v>7</v>
      </c>
      <c r="AW14" s="37">
        <f t="shared" si="10"/>
        <v>0</v>
      </c>
      <c r="AX14" s="37">
        <f t="shared" si="11"/>
        <v>8</v>
      </c>
      <c r="AY14" s="37">
        <f t="shared" si="12"/>
        <v>0</v>
      </c>
      <c r="AZ14" s="37">
        <f t="shared" si="13"/>
        <v>3</v>
      </c>
      <c r="BA14" s="37">
        <f t="shared" si="14"/>
        <v>5</v>
      </c>
      <c r="BB14" s="37">
        <f t="shared" si="15"/>
        <v>1</v>
      </c>
      <c r="BC14" s="37">
        <f t="shared" si="16"/>
        <v>1</v>
      </c>
      <c r="BD14" s="38">
        <f t="shared" si="17"/>
        <v>0</v>
      </c>
      <c r="BE14" s="37">
        <f t="shared" si="18"/>
        <v>0</v>
      </c>
      <c r="BF14" s="54">
        <f t="shared" si="6"/>
        <v>25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780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731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22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32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43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123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18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25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40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45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96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170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36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58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124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44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23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72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45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181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31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38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36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31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151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39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145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65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104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56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171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22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41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38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82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1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21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4</v>
      </c>
      <c r="AU15" s="367">
        <f t="shared" si="8"/>
        <v>3829</v>
      </c>
      <c r="AV15" s="37">
        <f t="shared" si="9"/>
        <v>780</v>
      </c>
      <c r="AW15" s="37">
        <f t="shared" si="10"/>
        <v>0</v>
      </c>
      <c r="AX15" s="37">
        <f t="shared" si="11"/>
        <v>1175</v>
      </c>
      <c r="AY15" s="37">
        <f t="shared" si="12"/>
        <v>264</v>
      </c>
      <c r="AZ15" s="37">
        <f t="shared" si="13"/>
        <v>263</v>
      </c>
      <c r="BA15" s="37">
        <f t="shared" si="14"/>
        <v>362</v>
      </c>
      <c r="BB15" s="37">
        <f t="shared" si="15"/>
        <v>504</v>
      </c>
      <c r="BC15" s="37">
        <f t="shared" si="16"/>
        <v>101</v>
      </c>
      <c r="BD15" s="38">
        <f t="shared" si="17"/>
        <v>272</v>
      </c>
      <c r="BE15" s="37">
        <f t="shared" si="18"/>
        <v>108</v>
      </c>
      <c r="BF15" s="54">
        <f t="shared" si="6"/>
        <v>3829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691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722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22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19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42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106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14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25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40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45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62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169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36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58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84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40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23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70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45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178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31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37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36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31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150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39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145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65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104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56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164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22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39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36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72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1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21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3</v>
      </c>
      <c r="AU16" s="367">
        <f t="shared" si="8"/>
        <v>3588</v>
      </c>
      <c r="AV16" s="37">
        <f t="shared" si="9"/>
        <v>691</v>
      </c>
      <c r="AW16" s="37">
        <f t="shared" si="10"/>
        <v>0</v>
      </c>
      <c r="AX16" s="37">
        <f t="shared" si="11"/>
        <v>1097</v>
      </c>
      <c r="AY16" s="37">
        <f t="shared" si="12"/>
        <v>263</v>
      </c>
      <c r="AZ16" s="37">
        <f t="shared" si="13"/>
        <v>217</v>
      </c>
      <c r="BA16" s="37">
        <f t="shared" si="14"/>
        <v>358</v>
      </c>
      <c r="BB16" s="37">
        <f t="shared" si="15"/>
        <v>503</v>
      </c>
      <c r="BC16" s="37">
        <f t="shared" si="16"/>
        <v>101</v>
      </c>
      <c r="BD16" s="38">
        <f t="shared" si="17"/>
        <v>261</v>
      </c>
      <c r="BE16" s="37">
        <f t="shared" si="18"/>
        <v>97</v>
      </c>
      <c r="BF16" s="54">
        <f t="shared" si="6"/>
        <v>3588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2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9</v>
      </c>
      <c r="AV17" s="37">
        <f t="shared" si="9"/>
        <v>2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1</v>
      </c>
      <c r="BC17" s="37">
        <f t="shared" si="16"/>
        <v>0</v>
      </c>
      <c r="BD17" s="38">
        <f t="shared" si="17"/>
        <v>2</v>
      </c>
      <c r="BE17" s="37">
        <f t="shared" si="18"/>
        <v>0</v>
      </c>
      <c r="BF17" s="54">
        <f t="shared" si="6"/>
        <v>9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1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6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1</v>
      </c>
      <c r="BC18" s="37">
        <f t="shared" si="16"/>
        <v>0</v>
      </c>
      <c r="BD18" s="38">
        <f t="shared" si="17"/>
        <v>2</v>
      </c>
      <c r="BE18" s="37">
        <f t="shared" si="18"/>
        <v>0</v>
      </c>
      <c r="BF18" s="54">
        <f t="shared" si="6"/>
        <v>6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11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4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0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0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15</v>
      </c>
      <c r="AV19" s="37">
        <f t="shared" si="9"/>
        <v>11</v>
      </c>
      <c r="AW19" s="37">
        <f t="shared" si="10"/>
        <v>0</v>
      </c>
      <c r="AX19" s="37">
        <f t="shared" si="11"/>
        <v>4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15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189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13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4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7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9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12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5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16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50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11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2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8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5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1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0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21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2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2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10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8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5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7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6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27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1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5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26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3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2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14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474</v>
      </c>
      <c r="AV20" s="37">
        <f t="shared" si="9"/>
        <v>0</v>
      </c>
      <c r="AW20" s="37">
        <f t="shared" si="10"/>
        <v>0</v>
      </c>
      <c r="AX20" s="37">
        <f t="shared" si="11"/>
        <v>305</v>
      </c>
      <c r="AY20" s="37">
        <f t="shared" si="12"/>
        <v>21</v>
      </c>
      <c r="AZ20" s="37">
        <f t="shared" si="13"/>
        <v>6</v>
      </c>
      <c r="BA20" s="37">
        <f t="shared" si="14"/>
        <v>27</v>
      </c>
      <c r="BB20" s="37">
        <f t="shared" si="15"/>
        <v>36</v>
      </c>
      <c r="BC20" s="37">
        <f t="shared" si="16"/>
        <v>33</v>
      </c>
      <c r="BD20" s="38">
        <f t="shared" si="17"/>
        <v>32</v>
      </c>
      <c r="BE20" s="37">
        <f t="shared" si="18"/>
        <v>14</v>
      </c>
      <c r="BF20" s="54">
        <f t="shared" si="6"/>
        <v>474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0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1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1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1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0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2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2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1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0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3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2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0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0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4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0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6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30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3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2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3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0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16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3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8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10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2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3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112</v>
      </c>
      <c r="AV21" s="37">
        <f t="shared" si="9"/>
        <v>0</v>
      </c>
      <c r="AW21" s="37">
        <f t="shared" si="10"/>
        <v>0</v>
      </c>
      <c r="AX21" s="37">
        <f t="shared" si="11"/>
        <v>8</v>
      </c>
      <c r="AY21" s="37">
        <f t="shared" si="12"/>
        <v>5</v>
      </c>
      <c r="AZ21" s="37">
        <f t="shared" si="13"/>
        <v>4</v>
      </c>
      <c r="BA21" s="37">
        <f t="shared" si="14"/>
        <v>44</v>
      </c>
      <c r="BB21" s="37">
        <f t="shared" si="15"/>
        <v>36</v>
      </c>
      <c r="BC21" s="37">
        <f t="shared" si="16"/>
        <v>0</v>
      </c>
      <c r="BD21" s="38">
        <f t="shared" si="17"/>
        <v>15</v>
      </c>
      <c r="BE21" s="37">
        <f t="shared" si="18"/>
        <v>0</v>
      </c>
      <c r="BF21" s="54">
        <f t="shared" si="6"/>
        <v>112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202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0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0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0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30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0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12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28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0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45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25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40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36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60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0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15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0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0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0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20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0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75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16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678</v>
      </c>
      <c r="AV22" s="37">
        <f t="shared" si="9"/>
        <v>0</v>
      </c>
      <c r="AW22" s="37">
        <f t="shared" si="10"/>
        <v>0</v>
      </c>
      <c r="AX22" s="37">
        <f t="shared" si="11"/>
        <v>272</v>
      </c>
      <c r="AY22" s="37">
        <f t="shared" si="12"/>
        <v>110</v>
      </c>
      <c r="AZ22" s="37">
        <f t="shared" si="13"/>
        <v>90</v>
      </c>
      <c r="BA22" s="37">
        <f t="shared" si="14"/>
        <v>75</v>
      </c>
      <c r="BB22" s="37">
        <f t="shared" si="15"/>
        <v>20</v>
      </c>
      <c r="BC22" s="37">
        <f t="shared" si="16"/>
        <v>0</v>
      </c>
      <c r="BD22" s="38">
        <f t="shared" si="17"/>
        <v>111</v>
      </c>
      <c r="BE22" s="37">
        <f t="shared" si="18"/>
        <v>0</v>
      </c>
      <c r="BF22" s="54">
        <f t="shared" si="6"/>
        <v>678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0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0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0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12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0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0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2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0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0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14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7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7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0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39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2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8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2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6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0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14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1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2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0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116</v>
      </c>
      <c r="AV23" s="37">
        <f t="shared" si="9"/>
        <v>0</v>
      </c>
      <c r="AW23" s="37">
        <f t="shared" si="10"/>
        <v>0</v>
      </c>
      <c r="AX23" s="37">
        <f t="shared" si="11"/>
        <v>14</v>
      </c>
      <c r="AY23" s="37">
        <f t="shared" si="12"/>
        <v>28</v>
      </c>
      <c r="AZ23" s="37">
        <f t="shared" si="13"/>
        <v>0</v>
      </c>
      <c r="BA23" s="37">
        <f t="shared" si="14"/>
        <v>51</v>
      </c>
      <c r="BB23" s="37">
        <f t="shared" si="15"/>
        <v>6</v>
      </c>
      <c r="BC23" s="37">
        <f t="shared" si="16"/>
        <v>0</v>
      </c>
      <c r="BD23" s="38">
        <f t="shared" si="17"/>
        <v>17</v>
      </c>
      <c r="BE23" s="37">
        <f t="shared" si="18"/>
        <v>0</v>
      </c>
      <c r="BF23" s="54">
        <f t="shared" si="6"/>
        <v>116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302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34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22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23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44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5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41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23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31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172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32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15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27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62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17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22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37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38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213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34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57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24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20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79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24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29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26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27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114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18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14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77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2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22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8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98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5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0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25</v>
      </c>
      <c r="AU25" s="367">
        <f t="shared" si="8"/>
        <v>1863</v>
      </c>
      <c r="AV25" s="37">
        <f t="shared" si="9"/>
        <v>0</v>
      </c>
      <c r="AW25" s="37">
        <f t="shared" si="10"/>
        <v>0</v>
      </c>
      <c r="AX25" s="37">
        <f t="shared" si="11"/>
        <v>697</v>
      </c>
      <c r="AY25" s="37">
        <f t="shared" si="12"/>
        <v>74</v>
      </c>
      <c r="AZ25" s="37">
        <f t="shared" si="13"/>
        <v>138</v>
      </c>
      <c r="BA25" s="37">
        <f t="shared" si="14"/>
        <v>386</v>
      </c>
      <c r="BB25" s="37">
        <f t="shared" si="15"/>
        <v>185</v>
      </c>
      <c r="BC25" s="37">
        <f t="shared" si="16"/>
        <v>146</v>
      </c>
      <c r="BD25" s="38">
        <f t="shared" si="17"/>
        <v>109</v>
      </c>
      <c r="BE25" s="37">
        <f t="shared" si="18"/>
        <v>128</v>
      </c>
      <c r="BF25" s="54">
        <f t="shared" si="6"/>
        <v>1863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164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13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11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17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33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2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13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7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8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45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18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7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7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6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6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12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41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4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5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7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2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13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28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6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31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0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8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4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10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2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537</v>
      </c>
      <c r="AV26" s="37">
        <f t="shared" si="9"/>
        <v>0</v>
      </c>
      <c r="AW26" s="37">
        <f t="shared" si="10"/>
        <v>0</v>
      </c>
      <c r="AX26" s="37">
        <f t="shared" si="11"/>
        <v>313</v>
      </c>
      <c r="AY26" s="37">
        <f t="shared" si="12"/>
        <v>32</v>
      </c>
      <c r="AZ26" s="37">
        <f t="shared" si="13"/>
        <v>19</v>
      </c>
      <c r="BA26" s="37">
        <f t="shared" si="14"/>
        <v>57</v>
      </c>
      <c r="BB26" s="37">
        <f t="shared" si="15"/>
        <v>27</v>
      </c>
      <c r="BC26" s="37">
        <f t="shared" si="16"/>
        <v>34</v>
      </c>
      <c r="BD26" s="38">
        <f t="shared" si="17"/>
        <v>43</v>
      </c>
      <c r="BE26" s="37">
        <f t="shared" si="18"/>
        <v>12</v>
      </c>
      <c r="BF26" s="54">
        <f t="shared" si="6"/>
        <v>537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0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0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0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0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0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0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0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18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20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23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20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40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13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20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15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169</v>
      </c>
      <c r="AV27" s="37">
        <f t="shared" si="9"/>
        <v>0</v>
      </c>
      <c r="AW27" s="37">
        <f t="shared" si="10"/>
        <v>0</v>
      </c>
      <c r="AX27" s="37">
        <f t="shared" si="11"/>
        <v>18</v>
      </c>
      <c r="AY27" s="37">
        <f t="shared" si="12"/>
        <v>63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88</v>
      </c>
      <c r="BE27" s="37">
        <f t="shared" si="18"/>
        <v>0</v>
      </c>
      <c r="BF27" s="54">
        <f t="shared" si="6"/>
        <v>169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0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15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17</v>
      </c>
      <c r="AV28" s="37">
        <f t="shared" si="9"/>
        <v>0</v>
      </c>
      <c r="AW28" s="37">
        <f t="shared" si="10"/>
        <v>0</v>
      </c>
      <c r="AX28" s="37">
        <f t="shared" si="11"/>
        <v>1</v>
      </c>
      <c r="AY28" s="37">
        <f t="shared" si="12"/>
        <v>0</v>
      </c>
      <c r="AZ28" s="37">
        <f t="shared" si="13"/>
        <v>0</v>
      </c>
      <c r="BA28" s="37">
        <f t="shared" si="14"/>
        <v>15</v>
      </c>
      <c r="BB28" s="37">
        <f t="shared" si="15"/>
        <v>0</v>
      </c>
      <c r="BC28" s="37">
        <f t="shared" si="16"/>
        <v>0</v>
      </c>
      <c r="BD28" s="38">
        <f t="shared" si="17"/>
        <v>1</v>
      </c>
      <c r="BE28" s="37">
        <f t="shared" si="18"/>
        <v>0</v>
      </c>
      <c r="BF28" s="54">
        <f t="shared" si="6"/>
        <v>17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16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11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6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16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8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5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6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5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3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14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6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3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6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6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1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6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8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10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8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0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125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31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9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28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0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8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426</v>
      </c>
      <c r="AV29" s="37">
        <f t="shared" si="9"/>
        <v>0</v>
      </c>
      <c r="AW29" s="37">
        <f t="shared" si="10"/>
        <v>0</v>
      </c>
      <c r="AX29" s="37">
        <f t="shared" si="11"/>
        <v>90</v>
      </c>
      <c r="AY29" s="37">
        <f t="shared" si="12"/>
        <v>15</v>
      </c>
      <c r="AZ29" s="37">
        <f t="shared" si="13"/>
        <v>7</v>
      </c>
      <c r="BA29" s="37">
        <f t="shared" si="14"/>
        <v>72</v>
      </c>
      <c r="BB29" s="37">
        <f t="shared" si="15"/>
        <v>198</v>
      </c>
      <c r="BC29" s="37">
        <f t="shared" si="16"/>
        <v>0</v>
      </c>
      <c r="BD29" s="38">
        <f t="shared" si="17"/>
        <v>44</v>
      </c>
      <c r="BE29" s="37">
        <f t="shared" si="18"/>
        <v>0</v>
      </c>
      <c r="BF29" s="54">
        <f t="shared" si="6"/>
        <v>426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5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0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0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4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2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0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20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4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4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10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20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15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1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0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4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99</v>
      </c>
      <c r="AV30" s="37">
        <f t="shared" si="9"/>
        <v>0</v>
      </c>
      <c r="AW30" s="37">
        <f t="shared" si="10"/>
        <v>0</v>
      </c>
      <c r="AX30" s="37">
        <f t="shared" si="11"/>
        <v>9</v>
      </c>
      <c r="AY30" s="37">
        <f t="shared" si="12"/>
        <v>2</v>
      </c>
      <c r="AZ30" s="37">
        <f t="shared" si="13"/>
        <v>0</v>
      </c>
      <c r="BA30" s="37">
        <f t="shared" si="14"/>
        <v>38</v>
      </c>
      <c r="BB30" s="37">
        <f t="shared" si="15"/>
        <v>35</v>
      </c>
      <c r="BC30" s="37">
        <f t="shared" si="16"/>
        <v>0</v>
      </c>
      <c r="BD30" s="38">
        <f t="shared" si="17"/>
        <v>15</v>
      </c>
      <c r="BE30" s="37">
        <f t="shared" si="18"/>
        <v>0</v>
      </c>
      <c r="BF30" s="54">
        <f t="shared" si="6"/>
        <v>99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550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96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49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72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85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14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49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20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37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102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114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76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40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30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13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360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72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11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326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19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99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35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170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92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12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50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11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17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 s="367">
        <f t="shared" si="8"/>
        <v>2932</v>
      </c>
      <c r="AV31" s="37">
        <f t="shared" si="9"/>
        <v>0</v>
      </c>
      <c r="AW31" s="37">
        <f t="shared" si="10"/>
        <v>0</v>
      </c>
      <c r="AX31" s="37">
        <f t="shared" si="11"/>
        <v>1018</v>
      </c>
      <c r="AY31" s="37">
        <f t="shared" si="12"/>
        <v>228</v>
      </c>
      <c r="AZ31" s="37">
        <f t="shared" si="13"/>
        <v>260</v>
      </c>
      <c r="BA31" s="37">
        <f t="shared" si="14"/>
        <v>499</v>
      </c>
      <c r="BB31" s="37">
        <f t="shared" si="15"/>
        <v>523</v>
      </c>
      <c r="BC31" s="37">
        <f t="shared" si="16"/>
        <v>216</v>
      </c>
      <c r="BD31" s="38">
        <f t="shared" si="17"/>
        <v>165</v>
      </c>
      <c r="BE31" s="37">
        <f t="shared" si="18"/>
        <v>23</v>
      </c>
      <c r="BF31" s="54">
        <f t="shared" si="6"/>
        <v>2932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496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27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26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18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36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5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34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24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28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114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52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10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40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91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0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48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45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69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10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113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0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1551</v>
      </c>
      <c r="AV32" s="37">
        <f t="shared" si="9"/>
        <v>0</v>
      </c>
      <c r="AW32" s="37">
        <f t="shared" si="10"/>
        <v>0</v>
      </c>
      <c r="AX32" s="37">
        <f t="shared" si="11"/>
        <v>808</v>
      </c>
      <c r="AY32" s="37">
        <f t="shared" si="12"/>
        <v>102</v>
      </c>
      <c r="AZ32" s="37">
        <f t="shared" si="13"/>
        <v>91</v>
      </c>
      <c r="BA32" s="37">
        <f t="shared" si="14"/>
        <v>192</v>
      </c>
      <c r="BB32" s="37">
        <f t="shared" si="15"/>
        <v>174</v>
      </c>
      <c r="BC32" s="37">
        <f t="shared" si="16"/>
        <v>41</v>
      </c>
      <c r="BD32" s="38">
        <f t="shared" si="17"/>
        <v>143</v>
      </c>
      <c r="BE32" s="37">
        <f t="shared" si="18"/>
        <v>0</v>
      </c>
      <c r="BF32" s="54">
        <f t="shared" si="6"/>
        <v>1551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16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2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6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23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10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24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27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2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8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46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149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5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5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20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367</v>
      </c>
      <c r="AV33" s="37">
        <f t="shared" si="9"/>
        <v>0</v>
      </c>
      <c r="AW33" s="37">
        <f t="shared" si="10"/>
        <v>0</v>
      </c>
      <c r="AX33" s="37">
        <f t="shared" si="11"/>
        <v>24</v>
      </c>
      <c r="AY33" s="37">
        <f t="shared" si="12"/>
        <v>57</v>
      </c>
      <c r="AZ33" s="37">
        <f t="shared" si="13"/>
        <v>37</v>
      </c>
      <c r="BA33" s="37">
        <f t="shared" si="14"/>
        <v>46</v>
      </c>
      <c r="BB33" s="37">
        <f t="shared" si="15"/>
        <v>177</v>
      </c>
      <c r="BC33" s="37">
        <f t="shared" si="16"/>
        <v>0</v>
      </c>
      <c r="BD33" s="38">
        <f t="shared" si="17"/>
        <v>26</v>
      </c>
      <c r="BE33" s="37">
        <f t="shared" si="18"/>
        <v>0</v>
      </c>
      <c r="BF33" s="54">
        <f t="shared" si="6"/>
        <v>367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0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1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1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1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8</v>
      </c>
      <c r="AV34" s="37">
        <f t="shared" si="9"/>
        <v>0</v>
      </c>
      <c r="AW34" s="37">
        <f t="shared" si="10"/>
        <v>0</v>
      </c>
      <c r="AX34" s="37">
        <f t="shared" si="11"/>
        <v>0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4</v>
      </c>
      <c r="BC34" s="37">
        <f t="shared" si="16"/>
        <v>0</v>
      </c>
      <c r="BD34" s="38">
        <f t="shared" si="17"/>
        <v>4</v>
      </c>
      <c r="BE34" s="37">
        <f t="shared" si="18"/>
        <v>0</v>
      </c>
      <c r="BF34" s="54">
        <f t="shared" si="6"/>
        <v>8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1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1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0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3</v>
      </c>
      <c r="AV35" s="37">
        <f t="shared" si="9"/>
        <v>0</v>
      </c>
      <c r="AW35" s="37">
        <f t="shared" si="10"/>
        <v>0</v>
      </c>
      <c r="AX35" s="37">
        <f t="shared" si="11"/>
        <v>1</v>
      </c>
      <c r="AY35" s="37">
        <f t="shared" si="12"/>
        <v>0</v>
      </c>
      <c r="AZ35" s="37">
        <f t="shared" si="13"/>
        <v>0</v>
      </c>
      <c r="BA35" s="37">
        <f t="shared" si="14"/>
        <v>1</v>
      </c>
      <c r="BB35" s="37">
        <f t="shared" si="15"/>
        <v>0</v>
      </c>
      <c r="BC35" s="37">
        <f t="shared" si="16"/>
        <v>0</v>
      </c>
      <c r="BD35" s="38">
        <f t="shared" si="17"/>
        <v>1</v>
      </c>
      <c r="BE35" s="37">
        <f t="shared" si="18"/>
        <v>0</v>
      </c>
      <c r="BF35" s="54">
        <f t="shared" si="6"/>
        <v>3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3946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269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20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37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209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29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88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91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97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612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332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136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210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127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54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12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108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1675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11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0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0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561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82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130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54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65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33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642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62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168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127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370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0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10389</v>
      </c>
      <c r="AV36" s="37">
        <f t="shared" si="9"/>
        <v>0</v>
      </c>
      <c r="AW36" s="37">
        <f t="shared" si="10"/>
        <v>0</v>
      </c>
      <c r="AX36" s="37">
        <f t="shared" si="11"/>
        <v>5398</v>
      </c>
      <c r="AY36" s="37">
        <f t="shared" si="12"/>
        <v>678</v>
      </c>
      <c r="AZ36" s="37">
        <f t="shared" si="13"/>
        <v>199</v>
      </c>
      <c r="BA36" s="37">
        <f t="shared" si="14"/>
        <v>1794</v>
      </c>
      <c r="BB36" s="37">
        <f t="shared" si="15"/>
        <v>827</v>
      </c>
      <c r="BC36" s="37">
        <f t="shared" si="16"/>
        <v>124</v>
      </c>
      <c r="BD36" s="38">
        <f t="shared" si="17"/>
        <v>999</v>
      </c>
      <c r="BE36" s="37">
        <f t="shared" si="18"/>
        <v>370</v>
      </c>
      <c r="BF36" s="54">
        <f t="shared" si="6"/>
        <v>10389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2354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48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66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174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0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52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0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456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222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84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177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53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66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0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491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60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126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121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4575</v>
      </c>
      <c r="AV37" s="37">
        <f t="shared" si="9"/>
        <v>0</v>
      </c>
      <c r="AW37" s="37">
        <f t="shared" si="10"/>
        <v>0</v>
      </c>
      <c r="AX37" s="37">
        <f t="shared" si="11"/>
        <v>3150</v>
      </c>
      <c r="AY37" s="37">
        <f t="shared" si="12"/>
        <v>483</v>
      </c>
      <c r="AZ37" s="37">
        <f t="shared" si="13"/>
        <v>119</v>
      </c>
      <c r="BA37" s="37">
        <f t="shared" si="14"/>
        <v>0</v>
      </c>
      <c r="BB37" s="37">
        <f t="shared" si="15"/>
        <v>25</v>
      </c>
      <c r="BC37" s="37">
        <f t="shared" si="16"/>
        <v>0</v>
      </c>
      <c r="BD37" s="38">
        <f t="shared" si="17"/>
        <v>798</v>
      </c>
      <c r="BE37" s="37">
        <f t="shared" si="18"/>
        <v>0</v>
      </c>
      <c r="BF37" s="54">
        <f t="shared" si="6"/>
        <v>4575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5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0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0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0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0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1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7</v>
      </c>
      <c r="AV38" s="37">
        <f t="shared" si="9"/>
        <v>0</v>
      </c>
      <c r="AW38" s="37">
        <f t="shared" si="10"/>
        <v>0</v>
      </c>
      <c r="AX38" s="37">
        <f t="shared" si="11"/>
        <v>5</v>
      </c>
      <c r="AY38" s="37">
        <f t="shared" si="12"/>
        <v>0</v>
      </c>
      <c r="AZ38" s="37">
        <f t="shared" si="13"/>
        <v>0</v>
      </c>
      <c r="BA38" s="37">
        <f t="shared" si="14"/>
        <v>0</v>
      </c>
      <c r="BB38" s="37">
        <f t="shared" si="15"/>
        <v>0</v>
      </c>
      <c r="BC38" s="37">
        <f t="shared" si="16"/>
        <v>0</v>
      </c>
      <c r="BD38" s="38">
        <f t="shared" si="17"/>
        <v>2</v>
      </c>
      <c r="BE38" s="37">
        <f t="shared" si="18"/>
        <v>0</v>
      </c>
      <c r="BF38" s="54">
        <f t="shared" si="6"/>
        <v>7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1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0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2</v>
      </c>
      <c r="AV39" s="37">
        <f t="shared" si="9"/>
        <v>0</v>
      </c>
      <c r="AW39" s="37">
        <f t="shared" si="10"/>
        <v>0</v>
      </c>
      <c r="AX39" s="37">
        <f t="shared" si="11"/>
        <v>1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0</v>
      </c>
      <c r="BC39" s="37">
        <f t="shared" si="16"/>
        <v>0</v>
      </c>
      <c r="BD39" s="38">
        <f t="shared" si="17"/>
        <v>1</v>
      </c>
      <c r="BE39" s="37">
        <f t="shared" si="18"/>
        <v>0</v>
      </c>
      <c r="BF39" s="54">
        <f t="shared" si="6"/>
        <v>2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7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0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0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0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0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17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6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25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1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8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0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25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95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22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0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3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297</v>
      </c>
      <c r="AV40" s="37">
        <f t="shared" si="9"/>
        <v>0</v>
      </c>
      <c r="AW40" s="37">
        <f t="shared" si="10"/>
        <v>0</v>
      </c>
      <c r="AX40" s="37">
        <f t="shared" si="11"/>
        <v>50</v>
      </c>
      <c r="AY40" s="37">
        <f t="shared" si="12"/>
        <v>30</v>
      </c>
      <c r="AZ40" s="37">
        <f t="shared" si="13"/>
        <v>34</v>
      </c>
      <c r="BA40" s="37">
        <f t="shared" si="14"/>
        <v>25</v>
      </c>
      <c r="BB40" s="37">
        <f t="shared" si="15"/>
        <v>117</v>
      </c>
      <c r="BC40" s="37">
        <f t="shared" si="16"/>
        <v>3</v>
      </c>
      <c r="BD40" s="38">
        <f t="shared" si="17"/>
        <v>5</v>
      </c>
      <c r="BE40" s="37">
        <f t="shared" si="18"/>
        <v>33</v>
      </c>
      <c r="BF40" s="54">
        <f t="shared" si="6"/>
        <v>297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745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23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25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29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25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10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16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71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19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285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119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28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104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698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35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80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27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33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15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0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34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250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47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25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2882</v>
      </c>
      <c r="AV41" s="37">
        <f t="shared" si="9"/>
        <v>0</v>
      </c>
      <c r="AW41" s="37">
        <f t="shared" si="10"/>
        <v>0</v>
      </c>
      <c r="AX41" s="37">
        <f t="shared" si="11"/>
        <v>1248</v>
      </c>
      <c r="AY41" s="37">
        <f t="shared" si="12"/>
        <v>251</v>
      </c>
      <c r="AZ41" s="37">
        <f t="shared" si="13"/>
        <v>917</v>
      </c>
      <c r="BA41" s="37">
        <f t="shared" si="14"/>
        <v>60</v>
      </c>
      <c r="BB41" s="37">
        <f t="shared" si="15"/>
        <v>15</v>
      </c>
      <c r="BC41" s="37">
        <f t="shared" si="16"/>
        <v>34</v>
      </c>
      <c r="BD41" s="38">
        <f t="shared" si="17"/>
        <v>357</v>
      </c>
      <c r="BE41" s="37">
        <f t="shared" si="18"/>
        <v>0</v>
      </c>
      <c r="BF41" s="54">
        <f t="shared" si="6"/>
        <v>2882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6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2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8</v>
      </c>
      <c r="AV42" s="37">
        <f t="shared" si="9"/>
        <v>0</v>
      </c>
      <c r="AW42" s="37">
        <f t="shared" si="10"/>
        <v>0</v>
      </c>
      <c r="AX42" s="37">
        <f t="shared" si="11"/>
        <v>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6</v>
      </c>
      <c r="BC42" s="37">
        <f t="shared" si="16"/>
        <v>0</v>
      </c>
      <c r="BD42" s="38">
        <f t="shared" si="17"/>
        <v>2</v>
      </c>
      <c r="BE42" s="37">
        <f t="shared" si="18"/>
        <v>0</v>
      </c>
      <c r="BF42" s="54">
        <f t="shared" si="6"/>
        <v>8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21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20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16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198</v>
      </c>
      <c r="AV43" s="37">
        <f t="shared" si="9"/>
        <v>0</v>
      </c>
      <c r="AW43" s="37">
        <f t="shared" si="10"/>
        <v>0</v>
      </c>
      <c r="AX43" s="37">
        <f t="shared" si="11"/>
        <v>23</v>
      </c>
      <c r="AY43" s="37">
        <f t="shared" si="12"/>
        <v>48</v>
      </c>
      <c r="AZ43" s="37">
        <f t="shared" si="13"/>
        <v>16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4</v>
      </c>
      <c r="BE43" s="37">
        <f t="shared" si="18"/>
        <v>0</v>
      </c>
      <c r="BF43" s="54">
        <f t="shared" si="6"/>
        <v>198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0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30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10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60</v>
      </c>
      <c r="AV44" s="37">
        <f t="shared" si="9"/>
        <v>0</v>
      </c>
      <c r="AW44" s="37">
        <f t="shared" si="10"/>
        <v>0</v>
      </c>
      <c r="AX44" s="37">
        <f t="shared" si="11"/>
        <v>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0</v>
      </c>
      <c r="BC44" s="37">
        <f t="shared" si="16"/>
        <v>0</v>
      </c>
      <c r="BD44" s="38">
        <f t="shared" si="17"/>
        <v>60</v>
      </c>
      <c r="BE44" s="37">
        <f t="shared" si="18"/>
        <v>0</v>
      </c>
      <c r="BF44" s="54">
        <f t="shared" si="6"/>
        <v>60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0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20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26</v>
      </c>
      <c r="AV45" s="37">
        <f t="shared" si="9"/>
        <v>0</v>
      </c>
      <c r="AW45" s="37">
        <f t="shared" si="10"/>
        <v>0</v>
      </c>
      <c r="AX45" s="37">
        <f t="shared" si="11"/>
        <v>0</v>
      </c>
      <c r="AY45" s="37">
        <f t="shared" si="12"/>
        <v>0</v>
      </c>
      <c r="AZ45" s="37">
        <f t="shared" si="13"/>
        <v>0</v>
      </c>
      <c r="BA45" s="37">
        <f t="shared" si="14"/>
        <v>0</v>
      </c>
      <c r="BB45" s="37">
        <f t="shared" si="15"/>
        <v>20</v>
      </c>
      <c r="BC45" s="37">
        <f t="shared" si="16"/>
        <v>4</v>
      </c>
      <c r="BD45" s="38">
        <f t="shared" si="17"/>
        <v>2</v>
      </c>
      <c r="BE45" s="37">
        <f t="shared" si="18"/>
        <v>0</v>
      </c>
      <c r="BF45" s="54">
        <f t="shared" si="6"/>
        <v>26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0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7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0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0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0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0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0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4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5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6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5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48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23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6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7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1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132</v>
      </c>
      <c r="AV46" s="37">
        <f t="shared" si="9"/>
        <v>0</v>
      </c>
      <c r="AW46" s="37">
        <f t="shared" si="10"/>
        <v>0</v>
      </c>
      <c r="AX46" s="37">
        <f t="shared" si="11"/>
        <v>22</v>
      </c>
      <c r="AY46" s="37">
        <f t="shared" si="12"/>
        <v>15</v>
      </c>
      <c r="AZ46" s="37">
        <f t="shared" si="13"/>
        <v>7</v>
      </c>
      <c r="BA46" s="37">
        <f t="shared" si="14"/>
        <v>48</v>
      </c>
      <c r="BB46" s="37">
        <f t="shared" si="15"/>
        <v>23</v>
      </c>
      <c r="BC46" s="37">
        <f t="shared" si="16"/>
        <v>6</v>
      </c>
      <c r="BD46" s="38">
        <f t="shared" si="17"/>
        <v>11</v>
      </c>
      <c r="BE46" s="37">
        <f t="shared" si="18"/>
        <v>0</v>
      </c>
      <c r="BF46" s="54">
        <f t="shared" si="6"/>
        <v>132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2304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24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41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24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12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23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29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12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33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161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102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58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87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200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22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5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13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6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165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304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20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58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36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18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0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67">
        <f t="shared" si="8"/>
        <v>3809</v>
      </c>
      <c r="AV47" s="37">
        <f t="shared" si="9"/>
        <v>0</v>
      </c>
      <c r="AW47" s="37">
        <f t="shared" si="10"/>
        <v>0</v>
      </c>
      <c r="AX47" s="37">
        <f t="shared" si="11"/>
        <v>2663</v>
      </c>
      <c r="AY47" s="37">
        <f t="shared" si="12"/>
        <v>247</v>
      </c>
      <c r="AZ47" s="37">
        <f t="shared" si="13"/>
        <v>227</v>
      </c>
      <c r="BA47" s="37">
        <f t="shared" si="14"/>
        <v>19</v>
      </c>
      <c r="BB47" s="37">
        <f t="shared" si="15"/>
        <v>165</v>
      </c>
      <c r="BC47" s="37">
        <f t="shared" si="16"/>
        <v>356</v>
      </c>
      <c r="BD47" s="38">
        <f t="shared" si="17"/>
        <v>132</v>
      </c>
      <c r="BE47" s="37">
        <f t="shared" si="18"/>
        <v>0</v>
      </c>
      <c r="BF47" s="54">
        <f t="shared" si="6"/>
        <v>3809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10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10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10</v>
      </c>
      <c r="BE48" s="37">
        <f t="shared" si="18"/>
        <v>0</v>
      </c>
      <c r="BF48" s="54">
        <f t="shared" si="6"/>
        <v>10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14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14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14</v>
      </c>
      <c r="BD49" s="38">
        <f t="shared" si="17"/>
        <v>0</v>
      </c>
      <c r="BE49" s="37">
        <f t="shared" si="18"/>
        <v>0</v>
      </c>
      <c r="BF49" s="54">
        <f t="shared" si="6"/>
        <v>14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0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2</v>
      </c>
      <c r="AV50" s="37">
        <f t="shared" si="9"/>
        <v>0</v>
      </c>
      <c r="AW50" s="37">
        <f t="shared" si="10"/>
        <v>0</v>
      </c>
      <c r="AX50" s="37">
        <f t="shared" si="11"/>
        <v>0</v>
      </c>
      <c r="AY50" s="37">
        <f t="shared" si="12"/>
        <v>0</v>
      </c>
      <c r="AZ50" s="37">
        <f t="shared" si="13"/>
        <v>0</v>
      </c>
      <c r="BA50" s="37">
        <f t="shared" si="14"/>
        <v>1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2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34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0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0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4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3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3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6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6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40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4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100</v>
      </c>
      <c r="AV51" s="37">
        <f t="shared" si="9"/>
        <v>0</v>
      </c>
      <c r="AW51" s="37">
        <f t="shared" si="10"/>
        <v>0</v>
      </c>
      <c r="AX51" s="37">
        <f t="shared" si="11"/>
        <v>34</v>
      </c>
      <c r="AY51" s="37">
        <f t="shared" si="12"/>
        <v>10</v>
      </c>
      <c r="AZ51" s="37">
        <f t="shared" si="13"/>
        <v>6</v>
      </c>
      <c r="BA51" s="37">
        <f t="shared" si="14"/>
        <v>6</v>
      </c>
      <c r="BB51" s="37">
        <f t="shared" si="15"/>
        <v>40</v>
      </c>
      <c r="BC51" s="37">
        <f t="shared" si="16"/>
        <v>0</v>
      </c>
      <c r="BD51" s="38">
        <f t="shared" si="17"/>
        <v>4</v>
      </c>
      <c r="BE51" s="37">
        <f t="shared" si="18"/>
        <v>0</v>
      </c>
      <c r="BF51" s="54">
        <f t="shared" si="6"/>
        <v>100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125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2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2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8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8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4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1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3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12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46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2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3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13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1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2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2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1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17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1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265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143</v>
      </c>
      <c r="AY52" s="358">
        <f t="shared" ref="AY52:AY59" si="35">+SUM(Q52:S52)</f>
        <v>12</v>
      </c>
      <c r="AZ52" s="358">
        <f t="shared" ref="AZ52:AZ59" si="36">+SUM(T52:W52)</f>
        <v>8</v>
      </c>
      <c r="BA52" s="358">
        <f t="shared" ref="BA52:BA59" si="37">+SUM(X52:AC52)</f>
        <v>63</v>
      </c>
      <c r="BB52" s="37">
        <f t="shared" ref="BB52:BB59" si="38">+SUM(AD52:AI52)</f>
        <v>17</v>
      </c>
      <c r="BC52" s="358">
        <f t="shared" ref="BC52:BC59" si="39">+SUM(AJ52:AL52)</f>
        <v>4</v>
      </c>
      <c r="BD52" s="359">
        <f t="shared" ref="BD52:BD59" si="40">+SUM(AM52:AP52)</f>
        <v>18</v>
      </c>
      <c r="BE52" s="358">
        <f t="shared" ref="BE52:BE59" si="41">+SUM(AQ52:AT52)</f>
        <v>0</v>
      </c>
      <c r="BF52" s="54">
        <f t="shared" si="6"/>
        <v>265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1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73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0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3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5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1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6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0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99</v>
      </c>
      <c r="AV53" s="358">
        <f t="shared" si="32"/>
        <v>1</v>
      </c>
      <c r="AW53" s="358">
        <f t="shared" si="33"/>
        <v>0</v>
      </c>
      <c r="AX53" s="358">
        <f t="shared" si="34"/>
        <v>76</v>
      </c>
      <c r="AY53" s="358">
        <f t="shared" si="35"/>
        <v>1</v>
      </c>
      <c r="AZ53" s="358">
        <f t="shared" si="36"/>
        <v>3</v>
      </c>
      <c r="BA53" s="358">
        <f t="shared" si="37"/>
        <v>6</v>
      </c>
      <c r="BB53" s="37">
        <f t="shared" si="38"/>
        <v>6</v>
      </c>
      <c r="BC53" s="358">
        <f t="shared" si="39"/>
        <v>0</v>
      </c>
      <c r="BD53" s="359">
        <f t="shared" si="40"/>
        <v>6</v>
      </c>
      <c r="BE53" s="358">
        <f t="shared" si="41"/>
        <v>0</v>
      </c>
      <c r="BF53" s="54">
        <f t="shared" si="6"/>
        <v>99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1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25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3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1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2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1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3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37</v>
      </c>
      <c r="AV54" s="358">
        <f t="shared" si="32"/>
        <v>1</v>
      </c>
      <c r="AW54" s="358">
        <f t="shared" si="33"/>
        <v>0</v>
      </c>
      <c r="AX54" s="358">
        <f t="shared" si="34"/>
        <v>25</v>
      </c>
      <c r="AY54" s="358">
        <f t="shared" si="35"/>
        <v>3</v>
      </c>
      <c r="AZ54" s="358">
        <f t="shared" si="36"/>
        <v>1</v>
      </c>
      <c r="BA54" s="358">
        <f t="shared" si="37"/>
        <v>2</v>
      </c>
      <c r="BB54" s="37">
        <f t="shared" si="38"/>
        <v>1</v>
      </c>
      <c r="BC54" s="358">
        <f t="shared" si="39"/>
        <v>1</v>
      </c>
      <c r="BD54" s="359">
        <f t="shared" si="40"/>
        <v>3</v>
      </c>
      <c r="BE54" s="358">
        <f t="shared" si="41"/>
        <v>0</v>
      </c>
      <c r="BF54" s="54">
        <f t="shared" si="6"/>
        <v>37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56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3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3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63</v>
      </c>
      <c r="AV55" s="358">
        <f t="shared" si="32"/>
        <v>0</v>
      </c>
      <c r="AW55" s="358">
        <f t="shared" si="33"/>
        <v>0</v>
      </c>
      <c r="AX55" s="358">
        <f t="shared" si="34"/>
        <v>57</v>
      </c>
      <c r="AY55" s="358">
        <f t="shared" si="35"/>
        <v>0</v>
      </c>
      <c r="AZ55" s="358">
        <f t="shared" si="36"/>
        <v>0</v>
      </c>
      <c r="BA55" s="358">
        <f t="shared" si="37"/>
        <v>3</v>
      </c>
      <c r="BB55" s="37">
        <f t="shared" si="38"/>
        <v>0</v>
      </c>
      <c r="BC55" s="358">
        <f t="shared" si="39"/>
        <v>0</v>
      </c>
      <c r="BD55" s="359">
        <f t="shared" si="40"/>
        <v>3</v>
      </c>
      <c r="BE55" s="358">
        <f t="shared" si="41"/>
        <v>0</v>
      </c>
      <c r="BF55" s="54">
        <f t="shared" si="6"/>
        <v>63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0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0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0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0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0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0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0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0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0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0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0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0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0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0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0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0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0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0</v>
      </c>
      <c r="AU57">
        <f t="shared" si="31"/>
        <v>0</v>
      </c>
      <c r="AV57" s="358">
        <f t="shared" si="32"/>
        <v>0</v>
      </c>
      <c r="AW57" s="358">
        <f t="shared" si="33"/>
        <v>0</v>
      </c>
      <c r="AX57" s="358">
        <f t="shared" si="34"/>
        <v>0</v>
      </c>
      <c r="AY57" s="358">
        <f t="shared" si="35"/>
        <v>0</v>
      </c>
      <c r="AZ57" s="358">
        <f t="shared" si="36"/>
        <v>0</v>
      </c>
      <c r="BA57" s="358">
        <f t="shared" si="37"/>
        <v>0</v>
      </c>
      <c r="BB57" s="37">
        <f t="shared" si="38"/>
        <v>0</v>
      </c>
      <c r="BC57" s="358">
        <f t="shared" si="39"/>
        <v>0</v>
      </c>
      <c r="BD57" s="359">
        <f t="shared" si="40"/>
        <v>0</v>
      </c>
      <c r="BE57" s="358">
        <f t="shared" si="41"/>
        <v>0</v>
      </c>
      <c r="BF57" s="54">
        <f t="shared" si="6"/>
        <v>0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81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2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2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1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0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1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5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7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3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0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12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41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2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3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4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0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9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0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2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182</v>
      </c>
      <c r="AV59" s="358">
        <f t="shared" si="32"/>
        <v>0</v>
      </c>
      <c r="AW59" s="358">
        <f t="shared" si="33"/>
        <v>0</v>
      </c>
      <c r="AX59" s="358">
        <f t="shared" si="34"/>
        <v>93</v>
      </c>
      <c r="AY59" s="358">
        <f t="shared" si="35"/>
        <v>11</v>
      </c>
      <c r="AZ59" s="358">
        <f t="shared" si="36"/>
        <v>3</v>
      </c>
      <c r="BA59" s="358">
        <f t="shared" si="37"/>
        <v>58</v>
      </c>
      <c r="BB59" s="37">
        <f t="shared" si="38"/>
        <v>6</v>
      </c>
      <c r="BC59" s="358">
        <f t="shared" si="39"/>
        <v>0</v>
      </c>
      <c r="BD59" s="359">
        <f t="shared" si="40"/>
        <v>11</v>
      </c>
      <c r="BE59" s="358">
        <f t="shared" si="41"/>
        <v>0</v>
      </c>
      <c r="BF59" s="54">
        <f t="shared" si="6"/>
        <v>182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7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78" zoomScaleNormal="78" workbookViewId="0">
      <pane xSplit="4" ySplit="16" topLeftCell="AN26" activePane="bottomRight" state="frozen"/>
      <selection pane="topRight" activeCell="E1" sqref="E1"/>
      <selection pane="bottomLeft" activeCell="A17" sqref="A17"/>
      <selection pane="bottomRight" activeCell="B41" sqref="B41"/>
    </sheetView>
  </sheetViews>
  <sheetFormatPr baseColWidth="10" defaultColWidth="11.42578125" defaultRowHeight="15" x14ac:dyDescent="0.25"/>
  <cols>
    <col min="1" max="1" width="6.42578125" customWidth="1"/>
    <col min="2" max="2" width="39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9" t="str">
        <f>"METAS  " &amp; Config!B15&amp; "  "&amp;Config!E12</f>
        <v>METAS  RED  2024</v>
      </c>
      <c r="C2" s="419"/>
      <c r="D2" s="419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8</v>
      </c>
      <c r="AQ17" s="294">
        <v>2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45.6</v>
      </c>
      <c r="BF17" s="104">
        <f t="shared" si="9"/>
        <v>40.599999999999994</v>
      </c>
      <c r="BG17" s="105">
        <f t="shared" si="10"/>
        <v>833.80000000000018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3</v>
      </c>
      <c r="AQ18" s="294">
        <v>1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32</v>
      </c>
      <c r="AQ19" s="294">
        <v>11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2</v>
      </c>
      <c r="AQ20" s="294">
        <v>0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4</v>
      </c>
      <c r="AO47" s="294">
        <v>3</v>
      </c>
      <c r="AP47" s="294">
        <v>3</v>
      </c>
      <c r="AQ47" s="294">
        <v>3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13</v>
      </c>
      <c r="BF47" s="104">
        <f t="shared" si="31"/>
        <v>2</v>
      </c>
      <c r="BG47" s="105">
        <f t="shared" si="32"/>
        <v>41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2</v>
      </c>
      <c r="AO48" s="294">
        <v>0</v>
      </c>
      <c r="AP48" s="294">
        <v>0</v>
      </c>
      <c r="AQ48" s="294">
        <v>0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2</v>
      </c>
      <c r="BF48" s="104">
        <f t="shared" si="31"/>
        <v>10</v>
      </c>
      <c r="BG48" s="105">
        <f t="shared" si="32"/>
        <v>113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25.5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/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906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13532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6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zoomScale="80" zoomScaleNormal="80" zoomScaleSheetLayoutView="85" workbookViewId="0">
      <selection activeCell="Y352" sqref="Y35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AGOSTO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60</v>
      </c>
      <c r="F3" s="62">
        <f>Config!$I$3</f>
        <v>66.7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 "&amp;$E$3</f>
        <v>DEFICIENTE &lt; 60</v>
      </c>
      <c r="I6" s="73" t="str">
        <f>"PROCESO &gt; "&amp;$E$3&amp;"  -  &lt; "&amp;$F$3</f>
        <v>PROCESO &gt; 60  -  &lt; 66,7</v>
      </c>
      <c r="J6" s="73" t="str">
        <f>"OPTIMO &gt;= "&amp;$F$3</f>
        <v>OPTIMO &gt;= 66,7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833.80000000000018</v>
      </c>
      <c r="C7" s="75">
        <f>SUM(C8:C16)</f>
        <v>559</v>
      </c>
      <c r="D7" s="75">
        <f>SUM(D8:D16)</f>
        <v>474</v>
      </c>
      <c r="E7" s="75">
        <f>Config!$C$9</f>
        <v>66.666666666666671</v>
      </c>
      <c r="F7" s="76"/>
      <c r="G7" s="75">
        <f t="shared" ref="G7:G16" si="0">IFERROR(ROUND(D7*100/B7,2),0)</f>
        <v>56.85</v>
      </c>
      <c r="H7" s="77">
        <f>IF(G7&lt;$E$3,G7,"")</f>
        <v>56.85</v>
      </c>
      <c r="I7" s="77" t="str">
        <f>IF(G7&gt;=$E$3,IF(G7&lt;$F$3,G7,""),"")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AGOSTO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66.666666666666671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278</v>
      </c>
      <c r="D9" s="80">
        <f>ACUMULADO!$AX$20</f>
        <v>305</v>
      </c>
      <c r="E9" s="81">
        <f t="shared" ref="E9:E16" si="1">E8</f>
        <v>66.666666666666671</v>
      </c>
      <c r="F9" s="81"/>
      <c r="G9" s="82">
        <f t="shared" si="0"/>
        <v>73.14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73.14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18</v>
      </c>
      <c r="D10" s="80">
        <f>ACUMULADO!$AY$20</f>
        <v>21</v>
      </c>
      <c r="E10" s="81">
        <f t="shared" si="1"/>
        <v>66.666666666666671</v>
      </c>
      <c r="F10" s="81"/>
      <c r="G10" s="82">
        <f t="shared" si="0"/>
        <v>78.36</v>
      </c>
      <c r="H10" s="83" t="str">
        <f t="shared" si="2"/>
        <v/>
      </c>
      <c r="I10" s="83" t="str">
        <f t="shared" si="3"/>
        <v/>
      </c>
      <c r="J10" s="84">
        <f t="shared" si="4"/>
        <v>78.36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35</v>
      </c>
      <c r="D11" s="80">
        <f>ACUMULADO!$AZ$20</f>
        <v>6</v>
      </c>
      <c r="E11" s="81">
        <f t="shared" si="1"/>
        <v>66.666666666666671</v>
      </c>
      <c r="F11" s="81"/>
      <c r="G11" s="82">
        <f t="shared" si="0"/>
        <v>11.72</v>
      </c>
      <c r="H11" s="83">
        <f t="shared" si="2"/>
        <v>11.72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91</v>
      </c>
      <c r="D12" s="80">
        <f>ACUMULADO!$BA$20</f>
        <v>27</v>
      </c>
      <c r="E12" s="81">
        <f t="shared" si="1"/>
        <v>66.666666666666671</v>
      </c>
      <c r="F12" s="81"/>
      <c r="G12" s="82">
        <f t="shared" si="0"/>
        <v>19.79</v>
      </c>
      <c r="H12" s="83">
        <f t="shared" si="2"/>
        <v>19.79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37</v>
      </c>
      <c r="D13" s="80">
        <f>ACUMULADO!$BB$20</f>
        <v>36</v>
      </c>
      <c r="E13" s="81">
        <f t="shared" si="1"/>
        <v>66.666666666666671</v>
      </c>
      <c r="F13" s="81"/>
      <c r="G13" s="82">
        <f t="shared" si="0"/>
        <v>65.45</v>
      </c>
      <c r="H13" s="83" t="str">
        <f t="shared" si="2"/>
        <v/>
      </c>
      <c r="I13" s="83">
        <f t="shared" si="3"/>
        <v>65.45</v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41</v>
      </c>
      <c r="D14" s="80">
        <f>ACUMULADO!$BC$20</f>
        <v>33</v>
      </c>
      <c r="E14" s="81">
        <f t="shared" si="1"/>
        <v>66.666666666666671</v>
      </c>
      <c r="F14" s="81"/>
      <c r="G14" s="82">
        <f t="shared" si="0"/>
        <v>53.92</v>
      </c>
      <c r="H14" s="83">
        <f t="shared" si="2"/>
        <v>53.92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45.6</v>
      </c>
      <c r="C15" s="61">
        <f>ROUNDUP((B15/12)*Config!$C$6,0)</f>
        <v>31</v>
      </c>
      <c r="D15" s="80">
        <f>ACUMULADO!$BD$20</f>
        <v>32</v>
      </c>
      <c r="E15" s="81">
        <f t="shared" si="1"/>
        <v>66.666666666666671</v>
      </c>
      <c r="F15" s="81"/>
      <c r="G15" s="82">
        <f t="shared" si="0"/>
        <v>70.180000000000007</v>
      </c>
      <c r="H15" s="83" t="str">
        <f t="shared" si="2"/>
        <v/>
      </c>
      <c r="I15" s="83" t="str">
        <f t="shared" si="3"/>
        <v/>
      </c>
      <c r="J15" s="84">
        <f t="shared" si="4"/>
        <v>70.180000000000007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28</v>
      </c>
      <c r="D16" s="80">
        <f>ACUMULADO!$BE$20</f>
        <v>14</v>
      </c>
      <c r="E16" s="81">
        <f t="shared" si="1"/>
        <v>66.666666666666671</v>
      </c>
      <c r="F16" s="81"/>
      <c r="G16" s="82">
        <f t="shared" si="0"/>
        <v>34.479999999999997</v>
      </c>
      <c r="H16" s="83">
        <f t="shared" si="2"/>
        <v>34.479999999999997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 "&amp;$E$3</f>
        <v>DEFICIENTE &lt; 60</v>
      </c>
      <c r="I25" s="73" t="str">
        <f>"PROCESO &gt; "&amp;$E$3&amp;"  -  &lt; "&amp;$F$3</f>
        <v>PROCESO &gt; 60  -  &lt; 66,7</v>
      </c>
      <c r="J25" s="73" t="str">
        <f>"OPTIMO &gt;= "&amp;$F$3</f>
        <v>OPTIMO &gt;= 66,7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AGOSTO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178</v>
      </c>
      <c r="D26" s="75">
        <f>SUM(D27:D35)</f>
        <v>112</v>
      </c>
      <c r="E26" s="75">
        <f>Config!$C$9</f>
        <v>66.666666666666671</v>
      </c>
      <c r="F26" s="76"/>
      <c r="G26" s="75">
        <f t="shared" ref="G26:G35" si="5">IFERROR(ROUND(D26*100/B26,2),0)</f>
        <v>42.59</v>
      </c>
      <c r="H26" s="77">
        <f>IF(G26&lt;$E$3,G26,"")</f>
        <v>42.59</v>
      </c>
      <c r="I26" s="77" t="str">
        <f>IF(G26&gt;=$E$3,IF(G26&lt;$F$3,G26,""),"")</f>
        <v/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66.666666666666671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71</v>
      </c>
      <c r="D28" s="80">
        <f>ACUMULADO!$AX$21</f>
        <v>8</v>
      </c>
      <c r="E28" s="81">
        <f t="shared" ref="E28:E35" si="6">E27</f>
        <v>66.666666666666671</v>
      </c>
      <c r="F28" s="81"/>
      <c r="G28" s="82">
        <f>IFERROR(ROUND(D28*100/B28,2),0)</f>
        <v>7.55</v>
      </c>
      <c r="H28" s="83">
        <f t="shared" ref="H28:H35" si="7">IF(G28&lt;$E$3,G28,"")</f>
        <v>7.55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7</v>
      </c>
      <c r="D29" s="80">
        <f>ACUMULADO!$AY$21</f>
        <v>5</v>
      </c>
      <c r="E29" s="81">
        <f t="shared" si="6"/>
        <v>66.666666666666671</v>
      </c>
      <c r="F29" s="81"/>
      <c r="G29" s="82">
        <f t="shared" si="5"/>
        <v>50</v>
      </c>
      <c r="H29" s="83">
        <f t="shared" si="7"/>
        <v>50</v>
      </c>
      <c r="I29" s="83" t="str">
        <f t="shared" si="8"/>
        <v/>
      </c>
      <c r="J29" s="84" t="str">
        <f t="shared" si="9"/>
        <v/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14</v>
      </c>
      <c r="D30" s="80">
        <f>ACUMULADO!$AZ$21</f>
        <v>4</v>
      </c>
      <c r="E30" s="81">
        <f t="shared" si="6"/>
        <v>66.666666666666671</v>
      </c>
      <c r="F30" s="81"/>
      <c r="G30" s="82">
        <f t="shared" si="5"/>
        <v>20</v>
      </c>
      <c r="H30" s="83">
        <f t="shared" si="7"/>
        <v>20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36</v>
      </c>
      <c r="D31" s="80">
        <f>ACUMULADO!$BA$21</f>
        <v>44</v>
      </c>
      <c r="E31" s="81">
        <f t="shared" si="6"/>
        <v>66.666666666666671</v>
      </c>
      <c r="F31" s="81"/>
      <c r="G31" s="82">
        <f t="shared" si="5"/>
        <v>81.48</v>
      </c>
      <c r="H31" s="83" t="str">
        <f t="shared" si="7"/>
        <v/>
      </c>
      <c r="I31" s="83" t="str">
        <f t="shared" si="8"/>
        <v/>
      </c>
      <c r="J31" s="84">
        <f t="shared" si="9"/>
        <v>81.48</v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14</v>
      </c>
      <c r="D32" s="80">
        <f>ACUMULADO!$BB$21</f>
        <v>36</v>
      </c>
      <c r="E32" s="81">
        <f t="shared" si="6"/>
        <v>66.666666666666671</v>
      </c>
      <c r="F32" s="81"/>
      <c r="G32" s="82">
        <f t="shared" si="5"/>
        <v>171.43</v>
      </c>
      <c r="H32" s="83" t="str">
        <f t="shared" si="7"/>
        <v/>
      </c>
      <c r="I32" s="83" t="str">
        <f t="shared" si="8"/>
        <v/>
      </c>
      <c r="J32" s="84">
        <f t="shared" si="9"/>
        <v>171.43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13</v>
      </c>
      <c r="D33" s="80">
        <f>ACUMULADO!$BC$21</f>
        <v>0</v>
      </c>
      <c r="E33" s="81">
        <f t="shared" si="6"/>
        <v>66.666666666666671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10</v>
      </c>
      <c r="D34" s="80">
        <f>ACUMULADO!$BD$21</f>
        <v>15</v>
      </c>
      <c r="E34" s="81">
        <f t="shared" si="6"/>
        <v>66.666666666666671</v>
      </c>
      <c r="F34" s="81"/>
      <c r="G34" s="82">
        <f t="shared" si="5"/>
        <v>107.14</v>
      </c>
      <c r="H34" s="83" t="str">
        <f t="shared" si="7"/>
        <v/>
      </c>
      <c r="I34" s="83" t="str">
        <f t="shared" si="8"/>
        <v/>
      </c>
      <c r="J34" s="84">
        <f t="shared" si="9"/>
        <v>107.14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13</v>
      </c>
      <c r="D35" s="80">
        <f>ACUMULADO!$BE$21</f>
        <v>0</v>
      </c>
      <c r="E35" s="81">
        <f t="shared" si="6"/>
        <v>66.666666666666671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AGOSTO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 "&amp;$E$3</f>
        <v>DEFICIENTE &lt; 60</v>
      </c>
      <c r="I46" s="73" t="str">
        <f>"PROCESO &gt; "&amp;$E$3&amp;"  -  &lt; "&amp;$F$3</f>
        <v>PROCESO &gt; 60  -  &lt; 66,7</v>
      </c>
      <c r="J46" s="73" t="str">
        <f>"OPTIMO &gt;= "&amp;$F$3</f>
        <v>OPTIMO &gt;= 66,7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1657</v>
      </c>
      <c r="D47" s="75">
        <f>SUM(D48:D56)</f>
        <v>678</v>
      </c>
      <c r="E47" s="75">
        <f>Config!$C$9</f>
        <v>66.666666666666671</v>
      </c>
      <c r="F47" s="76"/>
      <c r="G47" s="75">
        <f t="shared" ref="G47:G56" si="10">IFERROR(ROUND(D47*100/B47,2),0)</f>
        <v>27.32</v>
      </c>
      <c r="H47" s="77">
        <f>IF(G47&lt;$E$3,G47,"")</f>
        <v>27.32</v>
      </c>
      <c r="I47" s="77" t="str">
        <f>IF(G47&gt;=$E$3,IF(G47&lt;$F$3,G47,""),"")</f>
        <v/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66.666666666666671</v>
      </c>
      <c r="F48" s="81"/>
      <c r="G48" s="82">
        <f t="shared" si="10"/>
        <v>0</v>
      </c>
      <c r="H48" s="83">
        <f>IF(G48&lt;$E$3,G48,"")</f>
        <v>0</v>
      </c>
      <c r="I48" s="83" t="str">
        <f>IF(G48&gt;=$E$3,IF(G48&lt;$F$3,G48,""),"")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707</v>
      </c>
      <c r="D49" s="80">
        <f>ACUMULADO!$AX$22</f>
        <v>272</v>
      </c>
      <c r="E49" s="81">
        <f t="shared" ref="E49:E56" si="11">E48</f>
        <v>66.666666666666671</v>
      </c>
      <c r="F49" s="90"/>
      <c r="G49" s="82">
        <f t="shared" si="10"/>
        <v>25.66</v>
      </c>
      <c r="H49" s="83">
        <f t="shared" ref="H49:H56" si="12">IF(G49&lt;$E$3,G49,"")</f>
        <v>25.66</v>
      </c>
      <c r="I49" s="83" t="str">
        <f t="shared" ref="I49:I56" si="13">IF(G49&gt;=$E$3,IF(G49&lt;$F$3,G49,""),"")</f>
        <v/>
      </c>
      <c r="J49" s="84" t="str">
        <f t="shared" ref="J49:J56" si="14">IF(G49&gt;=$F$3,G49,"")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68</v>
      </c>
      <c r="D50" s="80">
        <f>ACUMULADO!$AY$22</f>
        <v>110</v>
      </c>
      <c r="E50" s="81">
        <f t="shared" si="11"/>
        <v>66.666666666666671</v>
      </c>
      <c r="F50" s="90"/>
      <c r="G50" s="82">
        <f t="shared" si="10"/>
        <v>108.91</v>
      </c>
      <c r="H50" s="83" t="str">
        <f t="shared" si="12"/>
        <v/>
      </c>
      <c r="I50" s="83" t="str">
        <f t="shared" si="13"/>
        <v/>
      </c>
      <c r="J50" s="84">
        <f t="shared" si="14"/>
        <v>108.91</v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122</v>
      </c>
      <c r="D51" s="80">
        <f>ACUMULADO!$AZ$22</f>
        <v>90</v>
      </c>
      <c r="E51" s="81">
        <f t="shared" si="11"/>
        <v>66.666666666666671</v>
      </c>
      <c r="F51" s="90"/>
      <c r="G51" s="82">
        <f t="shared" si="10"/>
        <v>49.45</v>
      </c>
      <c r="H51" s="83">
        <f t="shared" si="12"/>
        <v>49.45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315</v>
      </c>
      <c r="D52" s="80">
        <f>ACUMULADO!$BA$22</f>
        <v>75</v>
      </c>
      <c r="E52" s="81">
        <f t="shared" si="11"/>
        <v>66.666666666666671</v>
      </c>
      <c r="F52" s="90"/>
      <c r="G52" s="82">
        <f t="shared" si="10"/>
        <v>15.89</v>
      </c>
      <c r="H52" s="83">
        <f t="shared" si="12"/>
        <v>15.89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131</v>
      </c>
      <c r="D53" s="80">
        <f>ACUMULADO!$BB$22</f>
        <v>20</v>
      </c>
      <c r="E53" s="81">
        <f t="shared" si="11"/>
        <v>66.666666666666671</v>
      </c>
      <c r="F53" s="90"/>
      <c r="G53" s="82">
        <f t="shared" si="10"/>
        <v>10.199999999999999</v>
      </c>
      <c r="H53" s="83">
        <f t="shared" si="12"/>
        <v>10.199999999999999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122</v>
      </c>
      <c r="D54" s="80">
        <f>ACUMULADO!$BC$22</f>
        <v>0</v>
      </c>
      <c r="E54" s="81">
        <f t="shared" si="11"/>
        <v>66.666666666666671</v>
      </c>
      <c r="F54" s="90"/>
      <c r="G54" s="82">
        <f t="shared" si="10"/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78</v>
      </c>
      <c r="D55" s="80">
        <f>ACUMULADO!$BD$22</f>
        <v>111</v>
      </c>
      <c r="E55" s="81">
        <f t="shared" si="11"/>
        <v>66.666666666666671</v>
      </c>
      <c r="F55" s="90"/>
      <c r="G55" s="82">
        <f t="shared" si="10"/>
        <v>94.87</v>
      </c>
      <c r="H55" s="83" t="str">
        <f t="shared" si="12"/>
        <v/>
      </c>
      <c r="I55" s="83" t="str">
        <f t="shared" si="13"/>
        <v/>
      </c>
      <c r="J55" s="84">
        <f t="shared" si="14"/>
        <v>94.87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114</v>
      </c>
      <c r="D56" s="80">
        <f>ACUMULADO!$BE$22</f>
        <v>0</v>
      </c>
      <c r="E56" s="81">
        <f t="shared" si="11"/>
        <v>66.666666666666671</v>
      </c>
      <c r="F56" s="90"/>
      <c r="G56" s="82">
        <f t="shared" si="10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 "&amp;$E$3</f>
        <v>DEFICIENTE &lt; 60</v>
      </c>
      <c r="I66" s="73" t="str">
        <f>"PROCESO &gt; "&amp;$E$3&amp;"  -  &lt; "&amp;$F$3</f>
        <v>PROCESO &gt; 60  -  &lt; 66,7</v>
      </c>
      <c r="J66" s="73" t="str">
        <f>"OPTIMO &gt;= "&amp;$F$3</f>
        <v>OPTIMO &gt;= 66,7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AGOSTO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140</v>
      </c>
      <c r="D67" s="75">
        <f>SUM(D68:D76)</f>
        <v>116</v>
      </c>
      <c r="E67" s="75">
        <f>Config!$C$9</f>
        <v>66.666666666666671</v>
      </c>
      <c r="F67" s="76"/>
      <c r="G67" s="75">
        <f t="shared" ref="G67:G76" si="15">IFERROR(ROUND(D67*100/B67,2),0)</f>
        <v>56.59</v>
      </c>
      <c r="H67" s="77">
        <f>IF(G67&lt;$E$3,G67,"")</f>
        <v>56.59</v>
      </c>
      <c r="I67" s="77" t="str">
        <f>IF(G67&gt;=$E$3,IF(G67&lt;$F$3,G67,""),"")</f>
        <v/>
      </c>
      <c r="J67" s="75" t="str">
        <f>IF(G67&gt;=$F$3,G67,"")</f>
        <v/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66.666666666666671</v>
      </c>
      <c r="F68" s="81"/>
      <c r="G68" s="82">
        <f t="shared" si="15"/>
        <v>0</v>
      </c>
      <c r="H68" s="83">
        <f>IF(G68&lt;$E$3,G68,"")</f>
        <v>0</v>
      </c>
      <c r="I68" s="83" t="str">
        <f>IF(G68&gt;=$E$3,IF(G68&lt;$F$3,G68,""),"")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60</v>
      </c>
      <c r="D69" s="80">
        <f>ACUMULADO!$AX$23</f>
        <v>14</v>
      </c>
      <c r="E69" s="81">
        <f t="shared" ref="E69:E76" si="16">E68</f>
        <v>66.666666666666671</v>
      </c>
      <c r="F69" s="90"/>
      <c r="G69" s="82">
        <f t="shared" si="15"/>
        <v>15.73</v>
      </c>
      <c r="H69" s="83">
        <f t="shared" ref="H69:H76" si="17">IF(G69&lt;$E$3,G69,"")</f>
        <v>15.73</v>
      </c>
      <c r="I69" s="83" t="str">
        <f t="shared" ref="I69:I76" si="18">IF(G69&gt;=$E$3,IF(G69&lt;$F$3,G69,""),"")</f>
        <v/>
      </c>
      <c r="J69" s="84" t="str">
        <f t="shared" ref="J69:J76" si="19">IF(G69&gt;=$F$3,G69,"")</f>
        <v/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5</v>
      </c>
      <c r="D70" s="80">
        <f>ACUMULADO!$AY$23</f>
        <v>28</v>
      </c>
      <c r="E70" s="81">
        <f t="shared" si="16"/>
        <v>66.666666666666671</v>
      </c>
      <c r="F70" s="90"/>
      <c r="G70" s="82">
        <f t="shared" si="15"/>
        <v>400</v>
      </c>
      <c r="H70" s="83" t="str">
        <f t="shared" si="17"/>
        <v/>
      </c>
      <c r="I70" s="83" t="str">
        <f t="shared" si="18"/>
        <v/>
      </c>
      <c r="J70" s="84">
        <f t="shared" si="19"/>
        <v>400</v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9</v>
      </c>
      <c r="D71" s="80">
        <f>ACUMULADO!$AZ$23</f>
        <v>0</v>
      </c>
      <c r="E71" s="81">
        <f t="shared" si="16"/>
        <v>66.666666666666671</v>
      </c>
      <c r="F71" s="90"/>
      <c r="G71" s="82">
        <f t="shared" si="15"/>
        <v>0</v>
      </c>
      <c r="H71" s="83">
        <f t="shared" si="17"/>
        <v>0</v>
      </c>
      <c r="I71" s="83" t="str">
        <f t="shared" si="18"/>
        <v/>
      </c>
      <c r="J71" s="84" t="str">
        <f t="shared" si="19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28</v>
      </c>
      <c r="D72" s="80">
        <f>ACUMULADO!$BA$23</f>
        <v>51</v>
      </c>
      <c r="E72" s="81">
        <f t="shared" si="16"/>
        <v>66.666666666666671</v>
      </c>
      <c r="F72" s="90"/>
      <c r="G72" s="82">
        <f t="shared" si="15"/>
        <v>124.39</v>
      </c>
      <c r="H72" s="83" t="str">
        <f t="shared" si="17"/>
        <v/>
      </c>
      <c r="I72" s="83" t="str">
        <f t="shared" si="18"/>
        <v/>
      </c>
      <c r="J72" s="84">
        <f t="shared" si="19"/>
        <v>124.39</v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14</v>
      </c>
      <c r="D73" s="80">
        <f>ACUMULADO!$BB$23</f>
        <v>6</v>
      </c>
      <c r="E73" s="81">
        <f t="shared" si="16"/>
        <v>66.666666666666671</v>
      </c>
      <c r="F73" s="90"/>
      <c r="G73" s="82">
        <f t="shared" si="15"/>
        <v>30</v>
      </c>
      <c r="H73" s="83">
        <f t="shared" si="17"/>
        <v>30</v>
      </c>
      <c r="I73" s="83" t="str">
        <f t="shared" si="18"/>
        <v/>
      </c>
      <c r="J73" s="84" t="str">
        <f t="shared" si="19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10</v>
      </c>
      <c r="D74" s="80">
        <f>ACUMULADO!$BC$23</f>
        <v>0</v>
      </c>
      <c r="E74" s="81">
        <f t="shared" si="16"/>
        <v>66.666666666666671</v>
      </c>
      <c r="F74" s="90"/>
      <c r="G74" s="82">
        <f t="shared" si="15"/>
        <v>0</v>
      </c>
      <c r="H74" s="83">
        <f t="shared" si="17"/>
        <v>0</v>
      </c>
      <c r="I74" s="83" t="str">
        <f t="shared" si="18"/>
        <v/>
      </c>
      <c r="J74" s="84" t="str">
        <f t="shared" si="19"/>
        <v/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7</v>
      </c>
      <c r="D75" s="80">
        <f>ACUMULADO!$BD$23</f>
        <v>17</v>
      </c>
      <c r="E75" s="81">
        <f t="shared" si="16"/>
        <v>66.666666666666671</v>
      </c>
      <c r="F75" s="90"/>
      <c r="G75" s="82">
        <f t="shared" si="15"/>
        <v>170</v>
      </c>
      <c r="H75" s="83" t="str">
        <f t="shared" si="17"/>
        <v/>
      </c>
      <c r="I75" s="83" t="str">
        <f t="shared" si="18"/>
        <v/>
      </c>
      <c r="J75" s="84">
        <f t="shared" si="19"/>
        <v>170</v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7</v>
      </c>
      <c r="D76" s="80">
        <f>ACUMULADO!$BE$23</f>
        <v>0</v>
      </c>
      <c r="E76" s="81">
        <f t="shared" si="16"/>
        <v>66.666666666666671</v>
      </c>
      <c r="F76" s="90"/>
      <c r="G76" s="82">
        <f t="shared" si="15"/>
        <v>0</v>
      </c>
      <c r="H76" s="83">
        <f t="shared" si="17"/>
        <v>0</v>
      </c>
      <c r="I76" s="83" t="str">
        <f t="shared" si="18"/>
        <v/>
      </c>
      <c r="J76" s="84" t="str">
        <f t="shared" si="19"/>
        <v/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 "&amp;$E$3</f>
        <v>DEFICIENTE &lt; 60</v>
      </c>
      <c r="I86" s="73" t="str">
        <f>"PROCESO &gt; "&amp;$E$3&amp;"  -  &lt; "&amp;$F$3</f>
        <v>PROCESO &gt; 60  -  &lt; 66,7</v>
      </c>
      <c r="J86" s="73" t="str">
        <f>"OPTIMO &gt;= "&amp;$F$3</f>
        <v>OPTIMO &gt;= 66,7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AGOSTO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108</v>
      </c>
      <c r="D87" s="75">
        <f>SUM(D88:D96)</f>
        <v>0</v>
      </c>
      <c r="E87" s="75">
        <f>Config!$C$9</f>
        <v>66.666666666666671</v>
      </c>
      <c r="F87" s="76"/>
      <c r="G87" s="75">
        <f t="shared" ref="G87:G92" si="20">IFERROR(ROUND(D87*100/B87,2),0)</f>
        <v>0</v>
      </c>
      <c r="H87" s="77">
        <f>IF(G87&lt;$E$3,G87,"")</f>
        <v>0</v>
      </c>
      <c r="I87" s="77" t="str">
        <f>IF(G87&gt;=$E$3,IF(G87&lt;$F$3,G87,""),"")</f>
        <v/>
      </c>
      <c r="J87" s="75" t="str">
        <f t="shared" ref="J87:J96" si="21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66.666666666666671</v>
      </c>
      <c r="F88" s="81"/>
      <c r="G88" s="82">
        <f t="shared" si="20"/>
        <v>0</v>
      </c>
      <c r="H88" s="83">
        <f>IF(G88&lt;$E$3,G88,"")</f>
        <v>0</v>
      </c>
      <c r="I88" s="83" t="str">
        <f>IF(G88&gt;=$E$3,IF(G88&lt;$F$3,G88,""),"")</f>
        <v/>
      </c>
      <c r="J88" s="84" t="str">
        <f t="shared" si="21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20</v>
      </c>
      <c r="D89" s="80">
        <f>ACUMULADO!$AX$24</f>
        <v>0</v>
      </c>
      <c r="E89" s="81">
        <f t="shared" ref="E89:E96" si="22">E88</f>
        <v>66.666666666666671</v>
      </c>
      <c r="F89" s="90"/>
      <c r="G89" s="86">
        <f t="shared" si="20"/>
        <v>0</v>
      </c>
      <c r="H89" s="83">
        <f t="shared" ref="H89:H96" si="23">IF(G89&lt;$E$3,G89,"")</f>
        <v>0</v>
      </c>
      <c r="I89" s="83" t="str">
        <f t="shared" ref="I89:I96" si="24">IF(G89&gt;=$E$3,IF(G89&lt;$F$3,G89,""),"")</f>
        <v/>
      </c>
      <c r="J89" s="88" t="str">
        <f t="shared" si="21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2"/>
        <v>66.666666666666671</v>
      </c>
      <c r="F90" s="90"/>
      <c r="G90" s="86">
        <f t="shared" si="20"/>
        <v>0</v>
      </c>
      <c r="H90" s="83">
        <f t="shared" si="23"/>
        <v>0</v>
      </c>
      <c r="I90" s="83" t="str">
        <f t="shared" si="24"/>
        <v/>
      </c>
      <c r="J90" s="88" t="str">
        <f t="shared" si="21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10</v>
      </c>
      <c r="D91" s="80">
        <f>ACUMULADO!$AZ$24</f>
        <v>0</v>
      </c>
      <c r="E91" s="81">
        <f t="shared" si="22"/>
        <v>66.666666666666671</v>
      </c>
      <c r="F91" s="90"/>
      <c r="G91" s="86">
        <f t="shared" si="20"/>
        <v>0</v>
      </c>
      <c r="H91" s="83">
        <f t="shared" si="23"/>
        <v>0</v>
      </c>
      <c r="I91" s="83" t="str">
        <f t="shared" si="24"/>
        <v/>
      </c>
      <c r="J91" s="88" t="str">
        <f t="shared" si="21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20</v>
      </c>
      <c r="D92" s="80">
        <f>ACUMULADO!$BA$24</f>
        <v>0</v>
      </c>
      <c r="E92" s="81">
        <f t="shared" si="22"/>
        <v>66.666666666666671</v>
      </c>
      <c r="F92" s="90"/>
      <c r="G92" s="86">
        <f t="shared" si="20"/>
        <v>0</v>
      </c>
      <c r="H92" s="83">
        <f t="shared" si="23"/>
        <v>0</v>
      </c>
      <c r="I92" s="83" t="str">
        <f t="shared" si="24"/>
        <v/>
      </c>
      <c r="J92" s="88" t="str">
        <f t="shared" si="21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20</v>
      </c>
      <c r="D93" s="80">
        <f>ACUMULADO!$BB$24</f>
        <v>0</v>
      </c>
      <c r="E93" s="81">
        <f t="shared" si="22"/>
        <v>66.666666666666671</v>
      </c>
      <c r="F93" s="90"/>
      <c r="G93" s="86">
        <f>IFERROR(ROUND(D93*100/B93,2),0)</f>
        <v>0</v>
      </c>
      <c r="H93" s="83">
        <f t="shared" si="23"/>
        <v>0</v>
      </c>
      <c r="I93" s="83" t="str">
        <f t="shared" si="24"/>
        <v/>
      </c>
      <c r="J93" s="88" t="str">
        <f t="shared" si="21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14</v>
      </c>
      <c r="D94" s="80">
        <f>ACUMULADO!$BC$24</f>
        <v>0</v>
      </c>
      <c r="E94" s="81">
        <f t="shared" si="22"/>
        <v>66.666666666666671</v>
      </c>
      <c r="F94" s="90"/>
      <c r="G94" s="86">
        <f>IFERROR(ROUND(D94*100/B94,2),0)</f>
        <v>0</v>
      </c>
      <c r="H94" s="83">
        <f t="shared" si="23"/>
        <v>0</v>
      </c>
      <c r="I94" s="83" t="str">
        <f t="shared" si="24"/>
        <v/>
      </c>
      <c r="J94" s="88" t="str">
        <f t="shared" si="21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14</v>
      </c>
      <c r="D95" s="80">
        <f>ACUMULADO!$BD$24</f>
        <v>0</v>
      </c>
      <c r="E95" s="81">
        <f t="shared" si="22"/>
        <v>66.666666666666671</v>
      </c>
      <c r="F95" s="90"/>
      <c r="G95" s="86">
        <f t="shared" ref="G95:G96" si="25">IFERROR(ROUND(D95*100/B95,2),0)</f>
        <v>0</v>
      </c>
      <c r="H95" s="83">
        <f t="shared" si="23"/>
        <v>0</v>
      </c>
      <c r="I95" s="83" t="str">
        <f t="shared" si="24"/>
        <v/>
      </c>
      <c r="J95" s="88" t="str">
        <f t="shared" si="21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10</v>
      </c>
      <c r="D96" s="80">
        <f>ACUMULADO!$BE$24</f>
        <v>0</v>
      </c>
      <c r="E96" s="81">
        <f t="shared" si="22"/>
        <v>66.666666666666671</v>
      </c>
      <c r="F96" s="90"/>
      <c r="G96" s="86">
        <f t="shared" si="25"/>
        <v>0</v>
      </c>
      <c r="H96" s="83">
        <f t="shared" si="23"/>
        <v>0</v>
      </c>
      <c r="I96" s="83" t="str">
        <f t="shared" si="24"/>
        <v/>
      </c>
      <c r="J96" s="88" t="str">
        <f t="shared" si="21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AGOSTO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 "&amp;$E$3</f>
        <v>DEFICIENTE &lt; 60</v>
      </c>
      <c r="I107" s="73" t="str">
        <f>"PROCESO &gt; "&amp;$E$3&amp;"  -  &lt; "&amp;$F$3</f>
        <v>PROCESO &gt; 60  -  &lt; 66,7</v>
      </c>
      <c r="J107" s="73" t="str">
        <f>"OPTIMO &gt;= "&amp;$F$3</f>
        <v>OPTIMO &gt;= 66,7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2055</v>
      </c>
      <c r="D108" s="75">
        <f>SUM(D109:D117)</f>
        <v>1863</v>
      </c>
      <c r="E108" s="75">
        <f>Config!$C$9</f>
        <v>66.666666666666671</v>
      </c>
      <c r="F108" s="76"/>
      <c r="G108" s="75">
        <f t="shared" ref="G108:G113" si="26">IFERROR(ROUND(D108*100/B108,2),0)</f>
        <v>60.53</v>
      </c>
      <c r="H108" s="77" t="str">
        <f>IF(G108&lt;$E$3,G108,"")</f>
        <v/>
      </c>
      <c r="I108" s="77">
        <f>IF(G108&gt;=$E$3,IF(G108&lt;$F$3,G108,""),"")</f>
        <v>60.53</v>
      </c>
      <c r="J108" s="75" t="str">
        <f t="shared" ref="J108:J117" si="27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66.666666666666671</v>
      </c>
      <c r="F109" s="81"/>
      <c r="G109" s="82">
        <f t="shared" si="26"/>
        <v>0</v>
      </c>
      <c r="H109" s="83">
        <f>IF(G109&lt;$E$3,G109,"")</f>
        <v>0</v>
      </c>
      <c r="I109" s="83" t="str">
        <f>IF(G109&gt;=$E$3,IF(G109&lt;$F$3,G109,""),"")</f>
        <v/>
      </c>
      <c r="J109" s="84" t="str">
        <f t="shared" si="27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816</v>
      </c>
      <c r="D110" s="80">
        <f>ACUMULADO!$AX$25</f>
        <v>697</v>
      </c>
      <c r="E110" s="81">
        <f t="shared" ref="E110:E117" si="28">E109</f>
        <v>66.666666666666671</v>
      </c>
      <c r="F110" s="90"/>
      <c r="G110" s="86">
        <f t="shared" si="26"/>
        <v>56.99</v>
      </c>
      <c r="H110" s="83">
        <f t="shared" ref="H110:H117" si="29">IF(G110&lt;$E$3,G110,"")</f>
        <v>56.99</v>
      </c>
      <c r="I110" s="83" t="str">
        <f t="shared" ref="I110:I117" si="30">IF(G110&gt;=$E$3,IF(G110&lt;$F$3,G110,""),"")</f>
        <v/>
      </c>
      <c r="J110" s="88" t="str">
        <f t="shared" si="27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91</v>
      </c>
      <c r="D111" s="80">
        <f>ACUMULADO!$AY$25</f>
        <v>74</v>
      </c>
      <c r="E111" s="81">
        <f t="shared" si="28"/>
        <v>66.666666666666671</v>
      </c>
      <c r="F111" s="90"/>
      <c r="G111" s="86">
        <f t="shared" si="26"/>
        <v>54.41</v>
      </c>
      <c r="H111" s="83">
        <f t="shared" si="29"/>
        <v>54.41</v>
      </c>
      <c r="I111" s="83" t="str">
        <f t="shared" si="30"/>
        <v/>
      </c>
      <c r="J111" s="88" t="str">
        <f t="shared" si="27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153</v>
      </c>
      <c r="D112" s="80">
        <f>ACUMULADO!$AZ$25</f>
        <v>138</v>
      </c>
      <c r="E112" s="81">
        <f t="shared" si="28"/>
        <v>66.666666666666671</v>
      </c>
      <c r="F112" s="90"/>
      <c r="G112" s="86">
        <f t="shared" si="26"/>
        <v>60.26</v>
      </c>
      <c r="H112" s="83" t="str">
        <f t="shared" si="29"/>
        <v/>
      </c>
      <c r="I112" s="83">
        <f t="shared" si="30"/>
        <v>60.26</v>
      </c>
      <c r="J112" s="88" t="str">
        <f t="shared" si="27"/>
        <v/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436</v>
      </c>
      <c r="D113" s="80">
        <f>ACUMULADO!$BA$25</f>
        <v>386</v>
      </c>
      <c r="E113" s="81">
        <f t="shared" si="28"/>
        <v>66.666666666666671</v>
      </c>
      <c r="F113" s="90"/>
      <c r="G113" s="86">
        <f t="shared" si="26"/>
        <v>59.02</v>
      </c>
      <c r="H113" s="83">
        <f t="shared" si="29"/>
        <v>59.02</v>
      </c>
      <c r="I113" s="83" t="str">
        <f t="shared" si="30"/>
        <v/>
      </c>
      <c r="J113" s="88" t="str">
        <f t="shared" si="27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176</v>
      </c>
      <c r="D114" s="80">
        <f>ACUMULADO!$BB$25</f>
        <v>185</v>
      </c>
      <c r="E114" s="81">
        <f t="shared" si="28"/>
        <v>66.666666666666671</v>
      </c>
      <c r="F114" s="90"/>
      <c r="G114" s="86">
        <f>IFERROR(ROUND(D114*100/B114,2),0)</f>
        <v>70.34</v>
      </c>
      <c r="H114" s="83" t="str">
        <f t="shared" si="29"/>
        <v/>
      </c>
      <c r="I114" s="83" t="str">
        <f t="shared" si="30"/>
        <v/>
      </c>
      <c r="J114" s="88">
        <f t="shared" si="27"/>
        <v>70.34</v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144</v>
      </c>
      <c r="D115" s="80">
        <f>ACUMULADO!$BC$25</f>
        <v>146</v>
      </c>
      <c r="E115" s="81">
        <f t="shared" si="28"/>
        <v>66.666666666666671</v>
      </c>
      <c r="F115" s="90"/>
      <c r="G115" s="86">
        <f>IFERROR(ROUND(D115*100/B115,2),0)</f>
        <v>67.91</v>
      </c>
      <c r="H115" s="83" t="str">
        <f t="shared" si="29"/>
        <v/>
      </c>
      <c r="I115" s="83" t="str">
        <f t="shared" si="30"/>
        <v/>
      </c>
      <c r="J115" s="88">
        <f t="shared" si="27"/>
        <v>67.91</v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108</v>
      </c>
      <c r="D116" s="80">
        <f>ACUMULADO!$BD$25</f>
        <v>109</v>
      </c>
      <c r="E116" s="81">
        <f t="shared" si="28"/>
        <v>66.666666666666671</v>
      </c>
      <c r="F116" s="90"/>
      <c r="G116" s="86">
        <f t="shared" ref="G116:G117" si="31">IFERROR(ROUND(D116*100/B116,2),0)</f>
        <v>67.28</v>
      </c>
      <c r="H116" s="83" t="str">
        <f t="shared" si="29"/>
        <v/>
      </c>
      <c r="I116" s="83" t="str">
        <f t="shared" si="30"/>
        <v/>
      </c>
      <c r="J116" s="88">
        <f t="shared" si="27"/>
        <v>67.28</v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131</v>
      </c>
      <c r="D117" s="80">
        <f>ACUMULADO!$BE$25</f>
        <v>128</v>
      </c>
      <c r="E117" s="81">
        <f t="shared" si="28"/>
        <v>66.666666666666671</v>
      </c>
      <c r="F117" s="90"/>
      <c r="G117" s="86">
        <f t="shared" si="31"/>
        <v>65.31</v>
      </c>
      <c r="H117" s="83" t="str">
        <f t="shared" si="29"/>
        <v/>
      </c>
      <c r="I117" s="83">
        <f t="shared" si="30"/>
        <v>65.31</v>
      </c>
      <c r="J117" s="88" t="str">
        <f t="shared" si="27"/>
        <v/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AGOSTO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 "&amp;$E$3</f>
        <v>DEFICIENTE &lt; 60</v>
      </c>
      <c r="I128" s="73" t="str">
        <f>"PROCESO &gt; "&amp;$E$3&amp;"  -  &lt; "&amp;$F$3</f>
        <v>PROCESO &gt; 60  -  &lt; 66,7</v>
      </c>
      <c r="J128" s="73" t="str">
        <f>"OPTIMO &gt;= "&amp;$F$3</f>
        <v>OPTIMO &gt;= 66,7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745</v>
      </c>
      <c r="D129" s="75">
        <f>SUM(D130:D138)</f>
        <v>537</v>
      </c>
      <c r="E129" s="75">
        <f>Config!$C$9</f>
        <v>66.666666666666671</v>
      </c>
      <c r="F129" s="76"/>
      <c r="G129" s="75">
        <f t="shared" ref="G129:G134" si="32">IFERROR(ROUND(D129*100/B129,2),0)</f>
        <v>48.25</v>
      </c>
      <c r="H129" s="77">
        <f>IF(G129&lt;$E$3,G129,"")</f>
        <v>48.25</v>
      </c>
      <c r="I129" s="77" t="str">
        <f>IF(G129&gt;=$E$3,IF(G129&lt;$F$3,G129,""),"")</f>
        <v/>
      </c>
      <c r="J129" s="75" t="str">
        <f t="shared" ref="J129:J138" si="33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66.666666666666671</v>
      </c>
      <c r="F130" s="81"/>
      <c r="G130" s="82">
        <f t="shared" si="32"/>
        <v>0</v>
      </c>
      <c r="H130" s="83">
        <f>IF(G130&lt;$E$3,G130,"")</f>
        <v>0</v>
      </c>
      <c r="I130" s="83" t="str">
        <f>IF(G130&gt;=$E$3,IF(G130&lt;$F$3,G130,""),"")</f>
        <v/>
      </c>
      <c r="J130" s="84" t="str">
        <f t="shared" si="33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293</v>
      </c>
      <c r="D131" s="80">
        <f>ACUMULADO!$AX$26</f>
        <v>313</v>
      </c>
      <c r="E131" s="81">
        <f t="shared" ref="E131:E138" si="34">E130</f>
        <v>66.666666666666671</v>
      </c>
      <c r="F131" s="90"/>
      <c r="G131" s="86">
        <f t="shared" si="32"/>
        <v>71.3</v>
      </c>
      <c r="H131" s="83" t="str">
        <f t="shared" ref="H131:H138" si="35">IF(G131&lt;$E$3,G131,"")</f>
        <v/>
      </c>
      <c r="I131" s="83" t="str">
        <f t="shared" ref="I131:I138" si="36">IF(G131&gt;=$E$3,IF(G131&lt;$F$3,G131,""),"")</f>
        <v/>
      </c>
      <c r="J131" s="88">
        <f t="shared" si="33"/>
        <v>71.3</v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34</v>
      </c>
      <c r="D132" s="80">
        <f>ACUMULADO!$AY$26</f>
        <v>32</v>
      </c>
      <c r="E132" s="81">
        <f t="shared" si="34"/>
        <v>66.666666666666671</v>
      </c>
      <c r="F132" s="90"/>
      <c r="G132" s="86">
        <f t="shared" si="32"/>
        <v>64</v>
      </c>
      <c r="H132" s="83" t="str">
        <f t="shared" si="35"/>
        <v/>
      </c>
      <c r="I132" s="83">
        <f t="shared" si="36"/>
        <v>64</v>
      </c>
      <c r="J132" s="88" t="str">
        <f t="shared" si="33"/>
        <v/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55</v>
      </c>
      <c r="D133" s="80">
        <f>ACUMULADO!$AZ$26</f>
        <v>19</v>
      </c>
      <c r="E133" s="81">
        <f t="shared" si="34"/>
        <v>66.666666666666671</v>
      </c>
      <c r="F133" s="90"/>
      <c r="G133" s="86">
        <f t="shared" si="32"/>
        <v>23.17</v>
      </c>
      <c r="H133" s="83">
        <f t="shared" si="35"/>
        <v>23.17</v>
      </c>
      <c r="I133" s="83" t="str">
        <f t="shared" si="36"/>
        <v/>
      </c>
      <c r="J133" s="88" t="str">
        <f t="shared" si="33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160</v>
      </c>
      <c r="D134" s="80">
        <f>ACUMULADO!$BA$26</f>
        <v>57</v>
      </c>
      <c r="E134" s="81">
        <f t="shared" si="34"/>
        <v>66.666666666666671</v>
      </c>
      <c r="F134" s="90"/>
      <c r="G134" s="86">
        <f t="shared" si="32"/>
        <v>23.75</v>
      </c>
      <c r="H134" s="83">
        <f t="shared" si="35"/>
        <v>23.75</v>
      </c>
      <c r="I134" s="83" t="str">
        <f t="shared" si="36"/>
        <v/>
      </c>
      <c r="J134" s="88" t="str">
        <f t="shared" si="33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66</v>
      </c>
      <c r="D135" s="80">
        <f>ACUMULADO!$BB$26</f>
        <v>27</v>
      </c>
      <c r="E135" s="81">
        <f t="shared" si="34"/>
        <v>66.666666666666671</v>
      </c>
      <c r="F135" s="90"/>
      <c r="G135" s="86">
        <f>IFERROR(ROUND(D135*100/B135,2),0)</f>
        <v>27.55</v>
      </c>
      <c r="H135" s="83">
        <f t="shared" si="35"/>
        <v>27.55</v>
      </c>
      <c r="I135" s="83" t="str">
        <f t="shared" si="36"/>
        <v/>
      </c>
      <c r="J135" s="88" t="str">
        <f t="shared" si="33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50</v>
      </c>
      <c r="D136" s="80">
        <f>ACUMULADO!$BC$26</f>
        <v>34</v>
      </c>
      <c r="E136" s="81">
        <f t="shared" si="34"/>
        <v>66.666666666666671</v>
      </c>
      <c r="F136" s="90"/>
      <c r="G136" s="86">
        <f>IFERROR(ROUND(D136*100/B136,2),0)</f>
        <v>45.33</v>
      </c>
      <c r="H136" s="83">
        <f t="shared" si="35"/>
        <v>45.33</v>
      </c>
      <c r="I136" s="83" t="str">
        <f t="shared" si="36"/>
        <v/>
      </c>
      <c r="J136" s="88" t="str">
        <f t="shared" si="33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39</v>
      </c>
      <c r="D137" s="80">
        <f>ACUMULADO!$BD$26</f>
        <v>43</v>
      </c>
      <c r="E137" s="81">
        <f t="shared" si="34"/>
        <v>66.666666666666671</v>
      </c>
      <c r="F137" s="90"/>
      <c r="G137" s="86">
        <f t="shared" ref="G137:G138" si="37">IFERROR(ROUND(D137*100/B137,2),0)</f>
        <v>74.14</v>
      </c>
      <c r="H137" s="83" t="str">
        <f t="shared" si="35"/>
        <v/>
      </c>
      <c r="I137" s="83" t="str">
        <f t="shared" si="36"/>
        <v/>
      </c>
      <c r="J137" s="88">
        <f t="shared" si="33"/>
        <v>74.14</v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48</v>
      </c>
      <c r="D138" s="80">
        <f>ACUMULADO!$BE$26</f>
        <v>12</v>
      </c>
      <c r="E138" s="81">
        <f t="shared" si="34"/>
        <v>66.666666666666671</v>
      </c>
      <c r="F138" s="90"/>
      <c r="G138" s="86">
        <f t="shared" si="37"/>
        <v>16.899999999999999</v>
      </c>
      <c r="H138" s="83">
        <f t="shared" si="35"/>
        <v>16.899999999999999</v>
      </c>
      <c r="I138" s="83" t="str">
        <f t="shared" si="36"/>
        <v/>
      </c>
      <c r="J138" s="88" t="str">
        <f t="shared" si="33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 "&amp;$E$3</f>
        <v>DEFICIENTE &lt; 60</v>
      </c>
      <c r="I148" s="73" t="str">
        <f>"PROCESO &gt; "&amp;$E$3&amp;"  -  &lt; "&amp;$F$3</f>
        <v>PROCESO &gt; 60  -  &lt; 66,7</v>
      </c>
      <c r="J148" s="73" t="str">
        <f>"OPTIMO &gt;= "&amp;$F$3</f>
        <v>OPTIMO &gt;= 66,7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AGOSTO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1269</v>
      </c>
      <c r="D149" s="75">
        <f>SUM(D150:D158)</f>
        <v>169</v>
      </c>
      <c r="E149" s="75">
        <f>Config!$C$9</f>
        <v>66.666666666666671</v>
      </c>
      <c r="F149" s="76"/>
      <c r="G149" s="75">
        <f t="shared" ref="G149:G158" si="38">IFERROR(ROUND(D149*100/B149,2),0)</f>
        <v>8.9</v>
      </c>
      <c r="H149" s="77">
        <f>IF(G149&lt;$E$3,G149,"")</f>
        <v>8.9</v>
      </c>
      <c r="I149" s="77" t="str">
        <f>IF(G149&gt;=$E$3,IF(G149&lt;$F$3,G149,""),"")</f>
        <v/>
      </c>
      <c r="J149" s="75" t="str">
        <f t="shared" ref="J149:J158" si="39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66.666666666666671</v>
      </c>
      <c r="F150" s="81"/>
      <c r="G150" s="82">
        <f t="shared" si="38"/>
        <v>0</v>
      </c>
      <c r="H150" s="83">
        <f>IF(G150&lt;$E$3,G150,"")</f>
        <v>0</v>
      </c>
      <c r="I150" s="83" t="str">
        <f>IF(G150&gt;=$E$3,IF(G150&lt;$F$3,G150,""),"")</f>
        <v/>
      </c>
      <c r="J150" s="84" t="str">
        <f t="shared" si="39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506</v>
      </c>
      <c r="D151" s="80">
        <f>ACUMULADO!$AX$27</f>
        <v>18</v>
      </c>
      <c r="E151" s="81">
        <f t="shared" ref="E151:E158" si="40">E150</f>
        <v>66.666666666666671</v>
      </c>
      <c r="F151" s="90"/>
      <c r="G151" s="86">
        <f t="shared" si="38"/>
        <v>2.37</v>
      </c>
      <c r="H151" s="83">
        <f t="shared" ref="H151:H158" si="41">IF(G151&lt;$E$3,G151,"")</f>
        <v>2.37</v>
      </c>
      <c r="I151" s="83" t="str">
        <f t="shared" ref="I151:I158" si="42">IF(G151&gt;=$E$3,IF(G151&lt;$F$3,G151,""),"")</f>
        <v/>
      </c>
      <c r="J151" s="88" t="str">
        <f t="shared" si="39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55</v>
      </c>
      <c r="D152" s="80">
        <f>ACUMULADO!$AY$27</f>
        <v>63</v>
      </c>
      <c r="E152" s="81">
        <f t="shared" si="40"/>
        <v>66.666666666666671</v>
      </c>
      <c r="F152" s="90"/>
      <c r="G152" s="86">
        <f t="shared" si="38"/>
        <v>76.83</v>
      </c>
      <c r="H152" s="83" t="str">
        <f t="shared" si="41"/>
        <v/>
      </c>
      <c r="I152" s="83" t="str">
        <f t="shared" si="42"/>
        <v/>
      </c>
      <c r="J152" s="88">
        <f t="shared" si="39"/>
        <v>76.83</v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94</v>
      </c>
      <c r="D153" s="80">
        <f>ACUMULADO!$AZ$27</f>
        <v>0</v>
      </c>
      <c r="E153" s="81">
        <f t="shared" si="40"/>
        <v>66.666666666666671</v>
      </c>
      <c r="F153" s="90"/>
      <c r="G153" s="86">
        <f>IFERROR(ROUND(D153*100/B153,2),0)</f>
        <v>0</v>
      </c>
      <c r="H153" s="83">
        <f t="shared" si="41"/>
        <v>0</v>
      </c>
      <c r="I153" s="83" t="str">
        <f t="shared" si="42"/>
        <v/>
      </c>
      <c r="J153" s="88" t="str">
        <f t="shared" si="39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268</v>
      </c>
      <c r="D154" s="80">
        <f>ACUMULADO!$BA$27</f>
        <v>0</v>
      </c>
      <c r="E154" s="81">
        <f t="shared" si="40"/>
        <v>66.666666666666671</v>
      </c>
      <c r="F154" s="90"/>
      <c r="G154" s="86">
        <f t="shared" si="38"/>
        <v>0</v>
      </c>
      <c r="H154" s="83">
        <f t="shared" si="41"/>
        <v>0</v>
      </c>
      <c r="I154" s="83" t="str">
        <f t="shared" si="42"/>
        <v/>
      </c>
      <c r="J154" s="88" t="str">
        <f t="shared" si="39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108</v>
      </c>
      <c r="D155" s="80">
        <f>ACUMULADO!$BB$27</f>
        <v>0</v>
      </c>
      <c r="E155" s="81">
        <f t="shared" si="40"/>
        <v>66.666666666666671</v>
      </c>
      <c r="F155" s="90"/>
      <c r="G155" s="86">
        <f>IFERROR(ROUND(D155*100/B155,2),0)</f>
        <v>0</v>
      </c>
      <c r="H155" s="83">
        <f t="shared" si="41"/>
        <v>0</v>
      </c>
      <c r="I155" s="83" t="str">
        <f t="shared" si="42"/>
        <v/>
      </c>
      <c r="J155" s="88" t="str">
        <f t="shared" si="39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89</v>
      </c>
      <c r="D156" s="80">
        <f>ACUMULADO!$BC$27</f>
        <v>0</v>
      </c>
      <c r="E156" s="81">
        <f t="shared" si="40"/>
        <v>66.666666666666671</v>
      </c>
      <c r="F156" s="90"/>
      <c r="G156" s="86">
        <f>IFERROR(ROUND(D156*100/B156,2),0)</f>
        <v>0</v>
      </c>
      <c r="H156" s="83">
        <f t="shared" si="41"/>
        <v>0</v>
      </c>
      <c r="I156" s="83" t="str">
        <f t="shared" si="42"/>
        <v/>
      </c>
      <c r="J156" s="88" t="str">
        <f t="shared" si="39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68</v>
      </c>
      <c r="D157" s="80">
        <f>ACUMULADO!$BD$27</f>
        <v>88</v>
      </c>
      <c r="E157" s="81">
        <f t="shared" si="40"/>
        <v>66.666666666666671</v>
      </c>
      <c r="F157" s="90"/>
      <c r="G157" s="86">
        <f t="shared" si="38"/>
        <v>87.13</v>
      </c>
      <c r="H157" s="83" t="str">
        <f t="shared" si="41"/>
        <v/>
      </c>
      <c r="I157" s="83" t="str">
        <f t="shared" si="42"/>
        <v/>
      </c>
      <c r="J157" s="88">
        <f t="shared" si="39"/>
        <v>87.13</v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81</v>
      </c>
      <c r="D158" s="80">
        <f>ACUMULADO!$BE$27</f>
        <v>0</v>
      </c>
      <c r="E158" s="81">
        <f t="shared" si="40"/>
        <v>66.666666666666671</v>
      </c>
      <c r="F158" s="90"/>
      <c r="G158" s="86">
        <f t="shared" si="38"/>
        <v>0</v>
      </c>
      <c r="H158" s="83">
        <f t="shared" si="41"/>
        <v>0</v>
      </c>
      <c r="I158" s="83" t="str">
        <f t="shared" si="42"/>
        <v/>
      </c>
      <c r="J158" s="88" t="str">
        <f t="shared" si="39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 "&amp;$E$3</f>
        <v>DEFICIENTE &lt; 60</v>
      </c>
      <c r="I168" s="73" t="str">
        <f>"PROCESO &gt; "&amp;$E$3&amp;"  -  &lt; "&amp;$F$3</f>
        <v>PROCESO &gt; 60  -  &lt; 66,7</v>
      </c>
      <c r="J168" s="73" t="str">
        <f>"OPTIMO &gt;= "&amp;$F$3</f>
        <v>OPTIMO &gt;= 66,7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AGOSTO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8</v>
      </c>
      <c r="D169" s="75">
        <f>SUM(D170:D178)</f>
        <v>17</v>
      </c>
      <c r="E169" s="75">
        <f>Config!$C$9</f>
        <v>66.666666666666671</v>
      </c>
      <c r="F169" s="76"/>
      <c r="G169" s="75">
        <f t="shared" ref="G169:G172" si="43">IFERROR(ROUND(D169*100/B169,2),0)</f>
        <v>212.5</v>
      </c>
      <c r="H169" s="77" t="str">
        <f>IF(G169&lt;$E$3,G169,"")</f>
        <v/>
      </c>
      <c r="I169" s="77" t="str">
        <f>IF(G169&gt;=$E$3,IF(G169&lt;$F$3,G169,""),"")</f>
        <v/>
      </c>
      <c r="J169" s="75">
        <f t="shared" ref="J169:J178" si="44">IF(G169&gt;=$F$3,G169,"")</f>
        <v>212.5</v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66.666666666666671</v>
      </c>
      <c r="F170" s="81"/>
      <c r="G170" s="82">
        <f t="shared" si="43"/>
        <v>0</v>
      </c>
      <c r="H170" s="83">
        <f>IF(G170&lt;$E$3,G170,"")</f>
        <v>0</v>
      </c>
      <c r="I170" s="83" t="str">
        <f>IF(G170&gt;=$E$3,IF(G170&lt;$F$3,G170,""),"")</f>
        <v/>
      </c>
      <c r="J170" s="84" t="str">
        <f t="shared" si="44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1</v>
      </c>
      <c r="E171" s="81">
        <f t="shared" ref="E171:E178" si="45">E170</f>
        <v>66.666666666666671</v>
      </c>
      <c r="F171" s="90"/>
      <c r="G171" s="86">
        <f t="shared" si="43"/>
        <v>100</v>
      </c>
      <c r="H171" s="83" t="str">
        <f t="shared" ref="H171:H178" si="46">IF(G171&lt;$E$3,G171,"")</f>
        <v/>
      </c>
      <c r="I171" s="83" t="str">
        <f t="shared" ref="I171:I178" si="47">IF(G171&gt;=$E$3,IF(G171&lt;$F$3,G171,""),"")</f>
        <v/>
      </c>
      <c r="J171" s="88">
        <f t="shared" si="44"/>
        <v>100</v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5"/>
        <v>66.666666666666671</v>
      </c>
      <c r="F172" s="90"/>
      <c r="G172" s="86">
        <f t="shared" si="43"/>
        <v>0</v>
      </c>
      <c r="H172" s="83">
        <f t="shared" si="46"/>
        <v>0</v>
      </c>
      <c r="I172" s="83" t="str">
        <f t="shared" si="47"/>
        <v/>
      </c>
      <c r="J172" s="88" t="str">
        <f t="shared" si="44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0</v>
      </c>
      <c r="E173" s="81">
        <f t="shared" si="45"/>
        <v>66.666666666666671</v>
      </c>
      <c r="F173" s="90"/>
      <c r="G173" s="86">
        <f>IFERROR(ROUND(D173*100/B173,2),0)</f>
        <v>0</v>
      </c>
      <c r="H173" s="83">
        <f t="shared" si="46"/>
        <v>0</v>
      </c>
      <c r="I173" s="83" t="str">
        <f t="shared" si="47"/>
        <v/>
      </c>
      <c r="J173" s="88" t="str">
        <f t="shared" si="44"/>
        <v/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2</v>
      </c>
      <c r="D174" s="80">
        <f>ACUMULADO!$BA$28</f>
        <v>15</v>
      </c>
      <c r="E174" s="81">
        <f t="shared" si="45"/>
        <v>66.666666666666671</v>
      </c>
      <c r="F174" s="90"/>
      <c r="G174" s="86">
        <f t="shared" ref="G174" si="48">IFERROR(ROUND(D174*100/B174,2),0)</f>
        <v>750</v>
      </c>
      <c r="H174" s="83" t="str">
        <f t="shared" si="46"/>
        <v/>
      </c>
      <c r="I174" s="83" t="str">
        <f t="shared" si="47"/>
        <v/>
      </c>
      <c r="J174" s="88">
        <f t="shared" si="44"/>
        <v>750</v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0</v>
      </c>
      <c r="E175" s="81">
        <f t="shared" si="45"/>
        <v>66.666666666666671</v>
      </c>
      <c r="F175" s="90"/>
      <c r="G175" s="86">
        <f>IFERROR(ROUND(D175*100/B175,2),0)</f>
        <v>0</v>
      </c>
      <c r="H175" s="83">
        <f t="shared" si="46"/>
        <v>0</v>
      </c>
      <c r="I175" s="83" t="str">
        <f t="shared" si="47"/>
        <v/>
      </c>
      <c r="J175" s="88" t="str">
        <f t="shared" si="44"/>
        <v/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0</v>
      </c>
      <c r="E176" s="81">
        <f t="shared" si="45"/>
        <v>66.666666666666671</v>
      </c>
      <c r="F176" s="90"/>
      <c r="G176" s="86">
        <f>IFERROR(ROUND(D176*100/B176,2),0)</f>
        <v>0</v>
      </c>
      <c r="H176" s="83">
        <f t="shared" si="46"/>
        <v>0</v>
      </c>
      <c r="I176" s="83" t="str">
        <f t="shared" si="47"/>
        <v/>
      </c>
      <c r="J176" s="88" t="str">
        <f t="shared" si="44"/>
        <v/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1</v>
      </c>
      <c r="E177" s="81">
        <f t="shared" si="45"/>
        <v>66.666666666666671</v>
      </c>
      <c r="F177" s="90"/>
      <c r="G177" s="86">
        <f t="shared" ref="G177:G178" si="49">IFERROR(ROUND(D177*100/B177,2),0)</f>
        <v>100</v>
      </c>
      <c r="H177" s="83" t="str">
        <f t="shared" si="46"/>
        <v/>
      </c>
      <c r="I177" s="83" t="str">
        <f t="shared" si="47"/>
        <v/>
      </c>
      <c r="J177" s="88">
        <f t="shared" si="44"/>
        <v>100</v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5"/>
        <v>66.666666666666671</v>
      </c>
      <c r="F178" s="90"/>
      <c r="G178" s="86">
        <f t="shared" si="49"/>
        <v>0</v>
      </c>
      <c r="H178" s="83">
        <f t="shared" si="46"/>
        <v>0</v>
      </c>
      <c r="I178" s="83" t="str">
        <f t="shared" si="47"/>
        <v/>
      </c>
      <c r="J178" s="88" t="str">
        <f t="shared" si="44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 "&amp;$E$3</f>
        <v>DEFICIENTE &lt; 60</v>
      </c>
      <c r="I190" s="73" t="str">
        <f>"PROCESO &gt; "&amp;$E$3&amp;"  -  &lt; "&amp;$F$3</f>
        <v>PROCESO &gt; 60  -  &lt; 66,7</v>
      </c>
      <c r="J190" s="73" t="str">
        <f>"OPTIMO &gt;= "&amp;$F$3</f>
        <v>OPTIMO &gt;= 66,7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AGOSTO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358</v>
      </c>
      <c r="D191" s="75">
        <f>SUM(D192:D200)</f>
        <v>426</v>
      </c>
      <c r="E191" s="75">
        <f>Config!$C$9</f>
        <v>66.666666666666671</v>
      </c>
      <c r="F191" s="76"/>
      <c r="G191" s="75">
        <f t="shared" ref="G191:G194" si="50">IFERROR(ROUND(D191*100/B191,2),0)</f>
        <v>80.08</v>
      </c>
      <c r="H191" s="77" t="str">
        <f>IF(G191&lt;$E$3,G191,"")</f>
        <v/>
      </c>
      <c r="I191" s="77" t="str">
        <f>IF(G191&gt;=$E$3,IF(G191&lt;$F$3,G191,""),"")</f>
        <v/>
      </c>
      <c r="J191" s="75">
        <f t="shared" ref="J191:J200" si="51">IF(G191&gt;=$F$3,G191,"")</f>
        <v>80.08</v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66.666666666666671</v>
      </c>
      <c r="F192" s="81"/>
      <c r="G192" s="82">
        <f t="shared" si="50"/>
        <v>0</v>
      </c>
      <c r="H192" s="83">
        <f>IF(G192&lt;$E$3,G192,"")</f>
        <v>0</v>
      </c>
      <c r="I192" s="83" t="str">
        <f>IF(G192&gt;=$E$3,IF(G192&lt;$F$3,G192,""),"")</f>
        <v/>
      </c>
      <c r="J192" s="84" t="str">
        <f t="shared" si="51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78</v>
      </c>
      <c r="D193" s="80">
        <f>ACUMULADO!$AX$29</f>
        <v>90</v>
      </c>
      <c r="E193" s="81">
        <f t="shared" ref="E193:E200" si="52">E192</f>
        <v>66.666666666666671</v>
      </c>
      <c r="F193" s="90"/>
      <c r="G193" s="86">
        <f t="shared" si="50"/>
        <v>77.59</v>
      </c>
      <c r="H193" s="83" t="str">
        <f t="shared" ref="H193:H200" si="53">IF(G193&lt;$E$3,G193,"")</f>
        <v/>
      </c>
      <c r="I193" s="83" t="str">
        <f t="shared" ref="I193:I200" si="54">IF(G193&gt;=$E$3,IF(G193&lt;$F$3,G193,""),"")</f>
        <v/>
      </c>
      <c r="J193" s="88">
        <f t="shared" si="51"/>
        <v>77.59</v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32</v>
      </c>
      <c r="D194" s="80">
        <f>ACUMULADO!$AY$29</f>
        <v>15</v>
      </c>
      <c r="E194" s="81">
        <f t="shared" si="52"/>
        <v>66.666666666666671</v>
      </c>
      <c r="F194" s="90"/>
      <c r="G194" s="86">
        <f t="shared" si="50"/>
        <v>31.25</v>
      </c>
      <c r="H194" s="83">
        <f t="shared" si="53"/>
        <v>31.25</v>
      </c>
      <c r="I194" s="83" t="str">
        <f t="shared" si="54"/>
        <v/>
      </c>
      <c r="J194" s="88" t="str">
        <f t="shared" si="51"/>
        <v/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30</v>
      </c>
      <c r="D195" s="80">
        <f>ACUMULADO!$AZ$29</f>
        <v>7</v>
      </c>
      <c r="E195" s="81">
        <f t="shared" si="52"/>
        <v>66.666666666666671</v>
      </c>
      <c r="F195" s="90"/>
      <c r="G195" s="86">
        <f>IFERROR(ROUND(D195*100/B195,2),0)</f>
        <v>15.91</v>
      </c>
      <c r="H195" s="83">
        <f t="shared" si="53"/>
        <v>15.91</v>
      </c>
      <c r="I195" s="83" t="str">
        <f t="shared" si="54"/>
        <v/>
      </c>
      <c r="J195" s="88" t="str">
        <f t="shared" si="51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70</v>
      </c>
      <c r="D196" s="80">
        <f>ACUMULADO!$BA$29</f>
        <v>72</v>
      </c>
      <c r="E196" s="81">
        <f t="shared" si="52"/>
        <v>66.666666666666671</v>
      </c>
      <c r="F196" s="90"/>
      <c r="G196" s="86">
        <f t="shared" ref="G196" si="55">IFERROR(ROUND(D196*100/B196,2),0)</f>
        <v>69.23</v>
      </c>
      <c r="H196" s="83" t="str">
        <f t="shared" si="53"/>
        <v/>
      </c>
      <c r="I196" s="83" t="str">
        <f t="shared" si="54"/>
        <v/>
      </c>
      <c r="J196" s="88">
        <f t="shared" si="51"/>
        <v>69.23</v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64</v>
      </c>
      <c r="D197" s="80">
        <f>ACUMULADO!$BB$29</f>
        <v>198</v>
      </c>
      <c r="E197" s="81">
        <f t="shared" si="52"/>
        <v>66.666666666666671</v>
      </c>
      <c r="F197" s="90"/>
      <c r="G197" s="86">
        <f>IFERROR(ROUND(D197*100/B197,2),0)</f>
        <v>206.25</v>
      </c>
      <c r="H197" s="83" t="str">
        <f t="shared" si="53"/>
        <v/>
      </c>
      <c r="I197" s="83" t="str">
        <f t="shared" si="54"/>
        <v/>
      </c>
      <c r="J197" s="88">
        <f t="shared" si="51"/>
        <v>206.25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24</v>
      </c>
      <c r="D198" s="80">
        <f>ACUMULADO!$BC$29</f>
        <v>0</v>
      </c>
      <c r="E198" s="81">
        <f t="shared" si="52"/>
        <v>66.666666666666671</v>
      </c>
      <c r="F198" s="90"/>
      <c r="G198" s="86">
        <f>IFERROR(ROUND(D198*100/B198,2),0)</f>
        <v>0</v>
      </c>
      <c r="H198" s="83">
        <f t="shared" si="53"/>
        <v>0</v>
      </c>
      <c r="I198" s="83" t="str">
        <f t="shared" si="54"/>
        <v/>
      </c>
      <c r="J198" s="88" t="str">
        <f t="shared" si="51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30</v>
      </c>
      <c r="D199" s="80">
        <f>ACUMULADO!$BD$29</f>
        <v>44</v>
      </c>
      <c r="E199" s="81">
        <f t="shared" si="52"/>
        <v>66.666666666666671</v>
      </c>
      <c r="F199" s="90"/>
      <c r="G199" s="86">
        <f t="shared" ref="G199:G200" si="56">IFERROR(ROUND(D199*100/B199,2),0)</f>
        <v>100</v>
      </c>
      <c r="H199" s="83" t="str">
        <f t="shared" si="53"/>
        <v/>
      </c>
      <c r="I199" s="83" t="str">
        <f t="shared" si="54"/>
        <v/>
      </c>
      <c r="J199" s="88">
        <f t="shared" si="51"/>
        <v>100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30</v>
      </c>
      <c r="D200" s="80">
        <f>ACUMULADO!$BE$29</f>
        <v>0</v>
      </c>
      <c r="E200" s="81">
        <f t="shared" si="52"/>
        <v>66.666666666666671</v>
      </c>
      <c r="F200" s="90"/>
      <c r="G200" s="86">
        <f t="shared" si="56"/>
        <v>0</v>
      </c>
      <c r="H200" s="83">
        <f t="shared" si="53"/>
        <v>0</v>
      </c>
      <c r="I200" s="83" t="str">
        <f t="shared" si="54"/>
        <v/>
      </c>
      <c r="J200" s="88" t="str">
        <f t="shared" si="51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AGOSTO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 "&amp;$E$3</f>
        <v>DEFICIENTE &lt; 60</v>
      </c>
      <c r="I210" s="73" t="str">
        <f>"PROCESO &gt; "&amp;$E$3&amp;"  -  &lt; "&amp;$F$3</f>
        <v>PROCESO &gt; 60  -  &lt; 66,7</v>
      </c>
      <c r="J210" s="73" t="str">
        <f>"OPTIMO &gt;= "&amp;$F$3</f>
        <v>OPTIMO &gt;= 66,7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179</v>
      </c>
      <c r="D211" s="75">
        <f>SUM(D212:D220)</f>
        <v>99</v>
      </c>
      <c r="E211" s="75">
        <f>Config!$C$9</f>
        <v>66.666666666666671</v>
      </c>
      <c r="F211" s="76"/>
      <c r="G211" s="75">
        <f t="shared" ref="G211:G214" si="57">IFERROR(ROUND(D211*100/B211,2),0)</f>
        <v>37.22</v>
      </c>
      <c r="H211" s="77">
        <f>IF(G211&lt;$E$3,G211,"")</f>
        <v>37.22</v>
      </c>
      <c r="I211" s="77" t="str">
        <f>IF(G211&gt;=$E$3,IF(G211&lt;$F$3,G211,""),"")</f>
        <v/>
      </c>
      <c r="J211" s="75" t="str">
        <f t="shared" ref="J211:J220" si="58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66.666666666666671</v>
      </c>
      <c r="F212" s="81"/>
      <c r="G212" s="82">
        <f t="shared" si="57"/>
        <v>0</v>
      </c>
      <c r="H212" s="83">
        <f>IF(G212&lt;$E$3,G212,"")</f>
        <v>0</v>
      </c>
      <c r="I212" s="83" t="str">
        <f>IF(G212&gt;=$E$3,IF(G212&lt;$F$3,G212,""),"")</f>
        <v/>
      </c>
      <c r="J212" s="84" t="str">
        <f t="shared" si="58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39</v>
      </c>
      <c r="D213" s="80">
        <f>ACUMULADO!$AX$30</f>
        <v>9</v>
      </c>
      <c r="E213" s="81">
        <f t="shared" ref="E213:E220" si="59">E212</f>
        <v>66.666666666666671</v>
      </c>
      <c r="F213" s="90"/>
      <c r="G213" s="86">
        <f t="shared" si="57"/>
        <v>15.52</v>
      </c>
      <c r="H213" s="83">
        <f t="shared" ref="H213:H220" si="60">IF(G213&lt;$E$3,G213,"")</f>
        <v>15.52</v>
      </c>
      <c r="I213" s="83" t="str">
        <f t="shared" ref="I213:I220" si="61">IF(G213&gt;=$E$3,IF(G213&lt;$F$3,G213,""),"")</f>
        <v/>
      </c>
      <c r="J213" s="88" t="str">
        <f t="shared" si="58"/>
        <v/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16</v>
      </c>
      <c r="D214" s="80">
        <f>ACUMULADO!$AY$30</f>
        <v>2</v>
      </c>
      <c r="E214" s="81">
        <f t="shared" si="59"/>
        <v>66.666666666666671</v>
      </c>
      <c r="F214" s="90"/>
      <c r="G214" s="86">
        <f t="shared" si="57"/>
        <v>8.33</v>
      </c>
      <c r="H214" s="83">
        <f t="shared" si="60"/>
        <v>8.33</v>
      </c>
      <c r="I214" s="83" t="str">
        <f t="shared" si="61"/>
        <v/>
      </c>
      <c r="J214" s="88" t="str">
        <f t="shared" si="58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15</v>
      </c>
      <c r="D215" s="80">
        <f>ACUMULADO!$AZ$30</f>
        <v>0</v>
      </c>
      <c r="E215" s="81">
        <f t="shared" si="59"/>
        <v>66.666666666666671</v>
      </c>
      <c r="F215" s="90"/>
      <c r="G215" s="86">
        <f>IFERROR(ROUND(D215*100/B215,2),0)</f>
        <v>0</v>
      </c>
      <c r="H215" s="83">
        <f t="shared" si="60"/>
        <v>0</v>
      </c>
      <c r="I215" s="83" t="str">
        <f t="shared" si="61"/>
        <v/>
      </c>
      <c r="J215" s="88" t="str">
        <f t="shared" si="58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35</v>
      </c>
      <c r="D216" s="80">
        <f>ACUMULADO!$BA$30</f>
        <v>38</v>
      </c>
      <c r="E216" s="81">
        <f t="shared" si="59"/>
        <v>66.666666666666671</v>
      </c>
      <c r="F216" s="90"/>
      <c r="G216" s="86">
        <f t="shared" ref="G216" si="62">IFERROR(ROUND(D216*100/B216,2),0)</f>
        <v>73.08</v>
      </c>
      <c r="H216" s="83" t="str">
        <f t="shared" si="60"/>
        <v/>
      </c>
      <c r="I216" s="83" t="str">
        <f t="shared" si="61"/>
        <v/>
      </c>
      <c r="J216" s="88">
        <f t="shared" si="58"/>
        <v>73.08</v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32</v>
      </c>
      <c r="D217" s="80">
        <f>ACUMULADO!$BB$30</f>
        <v>35</v>
      </c>
      <c r="E217" s="81">
        <f t="shared" si="59"/>
        <v>66.666666666666671</v>
      </c>
      <c r="F217" s="90"/>
      <c r="G217" s="86">
        <f>IFERROR(ROUND(D217*100/B217,2),0)</f>
        <v>72.92</v>
      </c>
      <c r="H217" s="83" t="str">
        <f t="shared" si="60"/>
        <v/>
      </c>
      <c r="I217" s="83" t="str">
        <f t="shared" si="61"/>
        <v/>
      </c>
      <c r="J217" s="88">
        <f t="shared" si="58"/>
        <v>72.92</v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12</v>
      </c>
      <c r="D218" s="80">
        <f>ACUMULADO!$BC$30</f>
        <v>0</v>
      </c>
      <c r="E218" s="81">
        <f t="shared" si="59"/>
        <v>66.666666666666671</v>
      </c>
      <c r="F218" s="90"/>
      <c r="G218" s="86">
        <f>IFERROR(ROUND(D218*100/B218,2),0)</f>
        <v>0</v>
      </c>
      <c r="H218" s="83">
        <f t="shared" si="60"/>
        <v>0</v>
      </c>
      <c r="I218" s="83" t="str">
        <f t="shared" si="61"/>
        <v/>
      </c>
      <c r="J218" s="88" t="str">
        <f t="shared" si="58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15</v>
      </c>
      <c r="D219" s="80">
        <f>ACUMULADO!$BD$30</f>
        <v>15</v>
      </c>
      <c r="E219" s="81">
        <f t="shared" si="59"/>
        <v>66.666666666666671</v>
      </c>
      <c r="F219" s="90"/>
      <c r="G219" s="86">
        <f t="shared" ref="G219:G220" si="63">IFERROR(ROUND(D219*100/B219,2),0)</f>
        <v>68.180000000000007</v>
      </c>
      <c r="H219" s="83" t="str">
        <f t="shared" si="60"/>
        <v/>
      </c>
      <c r="I219" s="83" t="str">
        <f t="shared" si="61"/>
        <v/>
      </c>
      <c r="J219" s="88">
        <f t="shared" si="58"/>
        <v>68.180000000000007</v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15</v>
      </c>
      <c r="D220" s="80">
        <f>ACUMULADO!$BE$30</f>
        <v>0</v>
      </c>
      <c r="E220" s="81">
        <f t="shared" si="59"/>
        <v>66.666666666666671</v>
      </c>
      <c r="F220" s="90"/>
      <c r="G220" s="86">
        <f t="shared" si="63"/>
        <v>0</v>
      </c>
      <c r="H220" s="83">
        <f t="shared" si="60"/>
        <v>0</v>
      </c>
      <c r="I220" s="83" t="str">
        <f t="shared" si="61"/>
        <v/>
      </c>
      <c r="J220" s="88" t="str">
        <f t="shared" si="58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 "&amp;$E$3</f>
        <v>DEFICIENTE &lt; 60</v>
      </c>
      <c r="I230" s="73" t="str">
        <f>"PROCESO &gt; "&amp;$E$3&amp;"  -  &lt; "&amp;$F$3</f>
        <v>PROCESO &gt; 60  -  &lt; 66,7</v>
      </c>
      <c r="J230" s="73" t="str">
        <f>"OPTIMO &gt;= "&amp;$F$3</f>
        <v>OPTIMO &gt;= 66,7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AGOSTO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2247</v>
      </c>
      <c r="D231" s="75">
        <f>SUM(D232:D240)</f>
        <v>2932</v>
      </c>
      <c r="E231" s="75">
        <f>Config!$C$9</f>
        <v>66.666666666666671</v>
      </c>
      <c r="F231" s="76"/>
      <c r="G231" s="75">
        <f t="shared" ref="G231:G234" si="64">IFERROR(ROUND(D231*100/B231,2),0)</f>
        <v>87.11</v>
      </c>
      <c r="H231" s="77" t="str">
        <f>IF(G231&lt;$E$3,G231,"")</f>
        <v/>
      </c>
      <c r="I231" s="77" t="str">
        <f>IF(G231&gt;=$E$3,IF(G231&lt;$F$3,G231,""),"")</f>
        <v/>
      </c>
      <c r="J231" s="75">
        <f t="shared" ref="J231:J240" si="65">IF(G231&gt;=$F$3,G231,"")</f>
        <v>87.11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66.666666666666671</v>
      </c>
      <c r="F232" s="81"/>
      <c r="G232" s="82">
        <f t="shared" si="64"/>
        <v>0</v>
      </c>
      <c r="H232" s="83">
        <f>IF(G232&lt;$E$3,G232,"")</f>
        <v>0</v>
      </c>
      <c r="I232" s="83" t="str">
        <f>IF(G232&gt;=$E$3,IF(G232&lt;$F$3,G232,""),"")</f>
        <v/>
      </c>
      <c r="J232" s="84" t="str">
        <f t="shared" si="65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986</v>
      </c>
      <c r="D233" s="80">
        <f>ACUMULADO!$AX$31</f>
        <v>1018</v>
      </c>
      <c r="E233" s="81">
        <f t="shared" ref="E233:E240" si="66">E232</f>
        <v>66.666666666666671</v>
      </c>
      <c r="F233" s="90"/>
      <c r="G233" s="86">
        <f t="shared" si="64"/>
        <v>68.83</v>
      </c>
      <c r="H233" s="83" t="str">
        <f t="shared" ref="H233:H240" si="67">IF(G233&lt;$E$3,G233,"")</f>
        <v/>
      </c>
      <c r="I233" s="83" t="str">
        <f t="shared" ref="I233:I240" si="68">IF(G233&gt;=$E$3,IF(G233&lt;$F$3,G233,""),"")</f>
        <v/>
      </c>
      <c r="J233" s="88">
        <f t="shared" si="65"/>
        <v>68.83</v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86</v>
      </c>
      <c r="D234" s="80">
        <f>ACUMULADO!$AY$31</f>
        <v>228</v>
      </c>
      <c r="E234" s="81">
        <f t="shared" si="66"/>
        <v>66.666666666666671</v>
      </c>
      <c r="F234" s="90"/>
      <c r="G234" s="86">
        <f t="shared" si="64"/>
        <v>178.13</v>
      </c>
      <c r="H234" s="83" t="str">
        <f t="shared" si="67"/>
        <v/>
      </c>
      <c r="I234" s="83" t="str">
        <f t="shared" si="68"/>
        <v/>
      </c>
      <c r="J234" s="88">
        <f t="shared" si="65"/>
        <v>178.13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170</v>
      </c>
      <c r="D235" s="80">
        <f>ACUMULADO!$AZ$31</f>
        <v>260</v>
      </c>
      <c r="E235" s="81">
        <f t="shared" si="66"/>
        <v>66.666666666666671</v>
      </c>
      <c r="F235" s="90"/>
      <c r="G235" s="86">
        <f>IFERROR(ROUND(D235*100/B235,2),0)</f>
        <v>102.36</v>
      </c>
      <c r="H235" s="83" t="str">
        <f t="shared" si="67"/>
        <v/>
      </c>
      <c r="I235" s="83" t="str">
        <f t="shared" si="68"/>
        <v/>
      </c>
      <c r="J235" s="88">
        <f t="shared" si="65"/>
        <v>102.36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417</v>
      </c>
      <c r="D236" s="80">
        <f>ACUMULADO!$BA$31</f>
        <v>499</v>
      </c>
      <c r="E236" s="81">
        <f t="shared" si="66"/>
        <v>66.666666666666671</v>
      </c>
      <c r="F236" s="90"/>
      <c r="G236" s="86">
        <f t="shared" ref="G236" si="69">IFERROR(ROUND(D236*100/B236,2),0)</f>
        <v>79.84</v>
      </c>
      <c r="H236" s="83" t="str">
        <f t="shared" si="67"/>
        <v/>
      </c>
      <c r="I236" s="83" t="str">
        <f t="shared" si="68"/>
        <v/>
      </c>
      <c r="J236" s="88">
        <f t="shared" si="65"/>
        <v>79.84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166</v>
      </c>
      <c r="D237" s="80">
        <f>ACUMULADO!$BB$31</f>
        <v>523</v>
      </c>
      <c r="E237" s="81">
        <f t="shared" si="66"/>
        <v>66.666666666666671</v>
      </c>
      <c r="F237" s="90"/>
      <c r="G237" s="86">
        <f>IFERROR(ROUND(D237*100/B237,2),0)</f>
        <v>210.89</v>
      </c>
      <c r="H237" s="83" t="str">
        <f t="shared" si="67"/>
        <v/>
      </c>
      <c r="I237" s="83" t="str">
        <f t="shared" si="68"/>
        <v/>
      </c>
      <c r="J237" s="88">
        <f t="shared" si="65"/>
        <v>210.89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145</v>
      </c>
      <c r="D238" s="80">
        <f>ACUMULADO!$BC$31</f>
        <v>216</v>
      </c>
      <c r="E238" s="81">
        <f t="shared" si="66"/>
        <v>66.666666666666671</v>
      </c>
      <c r="F238" s="90"/>
      <c r="G238" s="86">
        <f>IFERROR(ROUND(D238*100/B238,2),0)</f>
        <v>99.54</v>
      </c>
      <c r="H238" s="83" t="str">
        <f t="shared" si="67"/>
        <v/>
      </c>
      <c r="I238" s="83" t="str">
        <f t="shared" si="68"/>
        <v/>
      </c>
      <c r="J238" s="88">
        <f t="shared" si="65"/>
        <v>99.54</v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120</v>
      </c>
      <c r="D239" s="80">
        <f>ACUMULADO!$BD$31</f>
        <v>165</v>
      </c>
      <c r="E239" s="81">
        <f t="shared" si="66"/>
        <v>66.666666666666671</v>
      </c>
      <c r="F239" s="90"/>
      <c r="G239" s="86">
        <f t="shared" ref="G239:G240" si="70">IFERROR(ROUND(D239*100/B239,2),0)</f>
        <v>91.67</v>
      </c>
      <c r="H239" s="83" t="str">
        <f t="shared" si="67"/>
        <v/>
      </c>
      <c r="I239" s="83" t="str">
        <f t="shared" si="68"/>
        <v/>
      </c>
      <c r="J239" s="88">
        <f t="shared" si="65"/>
        <v>91.67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157</v>
      </c>
      <c r="D240" s="80">
        <f>ACUMULADO!$BE$31</f>
        <v>23</v>
      </c>
      <c r="E240" s="81">
        <f t="shared" si="66"/>
        <v>66.666666666666671</v>
      </c>
      <c r="F240" s="90"/>
      <c r="G240" s="86">
        <f t="shared" si="70"/>
        <v>9.7899999999999991</v>
      </c>
      <c r="H240" s="83">
        <f t="shared" si="67"/>
        <v>9.7899999999999991</v>
      </c>
      <c r="I240" s="83" t="str">
        <f t="shared" si="68"/>
        <v/>
      </c>
      <c r="J240" s="88" t="str">
        <f t="shared" si="65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 "&amp;$E$3</f>
        <v>DEFICIENTE &lt; 60</v>
      </c>
      <c r="I250" s="73" t="str">
        <f>"PROCESO &gt; "&amp;$E$3&amp;"  -  &lt; "&amp;$F$3</f>
        <v>PROCESO &gt; 60  -  &lt; 66,7</v>
      </c>
      <c r="J250" s="73" t="str">
        <f>"OPTIMO &gt;= "&amp;$F$3</f>
        <v>OPTIMO &gt;= 66,7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AGOSTO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2247</v>
      </c>
      <c r="D251" s="75">
        <f>SUM(D252:D260)</f>
        <v>1551</v>
      </c>
      <c r="E251" s="75">
        <f>Config!$C$9</f>
        <v>66.666666666666671</v>
      </c>
      <c r="F251" s="76"/>
      <c r="G251" s="75">
        <f t="shared" ref="G251:G256" si="71">IFERROR(ROUND(D251*100/B251,2),0)</f>
        <v>46.08</v>
      </c>
      <c r="H251" s="77">
        <f>IF(G251&lt;$E$3,G251,"")</f>
        <v>46.08</v>
      </c>
      <c r="I251" s="77" t="str">
        <f>IF(G251&gt;=$E$3,IF(G251&lt;$F$3,G251,""),"")</f>
        <v/>
      </c>
      <c r="J251" s="75" t="str">
        <f t="shared" ref="J251:J260" si="72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66.666666666666671</v>
      </c>
      <c r="F252" s="81"/>
      <c r="G252" s="82">
        <f t="shared" si="71"/>
        <v>0</v>
      </c>
      <c r="H252" s="83">
        <f>IF(G252&lt;$E$3,G252,"")</f>
        <v>0</v>
      </c>
      <c r="I252" s="83" t="str">
        <f>IF(G252&gt;=$E$3,IF(G252&lt;$F$3,G252,""),"")</f>
        <v/>
      </c>
      <c r="J252" s="84" t="str">
        <f t="shared" si="72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986</v>
      </c>
      <c r="D253" s="80">
        <f>ACUMULADO!$AX$32</f>
        <v>808</v>
      </c>
      <c r="E253" s="81">
        <f t="shared" ref="E253:E260" si="73">E252</f>
        <v>66.666666666666671</v>
      </c>
      <c r="F253" s="90"/>
      <c r="G253" s="86">
        <f t="shared" si="71"/>
        <v>54.63</v>
      </c>
      <c r="H253" s="83">
        <f t="shared" ref="H253:H260" si="74">IF(G253&lt;$E$3,G253,"")</f>
        <v>54.63</v>
      </c>
      <c r="I253" s="83" t="str">
        <f t="shared" ref="I253:I260" si="75">IF(G253&gt;=$E$3,IF(G253&lt;$F$3,G253,""),"")</f>
        <v/>
      </c>
      <c r="J253" s="88" t="str">
        <f t="shared" si="72"/>
        <v/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86</v>
      </c>
      <c r="D254" s="80">
        <f>ACUMULADO!$AY$32</f>
        <v>102</v>
      </c>
      <c r="E254" s="81">
        <f t="shared" si="73"/>
        <v>66.666666666666671</v>
      </c>
      <c r="F254" s="90"/>
      <c r="G254" s="86">
        <f t="shared" si="71"/>
        <v>79.69</v>
      </c>
      <c r="H254" s="83" t="str">
        <f t="shared" si="74"/>
        <v/>
      </c>
      <c r="I254" s="83" t="str">
        <f t="shared" si="75"/>
        <v/>
      </c>
      <c r="J254" s="88">
        <f t="shared" si="72"/>
        <v>79.69</v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170</v>
      </c>
      <c r="D255" s="80">
        <f>ACUMULADO!$AZ$32</f>
        <v>91</v>
      </c>
      <c r="E255" s="81">
        <f t="shared" si="73"/>
        <v>66.666666666666671</v>
      </c>
      <c r="F255" s="90"/>
      <c r="G255" s="86">
        <f t="shared" si="71"/>
        <v>35.83</v>
      </c>
      <c r="H255" s="83">
        <f t="shared" si="74"/>
        <v>35.83</v>
      </c>
      <c r="I255" s="83" t="str">
        <f t="shared" si="75"/>
        <v/>
      </c>
      <c r="J255" s="88" t="str">
        <f t="shared" si="72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417</v>
      </c>
      <c r="D256" s="80">
        <f>ACUMULADO!$BA$32</f>
        <v>192</v>
      </c>
      <c r="E256" s="81">
        <f t="shared" si="73"/>
        <v>66.666666666666671</v>
      </c>
      <c r="F256" s="90"/>
      <c r="G256" s="86">
        <f t="shared" si="71"/>
        <v>30.72</v>
      </c>
      <c r="H256" s="83">
        <f t="shared" si="74"/>
        <v>30.72</v>
      </c>
      <c r="I256" s="83" t="str">
        <f t="shared" si="75"/>
        <v/>
      </c>
      <c r="J256" s="88" t="str">
        <f t="shared" si="72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166</v>
      </c>
      <c r="D257" s="80">
        <f>ACUMULADO!$BB$32</f>
        <v>174</v>
      </c>
      <c r="E257" s="81">
        <f t="shared" si="73"/>
        <v>66.666666666666671</v>
      </c>
      <c r="F257" s="90"/>
      <c r="G257" s="86">
        <f>IFERROR(ROUND(D257*100/B257,2),0)</f>
        <v>70.16</v>
      </c>
      <c r="H257" s="83" t="str">
        <f t="shared" si="74"/>
        <v/>
      </c>
      <c r="I257" s="83" t="str">
        <f t="shared" si="75"/>
        <v/>
      </c>
      <c r="J257" s="88">
        <f t="shared" si="72"/>
        <v>70.16</v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145</v>
      </c>
      <c r="D258" s="80">
        <f>ACUMULADO!$BC$32</f>
        <v>41</v>
      </c>
      <c r="E258" s="81">
        <f t="shared" si="73"/>
        <v>66.666666666666671</v>
      </c>
      <c r="F258" s="90"/>
      <c r="G258" s="86">
        <f>IFERROR(ROUND(D258*100/B258,2),0)</f>
        <v>18.89</v>
      </c>
      <c r="H258" s="83">
        <f t="shared" si="74"/>
        <v>18.89</v>
      </c>
      <c r="I258" s="83" t="str">
        <f t="shared" si="75"/>
        <v/>
      </c>
      <c r="J258" s="88" t="str">
        <f t="shared" si="72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120</v>
      </c>
      <c r="D259" s="80">
        <f>ACUMULADO!$BD$32</f>
        <v>143</v>
      </c>
      <c r="E259" s="81">
        <f t="shared" si="73"/>
        <v>66.666666666666671</v>
      </c>
      <c r="F259" s="90"/>
      <c r="G259" s="86">
        <f t="shared" ref="G259:G260" si="76">IFERROR(ROUND(D259*100/B259,2),0)</f>
        <v>79.44</v>
      </c>
      <c r="H259" s="83" t="str">
        <f t="shared" si="74"/>
        <v/>
      </c>
      <c r="I259" s="83" t="str">
        <f t="shared" si="75"/>
        <v/>
      </c>
      <c r="J259" s="88">
        <f t="shared" si="72"/>
        <v>79.44</v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157</v>
      </c>
      <c r="D260" s="80">
        <f>ACUMULADO!$BE$32</f>
        <v>0</v>
      </c>
      <c r="E260" s="81">
        <f t="shared" si="73"/>
        <v>66.666666666666671</v>
      </c>
      <c r="F260" s="90"/>
      <c r="G260" s="86">
        <f t="shared" si="76"/>
        <v>0</v>
      </c>
      <c r="H260" s="83">
        <f t="shared" si="74"/>
        <v>0</v>
      </c>
      <c r="I260" s="83" t="str">
        <f t="shared" si="75"/>
        <v/>
      </c>
      <c r="J260" s="88" t="str">
        <f t="shared" si="72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AGOSTO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 "&amp;$E$3</f>
        <v>DEFICIENTE &lt; 60</v>
      </c>
      <c r="I271" s="73" t="str">
        <f>"PROCESO &gt; "&amp;$E$3&amp;"  -  &lt; "&amp;$F$3</f>
        <v>PROCESO &gt; 60  -  &lt; 66,7</v>
      </c>
      <c r="J271" s="73" t="str">
        <f>"OPTIMO &gt;= "&amp;$F$3</f>
        <v>OPTIMO &gt;= 66,7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374</v>
      </c>
      <c r="D272" s="75">
        <f>SUM(D273:D281)</f>
        <v>367</v>
      </c>
      <c r="E272" s="75">
        <f>Config!$C$9</f>
        <v>66.666666666666671</v>
      </c>
      <c r="F272" s="76"/>
      <c r="G272" s="75">
        <f t="shared" ref="G272:G277" si="77">IFERROR(ROUND(D272*100/B272,2),0)</f>
        <v>65.77</v>
      </c>
      <c r="H272" s="77" t="str">
        <f>IF(G272&lt;$E$3,G272,"")</f>
        <v/>
      </c>
      <c r="I272" s="77">
        <f>IF(G272&gt;=$E$3,IF(G272&lt;$F$3,G272,""),"")</f>
        <v>65.77</v>
      </c>
      <c r="J272" s="75" t="str">
        <f t="shared" ref="J272:J281" si="78">IF(G272&gt;=$F$3,G272,"")</f>
        <v/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66.666666666666671</v>
      </c>
      <c r="F273" s="81"/>
      <c r="G273" s="82">
        <f t="shared" si="77"/>
        <v>0</v>
      </c>
      <c r="H273" s="83">
        <f>IF(G273&lt;$E$3,G273,"")</f>
        <v>0</v>
      </c>
      <c r="I273" s="83" t="str">
        <f>IF(G273&gt;=$E$3,IF(G273&lt;$F$3,G273,""),"")</f>
        <v/>
      </c>
      <c r="J273" s="84" t="str">
        <f t="shared" si="78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36</v>
      </c>
      <c r="D274" s="80">
        <f>ACUMULADO!$AX$33</f>
        <v>24</v>
      </c>
      <c r="E274" s="81">
        <f t="shared" ref="E274:E281" si="79">E273</f>
        <v>66.666666666666671</v>
      </c>
      <c r="F274" s="90"/>
      <c r="G274" s="86">
        <f t="shared" si="77"/>
        <v>44.44</v>
      </c>
      <c r="H274" s="83">
        <f t="shared" ref="H274:H281" si="80">IF(G274&lt;$E$3,G274,"")</f>
        <v>44.44</v>
      </c>
      <c r="I274" s="83" t="str">
        <f t="shared" ref="I274:I281" si="81">IF(G274&gt;=$E$3,IF(G274&lt;$F$3,G274,""),"")</f>
        <v/>
      </c>
      <c r="J274" s="88" t="str">
        <f t="shared" si="78"/>
        <v/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28</v>
      </c>
      <c r="D275" s="80">
        <f>ACUMULADO!$AY$33</f>
        <v>57</v>
      </c>
      <c r="E275" s="81">
        <f t="shared" si="79"/>
        <v>66.666666666666671</v>
      </c>
      <c r="F275" s="90"/>
      <c r="G275" s="86">
        <f t="shared" si="77"/>
        <v>135.71</v>
      </c>
      <c r="H275" s="83" t="str">
        <f t="shared" si="80"/>
        <v/>
      </c>
      <c r="I275" s="83" t="str">
        <f t="shared" si="81"/>
        <v/>
      </c>
      <c r="J275" s="88">
        <f t="shared" si="78"/>
        <v>135.71</v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18</v>
      </c>
      <c r="D276" s="80">
        <f>ACUMULADO!$AZ$33</f>
        <v>37</v>
      </c>
      <c r="E276" s="81">
        <f t="shared" si="79"/>
        <v>66.666666666666671</v>
      </c>
      <c r="F276" s="90"/>
      <c r="G276" s="86">
        <f t="shared" si="77"/>
        <v>142.31</v>
      </c>
      <c r="H276" s="83" t="str">
        <f t="shared" si="80"/>
        <v/>
      </c>
      <c r="I276" s="83" t="str">
        <f t="shared" si="81"/>
        <v/>
      </c>
      <c r="J276" s="88">
        <f t="shared" si="78"/>
        <v>142.31</v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124</v>
      </c>
      <c r="D277" s="80">
        <f>ACUMULADO!$BA$33</f>
        <v>46</v>
      </c>
      <c r="E277" s="81">
        <f t="shared" si="79"/>
        <v>66.666666666666671</v>
      </c>
      <c r="F277" s="90"/>
      <c r="G277" s="86">
        <f t="shared" si="77"/>
        <v>24.73</v>
      </c>
      <c r="H277" s="83">
        <f t="shared" si="80"/>
        <v>24.73</v>
      </c>
      <c r="I277" s="83" t="str">
        <f t="shared" si="81"/>
        <v/>
      </c>
      <c r="J277" s="88" t="str">
        <f t="shared" si="78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116</v>
      </c>
      <c r="D278" s="80">
        <f>ACUMULADO!$BB$33</f>
        <v>177</v>
      </c>
      <c r="E278" s="81">
        <f t="shared" si="79"/>
        <v>66.666666666666671</v>
      </c>
      <c r="F278" s="90"/>
      <c r="G278" s="86">
        <f>IFERROR(ROUND(D278*100/B278,2),0)</f>
        <v>101.72</v>
      </c>
      <c r="H278" s="83" t="str">
        <f t="shared" si="80"/>
        <v/>
      </c>
      <c r="I278" s="83" t="str">
        <f t="shared" si="81"/>
        <v/>
      </c>
      <c r="J278" s="88">
        <f t="shared" si="78"/>
        <v>101.72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16</v>
      </c>
      <c r="D279" s="80">
        <f>ACUMULADO!$BC$33</f>
        <v>0</v>
      </c>
      <c r="E279" s="81">
        <f t="shared" si="79"/>
        <v>66.666666666666671</v>
      </c>
      <c r="F279" s="90"/>
      <c r="G279" s="86">
        <f>IFERROR(ROUND(D279*100/B279,2),0)</f>
        <v>0</v>
      </c>
      <c r="H279" s="83">
        <f t="shared" si="80"/>
        <v>0</v>
      </c>
      <c r="I279" s="83" t="str">
        <f t="shared" si="81"/>
        <v/>
      </c>
      <c r="J279" s="88" t="str">
        <f t="shared" si="78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18</v>
      </c>
      <c r="D280" s="80">
        <f>ACUMULADO!$BD$33</f>
        <v>26</v>
      </c>
      <c r="E280" s="81">
        <f t="shared" si="79"/>
        <v>66.666666666666671</v>
      </c>
      <c r="F280" s="90"/>
      <c r="G280" s="86">
        <f t="shared" ref="G280:G281" si="82">IFERROR(ROUND(D280*100/B280,2),0)</f>
        <v>100</v>
      </c>
      <c r="H280" s="83" t="str">
        <f t="shared" si="80"/>
        <v/>
      </c>
      <c r="I280" s="83" t="str">
        <f t="shared" si="81"/>
        <v/>
      </c>
      <c r="J280" s="88">
        <f t="shared" si="78"/>
        <v>100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18</v>
      </c>
      <c r="D281" s="80">
        <f>ACUMULADO!$BE$33</f>
        <v>0</v>
      </c>
      <c r="E281" s="81">
        <f t="shared" si="79"/>
        <v>66.666666666666671</v>
      </c>
      <c r="F281" s="90"/>
      <c r="G281" s="86">
        <f t="shared" si="82"/>
        <v>0</v>
      </c>
      <c r="H281" s="83">
        <f t="shared" si="80"/>
        <v>0</v>
      </c>
      <c r="I281" s="83" t="str">
        <f t="shared" si="81"/>
        <v/>
      </c>
      <c r="J281" s="88" t="str">
        <f t="shared" si="78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AGOSTO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 "&amp;$E$3</f>
        <v>DEFICIENTE &lt; 60</v>
      </c>
      <c r="I292" s="73" t="str">
        <f>"PROCESO &gt; "&amp;$E$3&amp;"  -  &lt; "&amp;$F$3</f>
        <v>PROCESO &gt; 60  -  &lt; 66,7</v>
      </c>
      <c r="J292" s="73" t="str">
        <f>"OPTIMO &gt;= "&amp;$F$3</f>
        <v>OPTIMO &gt;= 66,7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28</v>
      </c>
      <c r="D293" s="75">
        <f>SUM(D294:D302)</f>
        <v>8</v>
      </c>
      <c r="E293" s="75">
        <f>Config!$C$9</f>
        <v>66.666666666666671</v>
      </c>
      <c r="F293" s="76"/>
      <c r="G293" s="75">
        <f t="shared" ref="G293:G298" si="83">IFERROR(ROUND(D293*100/B293,2),0)</f>
        <v>20.51</v>
      </c>
      <c r="H293" s="77">
        <f>IF(G293&lt;$E$3,G293,"")</f>
        <v>20.51</v>
      </c>
      <c r="I293" s="77" t="str">
        <f>IF(G293&gt;=$E$3,IF(G293&lt;$F$3,G293,""),"")</f>
        <v/>
      </c>
      <c r="J293" s="75" t="str">
        <f t="shared" ref="J293:J302" si="84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66.666666666666671</v>
      </c>
      <c r="F294" s="81"/>
      <c r="G294" s="82">
        <f t="shared" si="83"/>
        <v>0</v>
      </c>
      <c r="H294" s="83">
        <f>IF(G294&lt;$E$3,G294,"")</f>
        <v>0</v>
      </c>
      <c r="I294" s="83" t="str">
        <f>IF(G294&gt;=$E$3,IF(G294&lt;$F$3,G294,""),"")</f>
        <v/>
      </c>
      <c r="J294" s="84" t="str">
        <f t="shared" si="84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7</v>
      </c>
      <c r="D295" s="80">
        <f>ACUMULADO!$AX$34</f>
        <v>0</v>
      </c>
      <c r="E295" s="81">
        <f t="shared" ref="E295:E302" si="85">E294</f>
        <v>66.666666666666671</v>
      </c>
      <c r="F295" s="90"/>
      <c r="G295" s="86">
        <f t="shared" si="83"/>
        <v>0</v>
      </c>
      <c r="H295" s="83">
        <f t="shared" ref="H295:H302" si="86">IF(G295&lt;$E$3,G295,"")</f>
        <v>0</v>
      </c>
      <c r="I295" s="83" t="str">
        <f t="shared" ref="I295:I302" si="87">IF(G295&gt;=$E$3,IF(G295&lt;$F$3,G295,""),"")</f>
        <v/>
      </c>
      <c r="J295" s="88" t="str">
        <f t="shared" si="84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2</v>
      </c>
      <c r="D296" s="80">
        <f>ACUMULADO!$AY$34</f>
        <v>0</v>
      </c>
      <c r="E296" s="81">
        <f t="shared" si="85"/>
        <v>66.666666666666671</v>
      </c>
      <c r="F296" s="90"/>
      <c r="G296" s="86">
        <f t="shared" si="83"/>
        <v>0</v>
      </c>
      <c r="H296" s="83">
        <f t="shared" si="86"/>
        <v>0</v>
      </c>
      <c r="I296" s="83" t="str">
        <f t="shared" si="87"/>
        <v/>
      </c>
      <c r="J296" s="88" t="str">
        <f t="shared" si="84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3</v>
      </c>
      <c r="D297" s="80">
        <f>ACUMULADO!$AZ$34</f>
        <v>0</v>
      </c>
      <c r="E297" s="81">
        <f t="shared" si="85"/>
        <v>66.666666666666671</v>
      </c>
      <c r="F297" s="90"/>
      <c r="G297" s="86">
        <f t="shared" si="83"/>
        <v>0</v>
      </c>
      <c r="H297" s="83">
        <f t="shared" si="86"/>
        <v>0</v>
      </c>
      <c r="I297" s="83" t="str">
        <f t="shared" si="87"/>
        <v/>
      </c>
      <c r="J297" s="88" t="str">
        <f t="shared" si="84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4</v>
      </c>
      <c r="D298" s="80">
        <f>ACUMULADO!$BA$34</f>
        <v>0</v>
      </c>
      <c r="E298" s="81">
        <f t="shared" si="85"/>
        <v>66.666666666666671</v>
      </c>
      <c r="F298" s="90"/>
      <c r="G298" s="86">
        <f t="shared" si="83"/>
        <v>0</v>
      </c>
      <c r="H298" s="83">
        <f t="shared" si="86"/>
        <v>0</v>
      </c>
      <c r="I298" s="83" t="str">
        <f t="shared" si="87"/>
        <v/>
      </c>
      <c r="J298" s="88" t="str">
        <f t="shared" si="84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4</v>
      </c>
      <c r="D299" s="80">
        <f>ACUMULADO!$BB$34</f>
        <v>4</v>
      </c>
      <c r="E299" s="81">
        <f t="shared" si="85"/>
        <v>66.666666666666671</v>
      </c>
      <c r="F299" s="90"/>
      <c r="G299" s="86">
        <f>IFERROR(ROUND(D299*100/B299,2),0)</f>
        <v>80</v>
      </c>
      <c r="H299" s="83" t="str">
        <f t="shared" si="86"/>
        <v/>
      </c>
      <c r="I299" s="83" t="str">
        <f t="shared" si="87"/>
        <v/>
      </c>
      <c r="J299" s="88">
        <f t="shared" si="84"/>
        <v>80</v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2</v>
      </c>
      <c r="D300" s="80">
        <f>ACUMULADO!$BC$34</f>
        <v>0</v>
      </c>
      <c r="E300" s="81">
        <f t="shared" si="85"/>
        <v>66.666666666666671</v>
      </c>
      <c r="F300" s="90"/>
      <c r="G300" s="86">
        <f>IFERROR(ROUND(D300*100/B300,2),0)</f>
        <v>0</v>
      </c>
      <c r="H300" s="83">
        <f t="shared" si="86"/>
        <v>0</v>
      </c>
      <c r="I300" s="83" t="str">
        <f t="shared" si="87"/>
        <v/>
      </c>
      <c r="J300" s="88" t="str">
        <f t="shared" si="84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3</v>
      </c>
      <c r="D301" s="80">
        <f>ACUMULADO!$BD$34</f>
        <v>4</v>
      </c>
      <c r="E301" s="81">
        <f t="shared" si="85"/>
        <v>66.666666666666671</v>
      </c>
      <c r="F301" s="90"/>
      <c r="G301" s="86">
        <f t="shared" ref="G301:G302" si="88">IFERROR(ROUND(D301*100/B301,2),0)</f>
        <v>100</v>
      </c>
      <c r="H301" s="83" t="str">
        <f t="shared" si="86"/>
        <v/>
      </c>
      <c r="I301" s="83" t="str">
        <f t="shared" si="87"/>
        <v/>
      </c>
      <c r="J301" s="88">
        <f t="shared" si="84"/>
        <v>100</v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3</v>
      </c>
      <c r="D302" s="80">
        <f>ACUMULADO!$BE$34</f>
        <v>0</v>
      </c>
      <c r="E302" s="81">
        <f t="shared" si="85"/>
        <v>66.666666666666671</v>
      </c>
      <c r="F302" s="90"/>
      <c r="G302" s="86">
        <f t="shared" si="88"/>
        <v>0</v>
      </c>
      <c r="H302" s="83">
        <f t="shared" si="86"/>
        <v>0</v>
      </c>
      <c r="I302" s="83" t="str">
        <f t="shared" si="87"/>
        <v/>
      </c>
      <c r="J302" s="88" t="str">
        <f t="shared" si="84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 "&amp;$E$3</f>
        <v>DEFICIENTE &lt; 60</v>
      </c>
      <c r="I312" s="73" t="str">
        <f>"PROCESO &gt; "&amp;$E$3&amp;"  -  &lt; "&amp;$F$3</f>
        <v>PROCESO &gt; 60  -  &lt; 66,7</v>
      </c>
      <c r="J312" s="73" t="str">
        <f>"OPTIMO &gt;= "&amp;$F$3</f>
        <v>OPTIMO &gt;= 66,7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AGOSTO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3</v>
      </c>
      <c r="E313" s="75">
        <f>Config!$C$9</f>
        <v>66.666666666666671</v>
      </c>
      <c r="F313" s="76"/>
      <c r="G313" s="75">
        <f t="shared" ref="G313:G318" si="89">IFERROR(ROUND(D313*100/B313,2),0)</f>
        <v>50</v>
      </c>
      <c r="H313" s="77">
        <f>IF(G313&lt;$E$3,G313,"")</f>
        <v>50</v>
      </c>
      <c r="I313" s="77" t="str">
        <f>IF(G313&gt;=$E$3,IF(G313&lt;$F$3,G313,""),"")</f>
        <v/>
      </c>
      <c r="J313" s="75" t="str">
        <f t="shared" ref="J313:J322" si="90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66.666666666666671</v>
      </c>
      <c r="F314" s="81"/>
      <c r="G314" s="82">
        <f t="shared" si="89"/>
        <v>0</v>
      </c>
      <c r="H314" s="83">
        <f>IF(G314&lt;$E$3,G314,"")</f>
        <v>0</v>
      </c>
      <c r="I314" s="83" t="str">
        <f>IF(G314&gt;=$E$3,IF(G314&lt;$F$3,G314,""),"")</f>
        <v/>
      </c>
      <c r="J314" s="84" t="str">
        <f t="shared" si="90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1</v>
      </c>
      <c r="E315" s="81">
        <f t="shared" ref="E315:E322" si="91">E314</f>
        <v>66.666666666666671</v>
      </c>
      <c r="F315" s="90"/>
      <c r="G315" s="86">
        <f t="shared" si="89"/>
        <v>100</v>
      </c>
      <c r="H315" s="83" t="str">
        <f t="shared" ref="H315:H322" si="92">IF(G315&lt;$E$3,G315,"")</f>
        <v/>
      </c>
      <c r="I315" s="83" t="str">
        <f t="shared" ref="I315:I322" si="93">IF(G315&gt;=$E$3,IF(G315&lt;$F$3,G315,""),"")</f>
        <v/>
      </c>
      <c r="J315" s="88">
        <f t="shared" si="90"/>
        <v>100</v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1"/>
        <v>66.666666666666671</v>
      </c>
      <c r="F316" s="90"/>
      <c r="G316" s="86">
        <f t="shared" si="89"/>
        <v>0</v>
      </c>
      <c r="H316" s="83">
        <f t="shared" si="92"/>
        <v>0</v>
      </c>
      <c r="I316" s="83" t="str">
        <f t="shared" si="93"/>
        <v/>
      </c>
      <c r="J316" s="88" t="str">
        <f t="shared" si="90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1"/>
        <v>66.666666666666671</v>
      </c>
      <c r="F317" s="90"/>
      <c r="G317" s="86">
        <f t="shared" si="89"/>
        <v>0</v>
      </c>
      <c r="H317" s="83">
        <f t="shared" si="92"/>
        <v>0</v>
      </c>
      <c r="I317" s="83" t="str">
        <f t="shared" si="93"/>
        <v/>
      </c>
      <c r="J317" s="88" t="str">
        <f t="shared" si="90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1</v>
      </c>
      <c r="E318" s="81">
        <f t="shared" si="91"/>
        <v>66.666666666666671</v>
      </c>
      <c r="F318" s="90"/>
      <c r="G318" s="86">
        <f t="shared" si="89"/>
        <v>100</v>
      </c>
      <c r="H318" s="83" t="str">
        <f t="shared" si="92"/>
        <v/>
      </c>
      <c r="I318" s="83" t="str">
        <f t="shared" si="93"/>
        <v/>
      </c>
      <c r="J318" s="88">
        <f t="shared" si="90"/>
        <v>100</v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0</v>
      </c>
      <c r="E319" s="81">
        <f t="shared" si="91"/>
        <v>66.666666666666671</v>
      </c>
      <c r="F319" s="90"/>
      <c r="G319" s="86">
        <f>IFERROR(ROUND(D319*100/B319,2),0)</f>
        <v>0</v>
      </c>
      <c r="H319" s="83">
        <f t="shared" si="92"/>
        <v>0</v>
      </c>
      <c r="I319" s="83" t="str">
        <f t="shared" si="93"/>
        <v/>
      </c>
      <c r="J319" s="88" t="str">
        <f t="shared" si="90"/>
        <v/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1"/>
        <v>66.666666666666671</v>
      </c>
      <c r="F320" s="90"/>
      <c r="G320" s="86">
        <f>IFERROR(ROUND(D320*100/B320,2),0)</f>
        <v>0</v>
      </c>
      <c r="H320" s="83">
        <f t="shared" si="92"/>
        <v>0</v>
      </c>
      <c r="I320" s="83" t="str">
        <f t="shared" si="93"/>
        <v/>
      </c>
      <c r="J320" s="88" t="str">
        <f t="shared" si="90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1</v>
      </c>
      <c r="E321" s="81">
        <f t="shared" si="91"/>
        <v>66.666666666666671</v>
      </c>
      <c r="F321" s="90"/>
      <c r="G321" s="86">
        <f t="shared" ref="G321:G322" si="94">IFERROR(ROUND(D321*100/B321,2),0)</f>
        <v>100</v>
      </c>
      <c r="H321" s="83" t="str">
        <f t="shared" si="92"/>
        <v/>
      </c>
      <c r="I321" s="83" t="str">
        <f t="shared" si="93"/>
        <v/>
      </c>
      <c r="J321" s="88">
        <f t="shared" si="90"/>
        <v>100</v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1"/>
        <v>66.666666666666671</v>
      </c>
      <c r="F322" s="90"/>
      <c r="G322" s="86">
        <f t="shared" si="94"/>
        <v>0</v>
      </c>
      <c r="H322" s="83">
        <f t="shared" si="92"/>
        <v>0</v>
      </c>
      <c r="I322" s="83" t="str">
        <f t="shared" si="93"/>
        <v/>
      </c>
      <c r="J322" s="88" t="str">
        <f t="shared" si="90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 "&amp;$E$3</f>
        <v>DEFICIENTE &lt; 60</v>
      </c>
      <c r="I332" s="73" t="str">
        <f>"PROCESO &gt; "&amp;$E$3&amp;"  -  &lt; "&amp;$F$3</f>
        <v>PROCESO &gt; 60  -  &lt; 66,7</v>
      </c>
      <c r="J332" s="73" t="str">
        <f>"OPTIMO &gt;= "&amp;$F$3</f>
        <v>OPTIMO &gt;= 66,7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AGOSTO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18345</v>
      </c>
      <c r="D333" s="75">
        <f>SUM(D334:D342)</f>
        <v>10389</v>
      </c>
      <c r="E333" s="75">
        <f>Config!$C$9</f>
        <v>66.666666666666671</v>
      </c>
      <c r="F333" s="76"/>
      <c r="G333" s="75">
        <f t="shared" ref="G333:G336" si="95">IFERROR(ROUND(D333*100/B333,2),0)</f>
        <v>37.76</v>
      </c>
      <c r="H333" s="77">
        <f>IF(G333&lt;$E$3,G333,"")</f>
        <v>37.76</v>
      </c>
      <c r="I333" s="77" t="str">
        <f>IF(G333&gt;=$E$3,IF(G333&lt;$F$3,G333,""),"")</f>
        <v/>
      </c>
      <c r="J333" s="75" t="str">
        <f t="shared" ref="J333:J342" si="96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66.666666666666671</v>
      </c>
      <c r="F334" s="81"/>
      <c r="G334" s="82">
        <f t="shared" si="95"/>
        <v>0</v>
      </c>
      <c r="H334" s="83">
        <f>IF(G334&lt;$E$3,G334,"")</f>
        <v>0</v>
      </c>
      <c r="I334" s="83" t="str">
        <f>IF(G334&gt;=$E$3,IF(G334&lt;$F$3,G334,""),"")</f>
        <v/>
      </c>
      <c r="J334" s="84" t="str">
        <f t="shared" si="96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7874</v>
      </c>
      <c r="D335" s="80">
        <f>ACUMULADO!$AX$36</f>
        <v>5398</v>
      </c>
      <c r="E335" s="81">
        <f t="shared" ref="E335:E342" si="97">E334</f>
        <v>66.666666666666671</v>
      </c>
      <c r="F335" s="90"/>
      <c r="G335" s="86">
        <f t="shared" si="95"/>
        <v>45.7</v>
      </c>
      <c r="H335" s="83">
        <f t="shared" ref="H335:H342" si="98">IF(G335&lt;$E$3,G335,"")</f>
        <v>45.7</v>
      </c>
      <c r="I335" s="83" t="str">
        <f t="shared" ref="I335:I342" si="99">IF(G335&gt;=$E$3,IF(G335&lt;$F$3,G335,""),"")</f>
        <v/>
      </c>
      <c r="J335" s="88" t="str">
        <f t="shared" si="96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682</v>
      </c>
      <c r="D336" s="80">
        <f>ACUMULADO!$AY$36</f>
        <v>678</v>
      </c>
      <c r="E336" s="81">
        <f t="shared" si="97"/>
        <v>66.666666666666671</v>
      </c>
      <c r="F336" s="90"/>
      <c r="G336" s="86">
        <f t="shared" si="95"/>
        <v>66.34</v>
      </c>
      <c r="H336" s="83" t="str">
        <f t="shared" si="98"/>
        <v/>
      </c>
      <c r="I336" s="83">
        <f t="shared" si="99"/>
        <v>66.34</v>
      </c>
      <c r="J336" s="88" t="str">
        <f t="shared" si="96"/>
        <v/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1355</v>
      </c>
      <c r="D337" s="80">
        <f>ACUMULADO!$AZ$36</f>
        <v>199</v>
      </c>
      <c r="E337" s="81">
        <f t="shared" si="97"/>
        <v>66.666666666666671</v>
      </c>
      <c r="F337" s="90"/>
      <c r="G337" s="86">
        <f>IFERROR(ROUND(D337*100/B337,2),0)</f>
        <v>9.7899999999999991</v>
      </c>
      <c r="H337" s="83">
        <f t="shared" si="98"/>
        <v>9.7899999999999991</v>
      </c>
      <c r="I337" s="83" t="str">
        <f t="shared" si="99"/>
        <v/>
      </c>
      <c r="J337" s="88" t="str">
        <f t="shared" si="96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3737</v>
      </c>
      <c r="D338" s="80">
        <f>ACUMULADO!$BA$36</f>
        <v>1794</v>
      </c>
      <c r="E338" s="81">
        <f t="shared" si="97"/>
        <v>66.666666666666671</v>
      </c>
      <c r="F338" s="90"/>
      <c r="G338" s="86">
        <f t="shared" ref="G338" si="100">IFERROR(ROUND(D338*100/B338,2),0)</f>
        <v>32.01</v>
      </c>
      <c r="H338" s="83">
        <f t="shared" si="98"/>
        <v>32.01</v>
      </c>
      <c r="I338" s="83" t="str">
        <f t="shared" si="99"/>
        <v/>
      </c>
      <c r="J338" s="88" t="str">
        <f t="shared" si="96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1322</v>
      </c>
      <c r="D339" s="80">
        <f>ACUMULADO!$BB$36</f>
        <v>827</v>
      </c>
      <c r="E339" s="81">
        <f t="shared" si="97"/>
        <v>66.666666666666671</v>
      </c>
      <c r="F339" s="90"/>
      <c r="G339" s="86">
        <f>IFERROR(ROUND(D339*100/B339,2),0)</f>
        <v>41.7</v>
      </c>
      <c r="H339" s="83">
        <f t="shared" si="98"/>
        <v>41.7</v>
      </c>
      <c r="I339" s="83" t="str">
        <f t="shared" si="99"/>
        <v/>
      </c>
      <c r="J339" s="88" t="str">
        <f t="shared" si="96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1162</v>
      </c>
      <c r="D340" s="80">
        <f>ACUMULADO!$BC$36</f>
        <v>124</v>
      </c>
      <c r="E340" s="81">
        <f t="shared" si="97"/>
        <v>66.666666666666671</v>
      </c>
      <c r="F340" s="90"/>
      <c r="G340" s="86">
        <f>IFERROR(ROUND(D340*100/B340,2),0)</f>
        <v>7.11</v>
      </c>
      <c r="H340" s="83">
        <f t="shared" si="98"/>
        <v>7.11</v>
      </c>
      <c r="I340" s="83" t="str">
        <f t="shared" si="99"/>
        <v/>
      </c>
      <c r="J340" s="88" t="str">
        <f t="shared" si="96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960</v>
      </c>
      <c r="D341" s="80">
        <f>ACUMULADO!$BD$36</f>
        <v>999</v>
      </c>
      <c r="E341" s="81">
        <f t="shared" si="97"/>
        <v>66.666666666666671</v>
      </c>
      <c r="F341" s="90"/>
      <c r="G341" s="86">
        <f t="shared" ref="G341:G342" si="101">IFERROR(ROUND(D341*100/B341,2),0)</f>
        <v>69.42</v>
      </c>
      <c r="H341" s="83" t="str">
        <f t="shared" si="98"/>
        <v/>
      </c>
      <c r="I341" s="83" t="str">
        <f t="shared" si="99"/>
        <v/>
      </c>
      <c r="J341" s="88">
        <f t="shared" si="96"/>
        <v>69.42</v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1253</v>
      </c>
      <c r="D342" s="80">
        <f>ACUMULADO!$BE$36</f>
        <v>370</v>
      </c>
      <c r="E342" s="81">
        <f t="shared" si="97"/>
        <v>66.666666666666671</v>
      </c>
      <c r="F342" s="90"/>
      <c r="G342" s="86">
        <f t="shared" si="101"/>
        <v>19.690000000000001</v>
      </c>
      <c r="H342" s="83">
        <f t="shared" si="98"/>
        <v>19.690000000000001</v>
      </c>
      <c r="I342" s="83" t="str">
        <f t="shared" si="99"/>
        <v/>
      </c>
      <c r="J342" s="88" t="str">
        <f t="shared" si="96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 "&amp;$E$3</f>
        <v>DEFICIENTE &lt; 60</v>
      </c>
      <c r="I354" s="73" t="str">
        <f>"PROCESO &gt; "&amp;$E$3&amp;"  -  &lt; "&amp;$F$3</f>
        <v>PROCESO &gt; 60  -  &lt; 66,7</v>
      </c>
      <c r="J354" s="73" t="str">
        <f>"OPTIMO &gt;= "&amp;$F$3</f>
        <v>OPTIMO &gt;= 66,7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AGOSTO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18345</v>
      </c>
      <c r="D355" s="75">
        <f>SUM(D356:D364)</f>
        <v>4575</v>
      </c>
      <c r="E355" s="75">
        <f>Config!$C$9</f>
        <v>66.666666666666671</v>
      </c>
      <c r="F355" s="76"/>
      <c r="G355" s="75">
        <f t="shared" ref="G355:G358" si="102">IFERROR(ROUND(D355*100/B355,2),0)</f>
        <v>16.63</v>
      </c>
      <c r="H355" s="77">
        <f>IF(G355&lt;$E$3,G355,"")</f>
        <v>16.63</v>
      </c>
      <c r="I355" s="77" t="str">
        <f>IF(G355&gt;=$E$3,IF(G355&lt;$F$3,G355,""),"")</f>
        <v/>
      </c>
      <c r="J355" s="75" t="str">
        <f t="shared" ref="J355:J364" si="103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66.666666666666671</v>
      </c>
      <c r="F356" s="81"/>
      <c r="G356" s="82">
        <f t="shared" si="102"/>
        <v>0</v>
      </c>
      <c r="H356" s="83">
        <f>IF(G356&lt;$E$3,G356,"")</f>
        <v>0</v>
      </c>
      <c r="I356" s="83" t="str">
        <f>IF(G356&gt;=$E$3,IF(G356&lt;$F$3,G356,""),"")</f>
        <v/>
      </c>
      <c r="J356" s="84" t="str">
        <f t="shared" si="103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7874</v>
      </c>
      <c r="D357" s="80">
        <f>ACUMULADO!$AX$37</f>
        <v>3150</v>
      </c>
      <c r="E357" s="81">
        <f t="shared" ref="E357:E364" si="104">E356</f>
        <v>66.666666666666671</v>
      </c>
      <c r="F357" s="90"/>
      <c r="G357" s="86">
        <f t="shared" si="102"/>
        <v>26.67</v>
      </c>
      <c r="H357" s="83">
        <f t="shared" ref="H357:H364" si="105">IF(G357&lt;$E$3,G357,"")</f>
        <v>26.67</v>
      </c>
      <c r="I357" s="83" t="str">
        <f t="shared" ref="I357:I364" si="106">IF(G357&gt;=$E$3,IF(G357&lt;$F$3,G357,""),"")</f>
        <v/>
      </c>
      <c r="J357" s="88" t="str">
        <f t="shared" si="103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682</v>
      </c>
      <c r="D358" s="80">
        <f>ACUMULADO!$AY$37</f>
        <v>483</v>
      </c>
      <c r="E358" s="81">
        <f t="shared" si="104"/>
        <v>66.666666666666671</v>
      </c>
      <c r="F358" s="90"/>
      <c r="G358" s="86">
        <f t="shared" si="102"/>
        <v>47.26</v>
      </c>
      <c r="H358" s="83">
        <f t="shared" si="105"/>
        <v>47.26</v>
      </c>
      <c r="I358" s="83" t="str">
        <f t="shared" si="106"/>
        <v/>
      </c>
      <c r="J358" s="88" t="str">
        <f t="shared" si="103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1355</v>
      </c>
      <c r="D359" s="80">
        <f>ACUMULADO!$AZ$37</f>
        <v>119</v>
      </c>
      <c r="E359" s="81">
        <f t="shared" si="104"/>
        <v>66.666666666666671</v>
      </c>
      <c r="F359" s="90"/>
      <c r="G359" s="86">
        <f>IFERROR(ROUND(D359*100/B359,2),0)</f>
        <v>5.86</v>
      </c>
      <c r="H359" s="83">
        <f t="shared" si="105"/>
        <v>5.86</v>
      </c>
      <c r="I359" s="83" t="str">
        <f t="shared" si="106"/>
        <v/>
      </c>
      <c r="J359" s="88" t="str">
        <f t="shared" si="103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3737</v>
      </c>
      <c r="D360" s="80">
        <f>ACUMULADO!$BA$37</f>
        <v>0</v>
      </c>
      <c r="E360" s="81">
        <f t="shared" si="104"/>
        <v>66.666666666666671</v>
      </c>
      <c r="F360" s="90"/>
      <c r="G360" s="86">
        <f t="shared" ref="G360" si="107">IFERROR(ROUND(D360*100/B360,2),0)</f>
        <v>0</v>
      </c>
      <c r="H360" s="83">
        <f t="shared" si="105"/>
        <v>0</v>
      </c>
      <c r="I360" s="83" t="str">
        <f t="shared" si="106"/>
        <v/>
      </c>
      <c r="J360" s="88" t="str">
        <f t="shared" si="103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1322</v>
      </c>
      <c r="D361" s="80">
        <f>ACUMULADO!$BB$37</f>
        <v>25</v>
      </c>
      <c r="E361" s="81">
        <f t="shared" si="104"/>
        <v>66.666666666666671</v>
      </c>
      <c r="F361" s="90"/>
      <c r="G361" s="86">
        <f>IFERROR(ROUND(D361*100/B361,2),0)</f>
        <v>1.26</v>
      </c>
      <c r="H361" s="83">
        <f t="shared" si="105"/>
        <v>1.26</v>
      </c>
      <c r="I361" s="83" t="str">
        <f t="shared" si="106"/>
        <v/>
      </c>
      <c r="J361" s="88" t="str">
        <f t="shared" si="103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1162</v>
      </c>
      <c r="D362" s="80">
        <f>ACUMULADO!$BC$37</f>
        <v>0</v>
      </c>
      <c r="E362" s="81">
        <f t="shared" si="104"/>
        <v>66.666666666666671</v>
      </c>
      <c r="F362" s="90"/>
      <c r="G362" s="86">
        <f>IFERROR(ROUND(D362*100/B362,2),0)</f>
        <v>0</v>
      </c>
      <c r="H362" s="83">
        <f t="shared" si="105"/>
        <v>0</v>
      </c>
      <c r="I362" s="83" t="str">
        <f t="shared" si="106"/>
        <v/>
      </c>
      <c r="J362" s="88" t="str">
        <f t="shared" si="103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960</v>
      </c>
      <c r="D363" s="80">
        <f>ACUMULADO!$BD$37</f>
        <v>798</v>
      </c>
      <c r="E363" s="81">
        <f t="shared" si="104"/>
        <v>66.666666666666671</v>
      </c>
      <c r="F363" s="90"/>
      <c r="G363" s="86">
        <f t="shared" ref="G363:G364" si="108">IFERROR(ROUND(D363*100/B363,2),0)</f>
        <v>55.46</v>
      </c>
      <c r="H363" s="83">
        <f t="shared" si="105"/>
        <v>55.46</v>
      </c>
      <c r="I363" s="83" t="str">
        <f t="shared" si="106"/>
        <v/>
      </c>
      <c r="J363" s="88" t="str">
        <f t="shared" si="103"/>
        <v/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1253</v>
      </c>
      <c r="D364" s="80">
        <f>ACUMULADO!$BE$37</f>
        <v>0</v>
      </c>
      <c r="E364" s="81">
        <f t="shared" si="104"/>
        <v>66.666666666666671</v>
      </c>
      <c r="F364" s="90"/>
      <c r="G364" s="86">
        <f t="shared" si="108"/>
        <v>0</v>
      </c>
      <c r="H364" s="83">
        <f t="shared" si="105"/>
        <v>0</v>
      </c>
      <c r="I364" s="83" t="str">
        <f t="shared" si="106"/>
        <v/>
      </c>
      <c r="J364" s="88" t="str">
        <f t="shared" si="103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AGOSTO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 "&amp;$E$3</f>
        <v>DEFICIENTE &lt; 60</v>
      </c>
      <c r="I374" s="73" t="str">
        <f>"PROCESO &gt; "&amp;$E$3&amp;"  -  &lt; "&amp;$F$3</f>
        <v>PROCESO &gt; 60  -  &lt; 66,7</v>
      </c>
      <c r="J374" s="73" t="str">
        <f>"OPTIMO &gt;= "&amp;$F$3</f>
        <v>OPTIMO &gt;= 66,7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166</v>
      </c>
      <c r="D375" s="75">
        <f>SUM(D376:D384)</f>
        <v>7</v>
      </c>
      <c r="E375" s="75">
        <f>Config!$C$9</f>
        <v>66.666666666666671</v>
      </c>
      <c r="F375" s="76"/>
      <c r="G375" s="75">
        <f t="shared" ref="G375:G378" si="109">IFERROR(ROUND(D375*100/B375,2),0)</f>
        <v>2.86</v>
      </c>
      <c r="H375" s="77">
        <f>IF(G375&lt;$E$3,G375,"")</f>
        <v>2.86</v>
      </c>
      <c r="I375" s="77" t="str">
        <f>IF(G375&gt;=$E$3,IF(G375&lt;$F$3,G375,""),"")</f>
        <v/>
      </c>
      <c r="J375" s="75" t="str">
        <f t="shared" ref="J375:J384" si="110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66.666666666666671</v>
      </c>
      <c r="F376" s="81"/>
      <c r="G376" s="82">
        <f t="shared" si="109"/>
        <v>0</v>
      </c>
      <c r="H376" s="83">
        <f>IF(G376&lt;$E$3,G376,"")</f>
        <v>0</v>
      </c>
      <c r="I376" s="83" t="str">
        <f>IF(G376&gt;=$E$3,IF(G376&lt;$F$3,G376,""),"")</f>
        <v/>
      </c>
      <c r="J376" s="84" t="str">
        <f t="shared" si="110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37</v>
      </c>
      <c r="D377" s="80">
        <f>ACUMULADO!$AX$38</f>
        <v>5</v>
      </c>
      <c r="E377" s="81">
        <f t="shared" ref="E377:E384" si="111">E376</f>
        <v>66.666666666666671</v>
      </c>
      <c r="F377" s="90"/>
      <c r="G377" s="86">
        <f t="shared" si="109"/>
        <v>9.09</v>
      </c>
      <c r="H377" s="83">
        <f t="shared" ref="H377:H384" si="112">IF(G377&lt;$E$3,G377,"")</f>
        <v>9.09</v>
      </c>
      <c r="I377" s="83" t="str">
        <f t="shared" ref="I377:I384" si="113">IF(G377&gt;=$E$3,IF(G377&lt;$F$3,G377,""),"")</f>
        <v/>
      </c>
      <c r="J377" s="88" t="str">
        <f t="shared" si="110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17</v>
      </c>
      <c r="D378" s="80">
        <f>ACUMULADO!$AY$38</f>
        <v>0</v>
      </c>
      <c r="E378" s="81">
        <f t="shared" si="111"/>
        <v>66.666666666666671</v>
      </c>
      <c r="F378" s="90"/>
      <c r="G378" s="86">
        <f t="shared" si="109"/>
        <v>0</v>
      </c>
      <c r="H378" s="83">
        <f t="shared" si="112"/>
        <v>0</v>
      </c>
      <c r="I378" s="83" t="str">
        <f t="shared" si="113"/>
        <v/>
      </c>
      <c r="J378" s="88" t="str">
        <f t="shared" si="110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17</v>
      </c>
      <c r="D379" s="80">
        <f>ACUMULADO!$AZ$38</f>
        <v>0</v>
      </c>
      <c r="E379" s="81">
        <f t="shared" si="111"/>
        <v>66.666666666666671</v>
      </c>
      <c r="F379" s="90"/>
      <c r="G379" s="86">
        <f>IFERROR(ROUND(D379*100/B379,2),0)</f>
        <v>0</v>
      </c>
      <c r="H379" s="83">
        <f t="shared" si="112"/>
        <v>0</v>
      </c>
      <c r="I379" s="83" t="str">
        <f t="shared" si="113"/>
        <v/>
      </c>
      <c r="J379" s="88" t="str">
        <f t="shared" si="110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27</v>
      </c>
      <c r="D380" s="80">
        <f>ACUMULADO!$BA$38</f>
        <v>0</v>
      </c>
      <c r="E380" s="81">
        <f t="shared" si="111"/>
        <v>66.666666666666671</v>
      </c>
      <c r="F380" s="90"/>
      <c r="G380" s="86">
        <f t="shared" ref="G380" si="114">IFERROR(ROUND(D380*100/B380,2),0)</f>
        <v>0</v>
      </c>
      <c r="H380" s="83">
        <f t="shared" si="112"/>
        <v>0</v>
      </c>
      <c r="I380" s="83" t="str">
        <f t="shared" si="113"/>
        <v/>
      </c>
      <c r="J380" s="88" t="str">
        <f t="shared" si="110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20</v>
      </c>
      <c r="D381" s="80">
        <f>ACUMULADO!$BB$38</f>
        <v>0</v>
      </c>
      <c r="E381" s="81">
        <f t="shared" si="111"/>
        <v>66.666666666666671</v>
      </c>
      <c r="F381" s="90"/>
      <c r="G381" s="86">
        <f>IFERROR(ROUND(D381*100/B381,2),0)</f>
        <v>0</v>
      </c>
      <c r="H381" s="83">
        <f t="shared" si="112"/>
        <v>0</v>
      </c>
      <c r="I381" s="83" t="str">
        <f t="shared" si="113"/>
        <v/>
      </c>
      <c r="J381" s="88" t="str">
        <f t="shared" si="110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14</v>
      </c>
      <c r="D382" s="80">
        <f>ACUMULADO!$BC$38</f>
        <v>0</v>
      </c>
      <c r="E382" s="81">
        <f t="shared" si="111"/>
        <v>66.666666666666671</v>
      </c>
      <c r="F382" s="90"/>
      <c r="G382" s="86">
        <f>IFERROR(ROUND(D382*100/B382,2),0)</f>
        <v>0</v>
      </c>
      <c r="H382" s="83">
        <f t="shared" si="112"/>
        <v>0</v>
      </c>
      <c r="I382" s="83" t="str">
        <f t="shared" si="113"/>
        <v/>
      </c>
      <c r="J382" s="88" t="str">
        <f t="shared" si="110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17</v>
      </c>
      <c r="D383" s="80">
        <f>ACUMULADO!$BD$38</f>
        <v>2</v>
      </c>
      <c r="E383" s="81">
        <f t="shared" si="111"/>
        <v>66.666666666666671</v>
      </c>
      <c r="F383" s="90"/>
      <c r="G383" s="86">
        <f t="shared" ref="G383:G384" si="115">IFERROR(ROUND(D383*100/B383,2),0)</f>
        <v>8</v>
      </c>
      <c r="H383" s="83">
        <f t="shared" si="112"/>
        <v>8</v>
      </c>
      <c r="I383" s="83" t="str">
        <f t="shared" si="113"/>
        <v/>
      </c>
      <c r="J383" s="88" t="str">
        <f t="shared" si="110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17</v>
      </c>
      <c r="D384" s="80">
        <f>ACUMULADO!$BE$38</f>
        <v>0</v>
      </c>
      <c r="E384" s="81">
        <f t="shared" si="111"/>
        <v>66.666666666666671</v>
      </c>
      <c r="F384" s="90"/>
      <c r="G384" s="86">
        <f t="shared" si="115"/>
        <v>0</v>
      </c>
      <c r="H384" s="83">
        <f t="shared" si="112"/>
        <v>0</v>
      </c>
      <c r="I384" s="83" t="str">
        <f t="shared" si="113"/>
        <v/>
      </c>
      <c r="J384" s="88" t="str">
        <f t="shared" si="110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 "&amp;$E$3</f>
        <v>DEFICIENTE &lt; 60</v>
      </c>
      <c r="I394" s="73" t="str">
        <f>"PROCESO &gt; "&amp;$E$3&amp;"  -  &lt; "&amp;$F$3</f>
        <v>PROCESO &gt; 60  -  &lt; 66,7</v>
      </c>
      <c r="J394" s="73" t="str">
        <f>"OPTIMO &gt;= "&amp;$F$3</f>
        <v>OPTIMO &gt;= 66,7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AGOSTO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2</v>
      </c>
      <c r="E395" s="75">
        <f>Config!$C$9</f>
        <v>66.666666666666671</v>
      </c>
      <c r="F395" s="76"/>
      <c r="G395" s="75">
        <f t="shared" ref="G395:G398" si="116">IFERROR(ROUND(D395*100/B395,2),0)</f>
        <v>33.33</v>
      </c>
      <c r="H395" s="77">
        <f>IF(G395&lt;$E$3,G395,"")</f>
        <v>33.33</v>
      </c>
      <c r="I395" s="77" t="str">
        <f>IF(G395&gt;=$E$3,IF(G395&lt;$F$3,G395,""),"")</f>
        <v/>
      </c>
      <c r="J395" s="75" t="str">
        <f t="shared" ref="J395:J404" si="117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66.666666666666671</v>
      </c>
      <c r="F396" s="81"/>
      <c r="G396" s="82">
        <f t="shared" si="116"/>
        <v>0</v>
      </c>
      <c r="H396" s="83">
        <f>IF(G396&lt;$E$3,G396,"")</f>
        <v>0</v>
      </c>
      <c r="I396" s="83" t="str">
        <f>IF(G396&gt;=$E$3,IF(G396&lt;$F$3,G396,""),"")</f>
        <v/>
      </c>
      <c r="J396" s="84" t="str">
        <f t="shared" si="117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1</v>
      </c>
      <c r="E397" s="81">
        <f t="shared" ref="E397:E404" si="118">E396</f>
        <v>66.666666666666671</v>
      </c>
      <c r="F397" s="90"/>
      <c r="G397" s="86">
        <f t="shared" si="116"/>
        <v>100</v>
      </c>
      <c r="H397" s="83" t="str">
        <f t="shared" ref="H397:H404" si="119">IF(G397&lt;$E$3,G397,"")</f>
        <v/>
      </c>
      <c r="I397" s="83" t="str">
        <f t="shared" ref="I397:I404" si="120">IF(G397&gt;=$E$3,IF(G397&lt;$F$3,G397,""),"")</f>
        <v/>
      </c>
      <c r="J397" s="88">
        <f t="shared" si="117"/>
        <v>100</v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18"/>
        <v>66.666666666666671</v>
      </c>
      <c r="F398" s="90"/>
      <c r="G398" s="86">
        <f t="shared" si="116"/>
        <v>0</v>
      </c>
      <c r="H398" s="83">
        <f t="shared" si="119"/>
        <v>0</v>
      </c>
      <c r="I398" s="83" t="str">
        <f t="shared" si="120"/>
        <v/>
      </c>
      <c r="J398" s="88" t="str">
        <f t="shared" si="117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18"/>
        <v>66.666666666666671</v>
      </c>
      <c r="F399" s="90"/>
      <c r="G399" s="86">
        <f>IFERROR(ROUND(D399*100/B399,2),0)</f>
        <v>0</v>
      </c>
      <c r="H399" s="83">
        <f t="shared" si="119"/>
        <v>0</v>
      </c>
      <c r="I399" s="83" t="str">
        <f t="shared" si="120"/>
        <v/>
      </c>
      <c r="J399" s="88" t="str">
        <f t="shared" si="117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18"/>
        <v>66.666666666666671</v>
      </c>
      <c r="F400" s="90"/>
      <c r="G400" s="86">
        <f t="shared" ref="G400" si="121">IFERROR(ROUND(D400*100/B400,2),0)</f>
        <v>0</v>
      </c>
      <c r="H400" s="83">
        <f t="shared" si="119"/>
        <v>0</v>
      </c>
      <c r="I400" s="83" t="str">
        <f t="shared" si="120"/>
        <v/>
      </c>
      <c r="J400" s="88" t="str">
        <f t="shared" si="117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0</v>
      </c>
      <c r="E401" s="81">
        <f t="shared" si="118"/>
        <v>66.666666666666671</v>
      </c>
      <c r="F401" s="90"/>
      <c r="G401" s="86">
        <f>IFERROR(ROUND(D401*100/B401,2),0)</f>
        <v>0</v>
      </c>
      <c r="H401" s="83">
        <f t="shared" si="119"/>
        <v>0</v>
      </c>
      <c r="I401" s="83" t="str">
        <f t="shared" si="120"/>
        <v/>
      </c>
      <c r="J401" s="88" t="str">
        <f t="shared" si="117"/>
        <v/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18"/>
        <v>66.666666666666671</v>
      </c>
      <c r="F402" s="90"/>
      <c r="G402" s="86">
        <f>IFERROR(ROUND(D402*100/B402,2),0)</f>
        <v>0</v>
      </c>
      <c r="H402" s="83">
        <f t="shared" si="119"/>
        <v>0</v>
      </c>
      <c r="I402" s="83" t="str">
        <f t="shared" si="120"/>
        <v/>
      </c>
      <c r="J402" s="88" t="str">
        <f t="shared" si="117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1</v>
      </c>
      <c r="E403" s="81">
        <f t="shared" si="118"/>
        <v>66.666666666666671</v>
      </c>
      <c r="F403" s="90"/>
      <c r="G403" s="86">
        <f t="shared" ref="G403:G404" si="122">IFERROR(ROUND(D403*100/B403,2),0)</f>
        <v>100</v>
      </c>
      <c r="H403" s="83" t="str">
        <f t="shared" si="119"/>
        <v/>
      </c>
      <c r="I403" s="83" t="str">
        <f t="shared" si="120"/>
        <v/>
      </c>
      <c r="J403" s="88">
        <f t="shared" si="117"/>
        <v>100</v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18"/>
        <v>66.666666666666671</v>
      </c>
      <c r="F404" s="90"/>
      <c r="G404" s="86">
        <f t="shared" si="122"/>
        <v>0</v>
      </c>
      <c r="H404" s="83">
        <f t="shared" si="119"/>
        <v>0</v>
      </c>
      <c r="I404" s="83" t="str">
        <f t="shared" si="120"/>
        <v/>
      </c>
      <c r="J404" s="88" t="str">
        <f t="shared" si="117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 "&amp;$E$3</f>
        <v>DEFICIENTE &lt; 60</v>
      </c>
      <c r="I414" s="73" t="str">
        <f>"PROCESO &gt; "&amp;$E$3&amp;"  -  &lt; "&amp;$F$3</f>
        <v>PROCESO &gt; 60  -  &lt; 66,7</v>
      </c>
      <c r="J414" s="73" t="str">
        <f>"OPTIMO &gt;= "&amp;$F$3</f>
        <v>OPTIMO &gt;= 66,7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AGOSTO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83</v>
      </c>
      <c r="D415" s="75">
        <f>SUM(D416:D424)</f>
        <v>297</v>
      </c>
      <c r="E415" s="75">
        <f>Config!$C$9</f>
        <v>66.666666666666671</v>
      </c>
      <c r="F415" s="76"/>
      <c r="G415" s="75">
        <f t="shared" ref="G415:G420" si="123">IFERROR(ROUND(D415*100/B415,2),0)</f>
        <v>247.5</v>
      </c>
      <c r="H415" s="77" t="str">
        <f>IF(G415&lt;$E$3,G415,"")</f>
        <v/>
      </c>
      <c r="I415" s="77" t="str">
        <f>IF(G415&gt;=$E$3,IF(G415&lt;$F$3,G415,""),"")</f>
        <v/>
      </c>
      <c r="J415" s="75">
        <f t="shared" ref="J415:J424" si="124">IF(G415&gt;=$F$3,G415,"")</f>
        <v>247.5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66.666666666666671</v>
      </c>
      <c r="F416" s="81"/>
      <c r="G416" s="82">
        <f t="shared" si="123"/>
        <v>0</v>
      </c>
      <c r="H416" s="83">
        <f>IF(G416&lt;$E$3,G416,"")</f>
        <v>0</v>
      </c>
      <c r="I416" s="83" t="str">
        <f>IF(G416&gt;=$E$3,IF(G416&lt;$F$3,G416,""),"")</f>
        <v/>
      </c>
      <c r="J416" s="84" t="str">
        <f t="shared" si="124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42</v>
      </c>
      <c r="D417" s="80">
        <f>ACUMULADO!$AX$40</f>
        <v>50</v>
      </c>
      <c r="E417" s="81">
        <f t="shared" ref="E417:E424" si="125">E416</f>
        <v>66.666666666666671</v>
      </c>
      <c r="F417" s="90"/>
      <c r="G417" s="86">
        <f t="shared" si="123"/>
        <v>80.650000000000006</v>
      </c>
      <c r="H417" s="83" t="str">
        <f t="shared" ref="H417:H424" si="126">IF(G417&lt;$E$3,G417,"")</f>
        <v/>
      </c>
      <c r="I417" s="83" t="str">
        <f t="shared" ref="I417:I424" si="127">IF(G417&gt;=$E$3,IF(G417&lt;$F$3,G417,""),"")</f>
        <v/>
      </c>
      <c r="J417" s="88">
        <f t="shared" si="124"/>
        <v>80.650000000000006</v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3</v>
      </c>
      <c r="D418" s="80">
        <f>ACUMULADO!$AY$40</f>
        <v>30</v>
      </c>
      <c r="E418" s="81">
        <f t="shared" si="125"/>
        <v>66.666666666666671</v>
      </c>
      <c r="F418" s="90"/>
      <c r="G418" s="86">
        <f t="shared" si="123"/>
        <v>750</v>
      </c>
      <c r="H418" s="83" t="str">
        <f t="shared" si="126"/>
        <v/>
      </c>
      <c r="I418" s="83" t="str">
        <f t="shared" si="127"/>
        <v/>
      </c>
      <c r="J418" s="88">
        <f t="shared" si="124"/>
        <v>750</v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4</v>
      </c>
      <c r="D419" s="80">
        <f>ACUMULADO!$AZ$40</f>
        <v>34</v>
      </c>
      <c r="E419" s="81">
        <f t="shared" si="125"/>
        <v>66.666666666666671</v>
      </c>
      <c r="F419" s="90"/>
      <c r="G419" s="86">
        <f t="shared" si="123"/>
        <v>566.66999999999996</v>
      </c>
      <c r="H419" s="83" t="str">
        <f t="shared" si="126"/>
        <v/>
      </c>
      <c r="I419" s="83" t="str">
        <f t="shared" si="127"/>
        <v/>
      </c>
      <c r="J419" s="88">
        <f t="shared" si="124"/>
        <v>566.66999999999996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14</v>
      </c>
      <c r="D420" s="80">
        <f>ACUMULADO!$BA$40</f>
        <v>25</v>
      </c>
      <c r="E420" s="81">
        <f t="shared" si="125"/>
        <v>66.666666666666671</v>
      </c>
      <c r="F420" s="90"/>
      <c r="G420" s="86">
        <f t="shared" si="123"/>
        <v>119.05</v>
      </c>
      <c r="H420" s="83" t="str">
        <f t="shared" si="126"/>
        <v/>
      </c>
      <c r="I420" s="83" t="str">
        <f t="shared" si="127"/>
        <v/>
      </c>
      <c r="J420" s="88">
        <f t="shared" si="124"/>
        <v>119.05</v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7</v>
      </c>
      <c r="D421" s="80">
        <f>ACUMULADO!$BB$40</f>
        <v>117</v>
      </c>
      <c r="E421" s="81">
        <f t="shared" si="125"/>
        <v>66.666666666666671</v>
      </c>
      <c r="F421" s="90"/>
      <c r="G421" s="86">
        <f>IFERROR(ROUND(D421*100/B421,2),0)</f>
        <v>1170</v>
      </c>
      <c r="H421" s="83" t="str">
        <f t="shared" si="126"/>
        <v/>
      </c>
      <c r="I421" s="83" t="str">
        <f t="shared" si="127"/>
        <v/>
      </c>
      <c r="J421" s="88">
        <f t="shared" si="124"/>
        <v>1170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6</v>
      </c>
      <c r="D422" s="80">
        <f>ACUMULADO!$BC$40</f>
        <v>3</v>
      </c>
      <c r="E422" s="81">
        <f t="shared" si="125"/>
        <v>66.666666666666671</v>
      </c>
      <c r="F422" s="90"/>
      <c r="G422" s="86">
        <f>IFERROR(ROUND(D422*100/B422,2),0)</f>
        <v>37.5</v>
      </c>
      <c r="H422" s="83">
        <f t="shared" si="126"/>
        <v>37.5</v>
      </c>
      <c r="I422" s="83" t="str">
        <f t="shared" si="127"/>
        <v/>
      </c>
      <c r="J422" s="88" t="str">
        <f t="shared" si="124"/>
        <v/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4</v>
      </c>
      <c r="D423" s="80">
        <f>ACUMULADO!$BD$40</f>
        <v>5</v>
      </c>
      <c r="E423" s="81">
        <f t="shared" si="125"/>
        <v>66.666666666666671</v>
      </c>
      <c r="F423" s="90"/>
      <c r="G423" s="86">
        <f t="shared" ref="G423:G424" si="128">IFERROR(ROUND(D423*100/B423,2),0)</f>
        <v>100</v>
      </c>
      <c r="H423" s="83" t="str">
        <f t="shared" si="126"/>
        <v/>
      </c>
      <c r="I423" s="83" t="str">
        <f t="shared" si="127"/>
        <v/>
      </c>
      <c r="J423" s="88">
        <f t="shared" si="124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3</v>
      </c>
      <c r="D424" s="80">
        <f>ACUMULADO!$BE$40</f>
        <v>33</v>
      </c>
      <c r="E424" s="81">
        <f t="shared" si="125"/>
        <v>66.666666666666671</v>
      </c>
      <c r="F424" s="90"/>
      <c r="G424" s="86">
        <f t="shared" si="128"/>
        <v>825</v>
      </c>
      <c r="H424" s="83" t="str">
        <f t="shared" si="126"/>
        <v/>
      </c>
      <c r="I424" s="83" t="str">
        <f t="shared" si="127"/>
        <v/>
      </c>
      <c r="J424" s="88">
        <f t="shared" si="124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AGOSTO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 "&amp;$E$3</f>
        <v>DEFICIENTE &lt; 60</v>
      </c>
      <c r="I435" s="73" t="str">
        <f>"PROCESO &gt; "&amp;$E$3&amp;"  -  &lt; "&amp;$F$3</f>
        <v>PROCESO &gt; 60  -  &lt; 66,7</v>
      </c>
      <c r="J435" s="73" t="str">
        <f>"OPTIMO &gt;= "&amp;$F$3</f>
        <v>OPTIMO &gt;= 66,7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1307</v>
      </c>
      <c r="D436" s="75">
        <f>SUM(D437:D445)</f>
        <v>2882</v>
      </c>
      <c r="E436" s="75">
        <f>Config!$C$9</f>
        <v>66.666666666666671</v>
      </c>
      <c r="F436" s="76"/>
      <c r="G436" s="75">
        <f t="shared" ref="G436:G441" si="129">IFERROR(ROUND(D436*100/B436,2),0)</f>
        <v>147.12</v>
      </c>
      <c r="H436" s="77" t="str">
        <f>IF(G436&lt;$E$3,G436,"")</f>
        <v/>
      </c>
      <c r="I436" s="77" t="str">
        <f>IF(G436&gt;=$E$3,IF(G436&lt;$F$3,G436,""),"")</f>
        <v/>
      </c>
      <c r="J436" s="75">
        <f t="shared" ref="J436:J445" si="130">IF(G436&gt;=$F$3,G436,"")</f>
        <v>147.12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66.666666666666671</v>
      </c>
      <c r="F437" s="81"/>
      <c r="G437" s="82">
        <f t="shared" si="129"/>
        <v>0</v>
      </c>
      <c r="H437" s="83">
        <f>IF(G437&lt;$E$3,G437,"")</f>
        <v>0</v>
      </c>
      <c r="I437" s="83" t="str">
        <f>IF(G437&gt;=$E$3,IF(G437&lt;$F$3,G437,""),"")</f>
        <v/>
      </c>
      <c r="J437" s="84" t="str">
        <f t="shared" si="130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250</v>
      </c>
      <c r="D438" s="80">
        <f>ACUMULADO!$AX$41</f>
        <v>1248</v>
      </c>
      <c r="E438" s="81">
        <f t="shared" ref="E438:E445" si="131">E437</f>
        <v>66.666666666666671</v>
      </c>
      <c r="F438" s="90"/>
      <c r="G438" s="86">
        <f t="shared" si="129"/>
        <v>332.8</v>
      </c>
      <c r="H438" s="83" t="str">
        <f t="shared" ref="H438:H445" si="132">IF(G438&lt;$E$3,G438,"")</f>
        <v/>
      </c>
      <c r="I438" s="83" t="str">
        <f t="shared" ref="I438:I445" si="133">IF(G438&gt;=$E$3,IF(G438&lt;$F$3,G438,""),"")</f>
        <v/>
      </c>
      <c r="J438" s="88">
        <f t="shared" si="130"/>
        <v>332.8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150</v>
      </c>
      <c r="D439" s="80">
        <f>ACUMULADO!$AY$41</f>
        <v>251</v>
      </c>
      <c r="E439" s="81">
        <f t="shared" si="131"/>
        <v>66.666666666666671</v>
      </c>
      <c r="F439" s="90"/>
      <c r="G439" s="86">
        <f t="shared" si="129"/>
        <v>111.56</v>
      </c>
      <c r="H439" s="83" t="str">
        <f t="shared" si="132"/>
        <v/>
      </c>
      <c r="I439" s="83" t="str">
        <f t="shared" si="133"/>
        <v/>
      </c>
      <c r="J439" s="88">
        <f t="shared" si="130"/>
        <v>111.56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117</v>
      </c>
      <c r="D440" s="80">
        <f>ACUMULADO!$AZ$41</f>
        <v>917</v>
      </c>
      <c r="E440" s="81">
        <f t="shared" si="131"/>
        <v>66.666666666666671</v>
      </c>
      <c r="F440" s="90"/>
      <c r="G440" s="86">
        <f t="shared" si="129"/>
        <v>524</v>
      </c>
      <c r="H440" s="83" t="str">
        <f t="shared" si="132"/>
        <v/>
      </c>
      <c r="I440" s="83" t="str">
        <f t="shared" si="133"/>
        <v/>
      </c>
      <c r="J440" s="88">
        <f t="shared" si="130"/>
        <v>524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256</v>
      </c>
      <c r="D441" s="80">
        <f>ACUMULADO!$BA$41</f>
        <v>60</v>
      </c>
      <c r="E441" s="81">
        <f t="shared" si="131"/>
        <v>66.666666666666671</v>
      </c>
      <c r="F441" s="90"/>
      <c r="G441" s="86">
        <f t="shared" si="129"/>
        <v>15.63</v>
      </c>
      <c r="H441" s="83">
        <f t="shared" si="132"/>
        <v>15.63</v>
      </c>
      <c r="I441" s="83" t="str">
        <f t="shared" si="133"/>
        <v/>
      </c>
      <c r="J441" s="88" t="str">
        <f t="shared" si="130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200</v>
      </c>
      <c r="D442" s="80">
        <f>ACUMULADO!$BB$41</f>
        <v>15</v>
      </c>
      <c r="E442" s="81">
        <f t="shared" si="131"/>
        <v>66.666666666666671</v>
      </c>
      <c r="F442" s="90"/>
      <c r="G442" s="86">
        <f>IFERROR(ROUND(D442*100/B442,2),0)</f>
        <v>5</v>
      </c>
      <c r="H442" s="83">
        <f t="shared" si="132"/>
        <v>5</v>
      </c>
      <c r="I442" s="83" t="str">
        <f t="shared" si="133"/>
        <v/>
      </c>
      <c r="J442" s="88" t="str">
        <f t="shared" si="130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100</v>
      </c>
      <c r="D443" s="80">
        <f>ACUMULADO!$BC$41</f>
        <v>34</v>
      </c>
      <c r="E443" s="81">
        <f t="shared" si="131"/>
        <v>66.666666666666671</v>
      </c>
      <c r="F443" s="90"/>
      <c r="G443" s="86">
        <f>IFERROR(ROUND(D443*100/B443,2),0)</f>
        <v>22.67</v>
      </c>
      <c r="H443" s="83">
        <f t="shared" si="132"/>
        <v>22.67</v>
      </c>
      <c r="I443" s="83" t="str">
        <f t="shared" si="133"/>
        <v/>
      </c>
      <c r="J443" s="88" t="str">
        <f t="shared" si="130"/>
        <v/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117</v>
      </c>
      <c r="D444" s="80">
        <f>ACUMULADO!$BD$41</f>
        <v>357</v>
      </c>
      <c r="E444" s="81">
        <f t="shared" si="131"/>
        <v>66.666666666666671</v>
      </c>
      <c r="F444" s="90"/>
      <c r="G444" s="86">
        <f t="shared" ref="G444:G445" si="134">IFERROR(ROUND(D444*100/B444,2),0)</f>
        <v>204</v>
      </c>
      <c r="H444" s="83" t="str">
        <f t="shared" si="132"/>
        <v/>
      </c>
      <c r="I444" s="83" t="str">
        <f t="shared" si="133"/>
        <v/>
      </c>
      <c r="J444" s="88">
        <f t="shared" si="130"/>
        <v>204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117</v>
      </c>
      <c r="D445" s="80">
        <f>ACUMULADO!$BE$41</f>
        <v>0</v>
      </c>
      <c r="E445" s="81">
        <f t="shared" si="131"/>
        <v>66.666666666666671</v>
      </c>
      <c r="F445" s="90"/>
      <c r="G445" s="86">
        <f t="shared" si="134"/>
        <v>0</v>
      </c>
      <c r="H445" s="83">
        <f t="shared" si="132"/>
        <v>0</v>
      </c>
      <c r="I445" s="83" t="str">
        <f t="shared" si="133"/>
        <v/>
      </c>
      <c r="J445" s="88" t="str">
        <f t="shared" si="130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AGOSTO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 "&amp;$E$3</f>
        <v>DEFICIENTE &lt; 60</v>
      </c>
      <c r="I456" s="73" t="str">
        <f>"PROCESO &gt; "&amp;$E$3&amp;"  -  &lt; "&amp;$F$3</f>
        <v>PROCESO &gt; 60  -  &lt; 66,7</v>
      </c>
      <c r="J456" s="73" t="str">
        <f>"OPTIMO &gt;= "&amp;$F$3</f>
        <v>OPTIMO &gt;= 66,7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25</v>
      </c>
      <c r="D457" s="75">
        <f>SUM(D458:D466)</f>
        <v>8</v>
      </c>
      <c r="E457" s="75">
        <f>Config!$C$9</f>
        <v>66.666666666666671</v>
      </c>
      <c r="F457" s="76"/>
      <c r="G457" s="75">
        <f t="shared" ref="G457:G462" si="135">IFERROR(ROUND(D457*100/B457,2),0)</f>
        <v>23.53</v>
      </c>
      <c r="H457" s="77">
        <f>IF(G457&lt;$E$3,G457,"")</f>
        <v>23.53</v>
      </c>
      <c r="I457" s="77" t="str">
        <f>IF(G457&gt;=$E$3,IF(G457&lt;$F$3,G457,""),"")</f>
        <v/>
      </c>
      <c r="J457" s="75" t="str">
        <f t="shared" ref="J457:J466" si="136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66.666666666666671</v>
      </c>
      <c r="F458" s="81"/>
      <c r="G458" s="82">
        <f t="shared" si="135"/>
        <v>0</v>
      </c>
      <c r="H458" s="83">
        <f>IF(G458&lt;$E$3,G458,"")</f>
        <v>0</v>
      </c>
      <c r="I458" s="83" t="str">
        <f>IF(G458&gt;=$E$3,IF(G458&lt;$F$3,G458,""),"")</f>
        <v/>
      </c>
      <c r="J458" s="84" t="str">
        <f t="shared" si="136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7</v>
      </c>
      <c r="D459" s="80">
        <f>ACUMULADO!$AX$42</f>
        <v>0</v>
      </c>
      <c r="E459" s="81">
        <f t="shared" ref="E459:E466" si="137">E458</f>
        <v>66.666666666666671</v>
      </c>
      <c r="F459" s="90"/>
      <c r="G459" s="86">
        <f t="shared" si="135"/>
        <v>0</v>
      </c>
      <c r="H459" s="83">
        <f t="shared" ref="H459:H466" si="138">IF(G459&lt;$E$3,G459,"")</f>
        <v>0</v>
      </c>
      <c r="I459" s="83" t="str">
        <f t="shared" ref="I459:I466" si="139">IF(G459&gt;=$E$3,IF(G459&lt;$F$3,G459,""),"")</f>
        <v/>
      </c>
      <c r="J459" s="88" t="str">
        <f t="shared" si="136"/>
        <v/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37"/>
        <v>66.666666666666671</v>
      </c>
      <c r="F460" s="90"/>
      <c r="G460" s="86">
        <f t="shared" si="135"/>
        <v>0</v>
      </c>
      <c r="H460" s="83">
        <f t="shared" si="138"/>
        <v>0</v>
      </c>
      <c r="I460" s="83" t="str">
        <f t="shared" si="139"/>
        <v/>
      </c>
      <c r="J460" s="88" t="str">
        <f t="shared" si="136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37"/>
        <v>66.666666666666671</v>
      </c>
      <c r="F461" s="90"/>
      <c r="G461" s="86">
        <f t="shared" si="135"/>
        <v>0</v>
      </c>
      <c r="H461" s="83">
        <f t="shared" si="138"/>
        <v>0</v>
      </c>
      <c r="I461" s="83" t="str">
        <f t="shared" si="139"/>
        <v/>
      </c>
      <c r="J461" s="88" t="str">
        <f t="shared" si="136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7</v>
      </c>
      <c r="D462" s="80">
        <f>ACUMULADO!$BA$42</f>
        <v>0</v>
      </c>
      <c r="E462" s="81">
        <f t="shared" si="137"/>
        <v>66.666666666666671</v>
      </c>
      <c r="F462" s="90"/>
      <c r="G462" s="86">
        <f t="shared" si="135"/>
        <v>0</v>
      </c>
      <c r="H462" s="83">
        <f t="shared" si="138"/>
        <v>0</v>
      </c>
      <c r="I462" s="83" t="str">
        <f t="shared" si="139"/>
        <v/>
      </c>
      <c r="J462" s="88" t="str">
        <f t="shared" si="136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7</v>
      </c>
      <c r="D463" s="80">
        <f>ACUMULADO!$BB$42</f>
        <v>6</v>
      </c>
      <c r="E463" s="81">
        <f t="shared" si="137"/>
        <v>66.666666666666671</v>
      </c>
      <c r="F463" s="90"/>
      <c r="G463" s="86">
        <f>IFERROR(ROUND(D463*100/B463,2),0)</f>
        <v>60</v>
      </c>
      <c r="H463" s="83" t="str">
        <f t="shared" si="138"/>
        <v/>
      </c>
      <c r="I463" s="83">
        <f t="shared" si="139"/>
        <v>60</v>
      </c>
      <c r="J463" s="88" t="str">
        <f t="shared" si="136"/>
        <v/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2</v>
      </c>
      <c r="D464" s="80">
        <f>ACUMULADO!$BC$42</f>
        <v>0</v>
      </c>
      <c r="E464" s="81">
        <f t="shared" si="137"/>
        <v>66.666666666666671</v>
      </c>
      <c r="F464" s="90"/>
      <c r="G464" s="86">
        <f>IFERROR(ROUND(D464*100/B464,2),0)</f>
        <v>0</v>
      </c>
      <c r="H464" s="83">
        <f t="shared" si="138"/>
        <v>0</v>
      </c>
      <c r="I464" s="83" t="str">
        <f t="shared" si="139"/>
        <v/>
      </c>
      <c r="J464" s="88" t="str">
        <f t="shared" si="136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2</v>
      </c>
      <c r="D465" s="80">
        <f>ACUMULADO!$BD$42</f>
        <v>2</v>
      </c>
      <c r="E465" s="81">
        <f t="shared" si="137"/>
        <v>66.666666666666671</v>
      </c>
      <c r="F465" s="90"/>
      <c r="G465" s="86">
        <f t="shared" ref="G465:G466" si="140">IFERROR(ROUND(D465*100/B465,2),0)</f>
        <v>100</v>
      </c>
      <c r="H465" s="83" t="str">
        <f t="shared" si="138"/>
        <v/>
      </c>
      <c r="I465" s="83" t="str">
        <f t="shared" si="139"/>
        <v/>
      </c>
      <c r="J465" s="88">
        <f t="shared" si="136"/>
        <v>100</v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37"/>
        <v>66.666666666666671</v>
      </c>
      <c r="F466" s="90"/>
      <c r="G466" s="86">
        <f t="shared" si="140"/>
        <v>0</v>
      </c>
      <c r="H466" s="83">
        <f t="shared" si="138"/>
        <v>0</v>
      </c>
      <c r="I466" s="83" t="str">
        <f t="shared" si="139"/>
        <v/>
      </c>
      <c r="J466" s="88" t="str">
        <f t="shared" si="136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 "&amp;$E$3</f>
        <v>DEFICIENTE &lt; 60</v>
      </c>
      <c r="I476" s="73" t="str">
        <f>"PROCESO &gt; "&amp;$E$3&amp;"  -  &lt; "&amp;$F$3</f>
        <v>PROCESO &gt; 60  -  &lt; 66,7</v>
      </c>
      <c r="J476" s="73" t="str">
        <f>"OPTIMO &gt;= "&amp;$F$3</f>
        <v>OPTIMO &gt;= 66,7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AGOSTO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374</v>
      </c>
      <c r="D477" s="75">
        <f>SUM(D478:D486)</f>
        <v>198</v>
      </c>
      <c r="E477" s="75">
        <f>Config!$C$9</f>
        <v>66.666666666666671</v>
      </c>
      <c r="F477" s="76"/>
      <c r="G477" s="75">
        <f t="shared" ref="G477:G482" si="141">IFERROR(ROUND(D477*100/B477,2),0)</f>
        <v>35.479999999999997</v>
      </c>
      <c r="H477" s="77">
        <f>IF(G477&lt;$E$3,G477,"")</f>
        <v>35.479999999999997</v>
      </c>
      <c r="I477" s="77" t="str">
        <f>IF(G477&gt;=$E$3,IF(G477&lt;$F$3,G477,""),"")</f>
        <v/>
      </c>
      <c r="J477" s="75" t="str">
        <f t="shared" ref="J477:J486" si="142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66.666666666666671</v>
      </c>
      <c r="F478" s="81"/>
      <c r="G478" s="82">
        <f t="shared" si="141"/>
        <v>0</v>
      </c>
      <c r="H478" s="83">
        <f>IF(G478&lt;$E$3,G478,"")</f>
        <v>0</v>
      </c>
      <c r="I478" s="83" t="str">
        <f>IF(G478&gt;=$E$3,IF(G478&lt;$F$3,G478,""),"")</f>
        <v/>
      </c>
      <c r="J478" s="84" t="str">
        <f t="shared" si="142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36</v>
      </c>
      <c r="D479" s="80">
        <f>ACUMULADO!$AX$43</f>
        <v>23</v>
      </c>
      <c r="E479" s="81">
        <f t="shared" ref="E479:E486" si="143">E478</f>
        <v>66.666666666666671</v>
      </c>
      <c r="F479" s="90"/>
      <c r="G479" s="86">
        <f t="shared" si="141"/>
        <v>42.59</v>
      </c>
      <c r="H479" s="83">
        <f t="shared" ref="H479:H486" si="144">IF(G479&lt;$E$3,G479,"")</f>
        <v>42.59</v>
      </c>
      <c r="I479" s="83" t="str">
        <f t="shared" ref="I479:I486" si="145">IF(G479&gt;=$E$3,IF(G479&lt;$F$3,G479,""),"")</f>
        <v/>
      </c>
      <c r="J479" s="88" t="str">
        <f t="shared" si="142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28</v>
      </c>
      <c r="D480" s="80">
        <f>ACUMULADO!$AY$43</f>
        <v>48</v>
      </c>
      <c r="E480" s="81">
        <f t="shared" si="143"/>
        <v>66.666666666666671</v>
      </c>
      <c r="F480" s="90"/>
      <c r="G480" s="86">
        <f t="shared" si="141"/>
        <v>114.29</v>
      </c>
      <c r="H480" s="83" t="str">
        <f t="shared" si="144"/>
        <v/>
      </c>
      <c r="I480" s="83" t="str">
        <f t="shared" si="145"/>
        <v/>
      </c>
      <c r="J480" s="88">
        <f t="shared" si="142"/>
        <v>114.29</v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18</v>
      </c>
      <c r="D481" s="80">
        <f>ACUMULADO!$AZ$43</f>
        <v>16</v>
      </c>
      <c r="E481" s="81">
        <f t="shared" si="143"/>
        <v>66.666666666666671</v>
      </c>
      <c r="F481" s="90"/>
      <c r="G481" s="86">
        <f t="shared" si="141"/>
        <v>61.54</v>
      </c>
      <c r="H481" s="83" t="str">
        <f t="shared" si="144"/>
        <v/>
      </c>
      <c r="I481" s="83">
        <f t="shared" si="145"/>
        <v>61.54</v>
      </c>
      <c r="J481" s="88" t="str">
        <f t="shared" si="142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124</v>
      </c>
      <c r="D482" s="80">
        <f>ACUMULADO!$BA$43</f>
        <v>107</v>
      </c>
      <c r="E482" s="81">
        <f t="shared" si="143"/>
        <v>66.666666666666671</v>
      </c>
      <c r="F482" s="90"/>
      <c r="G482" s="86">
        <f t="shared" si="141"/>
        <v>57.53</v>
      </c>
      <c r="H482" s="83">
        <f t="shared" si="144"/>
        <v>57.53</v>
      </c>
      <c r="I482" s="83" t="str">
        <f t="shared" si="145"/>
        <v/>
      </c>
      <c r="J482" s="88" t="str">
        <f t="shared" si="142"/>
        <v/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116</v>
      </c>
      <c r="D483" s="80">
        <f>ACUMULADO!$BB$43</f>
        <v>0</v>
      </c>
      <c r="E483" s="81">
        <f t="shared" si="143"/>
        <v>66.666666666666671</v>
      </c>
      <c r="F483" s="90"/>
      <c r="G483" s="86">
        <f>IFERROR(ROUND(D483*100/B483,2),0)</f>
        <v>0</v>
      </c>
      <c r="H483" s="83">
        <f t="shared" si="144"/>
        <v>0</v>
      </c>
      <c r="I483" s="83" t="str">
        <f t="shared" si="145"/>
        <v/>
      </c>
      <c r="J483" s="88" t="str">
        <f t="shared" si="142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16</v>
      </c>
      <c r="D484" s="80">
        <f>ACUMULADO!$BC$43</f>
        <v>0</v>
      </c>
      <c r="E484" s="81">
        <f t="shared" si="143"/>
        <v>66.666666666666671</v>
      </c>
      <c r="F484" s="90"/>
      <c r="G484" s="86">
        <f>IFERROR(ROUND(D484*100/B484,2),0)</f>
        <v>0</v>
      </c>
      <c r="H484" s="83">
        <f t="shared" si="144"/>
        <v>0</v>
      </c>
      <c r="I484" s="83" t="str">
        <f t="shared" si="145"/>
        <v/>
      </c>
      <c r="J484" s="88" t="str">
        <f t="shared" si="142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18</v>
      </c>
      <c r="D485" s="80">
        <f>ACUMULADO!$BD$43</f>
        <v>4</v>
      </c>
      <c r="E485" s="81">
        <f t="shared" si="143"/>
        <v>66.666666666666671</v>
      </c>
      <c r="F485" s="90"/>
      <c r="G485" s="86">
        <f t="shared" ref="G485:G486" si="146">IFERROR(ROUND(D485*100/B485,2),0)</f>
        <v>15.38</v>
      </c>
      <c r="H485" s="83">
        <f t="shared" si="144"/>
        <v>15.38</v>
      </c>
      <c r="I485" s="83" t="str">
        <f t="shared" si="145"/>
        <v/>
      </c>
      <c r="J485" s="88" t="str">
        <f t="shared" si="142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18</v>
      </c>
      <c r="D486" s="80">
        <f>ACUMULADO!$BE$43</f>
        <v>0</v>
      </c>
      <c r="E486" s="81">
        <f t="shared" si="143"/>
        <v>66.666666666666671</v>
      </c>
      <c r="F486" s="90"/>
      <c r="G486" s="86">
        <f t="shared" si="146"/>
        <v>0</v>
      </c>
      <c r="H486" s="83">
        <f t="shared" si="144"/>
        <v>0</v>
      </c>
      <c r="I486" s="83" t="str">
        <f t="shared" si="145"/>
        <v/>
      </c>
      <c r="J486" s="88" t="str">
        <f t="shared" si="142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 "&amp;$E$3</f>
        <v>DEFICIENTE &lt; 60</v>
      </c>
      <c r="I496" s="73" t="str">
        <f>"PROCESO &gt; "&amp;$E$3&amp;"  -  &lt; "&amp;$F$3</f>
        <v>PROCESO &gt; 60  -  &lt; 66,7</v>
      </c>
      <c r="J496" s="73" t="str">
        <f>"OPTIMO &gt;= "&amp;$F$3</f>
        <v>OPTIMO &gt;= 66,7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AGOSTO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614</v>
      </c>
      <c r="D497" s="75">
        <f>SUM(D498:D506)</f>
        <v>60</v>
      </c>
      <c r="E497" s="75">
        <f>Config!$C$9</f>
        <v>66.666666666666671</v>
      </c>
      <c r="F497" s="76"/>
      <c r="G497" s="75">
        <f t="shared" ref="G497:G500" si="147">IFERROR(ROUND(D497*100/B497,2),0)</f>
        <v>6.56</v>
      </c>
      <c r="H497" s="77">
        <f>IF(G497&lt;$E$3,G497,"")</f>
        <v>6.56</v>
      </c>
      <c r="I497" s="77" t="str">
        <f>IF(G497&gt;=$E$3,IF(G497&lt;$F$3,G497,""),"")</f>
        <v/>
      </c>
      <c r="J497" s="75" t="str">
        <f t="shared" ref="J497:J506" si="148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66.666666666666671</v>
      </c>
      <c r="F498" s="81"/>
      <c r="G498" s="82">
        <f t="shared" si="147"/>
        <v>0</v>
      </c>
      <c r="H498" s="83">
        <f>IF(G498&lt;$E$3,G498,"")</f>
        <v>0</v>
      </c>
      <c r="I498" s="83" t="str">
        <f>IF(G498&gt;=$E$3,IF(G498&lt;$F$3,G498,""),"")</f>
        <v/>
      </c>
      <c r="J498" s="84" t="str">
        <f t="shared" si="148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114</v>
      </c>
      <c r="D499" s="80">
        <f>ACUMULADO!$AX$44</f>
        <v>0</v>
      </c>
      <c r="E499" s="81">
        <f t="shared" ref="E499:E506" si="149">E498</f>
        <v>66.666666666666671</v>
      </c>
      <c r="F499" s="90"/>
      <c r="G499" s="86">
        <f t="shared" si="147"/>
        <v>0</v>
      </c>
      <c r="H499" s="83">
        <f t="shared" ref="H499:H506" si="150">IF(G499&lt;$E$3,G499,"")</f>
        <v>0</v>
      </c>
      <c r="I499" s="83" t="str">
        <f t="shared" ref="I499:I506" si="151">IF(G499&gt;=$E$3,IF(G499&lt;$F$3,G499,""),"")</f>
        <v/>
      </c>
      <c r="J499" s="88" t="str">
        <f t="shared" si="148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74</v>
      </c>
      <c r="D500" s="80">
        <f>ACUMULADO!$AY$44</f>
        <v>0</v>
      </c>
      <c r="E500" s="81">
        <f t="shared" si="149"/>
        <v>66.666666666666671</v>
      </c>
      <c r="F500" s="90"/>
      <c r="G500" s="86">
        <f t="shared" si="147"/>
        <v>0</v>
      </c>
      <c r="H500" s="83">
        <f t="shared" si="150"/>
        <v>0</v>
      </c>
      <c r="I500" s="83" t="str">
        <f t="shared" si="151"/>
        <v/>
      </c>
      <c r="J500" s="88" t="str">
        <f t="shared" si="148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54</v>
      </c>
      <c r="D501" s="80">
        <f>ACUMULADO!$AZ$44</f>
        <v>0</v>
      </c>
      <c r="E501" s="81">
        <f t="shared" si="149"/>
        <v>66.666666666666671</v>
      </c>
      <c r="F501" s="90"/>
      <c r="G501" s="86">
        <f>IFERROR(ROUND(D501*100/B501,2),0)</f>
        <v>0</v>
      </c>
      <c r="H501" s="83">
        <f t="shared" si="150"/>
        <v>0</v>
      </c>
      <c r="I501" s="83" t="str">
        <f t="shared" si="151"/>
        <v/>
      </c>
      <c r="J501" s="88" t="str">
        <f t="shared" si="148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120</v>
      </c>
      <c r="D502" s="80">
        <f>ACUMULADO!$BA$44</f>
        <v>0</v>
      </c>
      <c r="E502" s="81">
        <f t="shared" si="149"/>
        <v>66.666666666666671</v>
      </c>
      <c r="F502" s="90"/>
      <c r="G502" s="86">
        <f t="shared" ref="G502" si="152">IFERROR(ROUND(D502*100/B502,2),0)</f>
        <v>0</v>
      </c>
      <c r="H502" s="83">
        <f t="shared" si="150"/>
        <v>0</v>
      </c>
      <c r="I502" s="83" t="str">
        <f t="shared" si="151"/>
        <v/>
      </c>
      <c r="J502" s="88" t="str">
        <f t="shared" si="148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97</v>
      </c>
      <c r="D503" s="80">
        <f>ACUMULADO!$BB$44</f>
        <v>0</v>
      </c>
      <c r="E503" s="81">
        <f t="shared" si="149"/>
        <v>66.666666666666671</v>
      </c>
      <c r="F503" s="90"/>
      <c r="G503" s="86">
        <f>IFERROR(ROUND(D503*100/B503,2),0)</f>
        <v>0</v>
      </c>
      <c r="H503" s="83">
        <f t="shared" si="150"/>
        <v>0</v>
      </c>
      <c r="I503" s="83" t="str">
        <f t="shared" si="151"/>
        <v/>
      </c>
      <c r="J503" s="88" t="str">
        <f t="shared" si="148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47</v>
      </c>
      <c r="D504" s="80">
        <f>ACUMULADO!$BC$44</f>
        <v>0</v>
      </c>
      <c r="E504" s="81">
        <f t="shared" si="149"/>
        <v>66.666666666666671</v>
      </c>
      <c r="F504" s="90"/>
      <c r="G504" s="86">
        <f>IFERROR(ROUND(D504*100/B504,2),0)</f>
        <v>0</v>
      </c>
      <c r="H504" s="83">
        <f t="shared" si="150"/>
        <v>0</v>
      </c>
      <c r="I504" s="83" t="str">
        <f t="shared" si="151"/>
        <v/>
      </c>
      <c r="J504" s="88" t="str">
        <f t="shared" si="148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54</v>
      </c>
      <c r="D505" s="80">
        <f>ACUMULADO!$BD$44</f>
        <v>60</v>
      </c>
      <c r="E505" s="81">
        <f t="shared" si="149"/>
        <v>66.666666666666671</v>
      </c>
      <c r="F505" s="90"/>
      <c r="G505" s="86">
        <f t="shared" ref="G505:G506" si="153">IFERROR(ROUND(D505*100/B505,2),0)</f>
        <v>75</v>
      </c>
      <c r="H505" s="83" t="str">
        <f t="shared" si="150"/>
        <v/>
      </c>
      <c r="I505" s="83" t="str">
        <f t="shared" si="151"/>
        <v/>
      </c>
      <c r="J505" s="88">
        <f t="shared" si="148"/>
        <v>75</v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54</v>
      </c>
      <c r="D506" s="80">
        <f>ACUMULADO!$BE$44</f>
        <v>0</v>
      </c>
      <c r="E506" s="81">
        <f t="shared" si="149"/>
        <v>66.666666666666671</v>
      </c>
      <c r="F506" s="90"/>
      <c r="G506" s="86">
        <f t="shared" si="153"/>
        <v>0</v>
      </c>
      <c r="H506" s="83">
        <f t="shared" si="150"/>
        <v>0</v>
      </c>
      <c r="I506" s="83" t="str">
        <f t="shared" si="151"/>
        <v/>
      </c>
      <c r="J506" s="88" t="str">
        <f t="shared" si="148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 "&amp;$E$3</f>
        <v>DEFICIENTE &lt; 60</v>
      </c>
      <c r="I518" s="73" t="str">
        <f>"PROCESO &gt; "&amp;$E$3&amp;"  -  &lt; "&amp;$F$3</f>
        <v>PROCESO &gt; 60  -  &lt; 66,7</v>
      </c>
      <c r="J518" s="73" t="str">
        <f>"OPTIMO &gt;= "&amp;$F$3</f>
        <v>OPTIMO &gt;= 66,7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AGOSTO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20</v>
      </c>
      <c r="D519" s="75">
        <f>SUM(D520:D528)</f>
        <v>26</v>
      </c>
      <c r="E519" s="75">
        <f>Config!$C$9</f>
        <v>66.666666666666671</v>
      </c>
      <c r="F519" s="76"/>
      <c r="G519" s="75">
        <f t="shared" ref="G519:G522" si="154">IFERROR(ROUND(D519*100/B519,2),0)</f>
        <v>100</v>
      </c>
      <c r="H519" s="77" t="str">
        <f>IF(G519&lt;$E$3,G519,"")</f>
        <v/>
      </c>
      <c r="I519" s="77" t="str">
        <f>IF(G519&gt;=$E$3,IF(G519&lt;$F$3,G519,""),"")</f>
        <v/>
      </c>
      <c r="J519" s="75">
        <f t="shared" ref="J519:J528" si="155">IF(G519&gt;=$F$3,G519,"")</f>
        <v>100</v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66.666666666666671</v>
      </c>
      <c r="F520" s="81"/>
      <c r="G520" s="82">
        <f t="shared" si="154"/>
        <v>0</v>
      </c>
      <c r="H520" s="83">
        <f>IF(G520&lt;$E$3,G520,"")</f>
        <v>0</v>
      </c>
      <c r="I520" s="83" t="str">
        <f>IF(G520&gt;=$E$3,IF(G520&lt;$F$3,G520,""),"")</f>
        <v/>
      </c>
      <c r="J520" s="84" t="str">
        <f t="shared" si="155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7</v>
      </c>
      <c r="D521" s="80">
        <f>ACUMULADO!$AX$45</f>
        <v>0</v>
      </c>
      <c r="E521" s="81">
        <f t="shared" ref="E521:E528" si="156">E520</f>
        <v>66.666666666666671</v>
      </c>
      <c r="F521" s="90"/>
      <c r="G521" s="86">
        <f t="shared" si="154"/>
        <v>0</v>
      </c>
      <c r="H521" s="83">
        <f t="shared" ref="H521:H528" si="157">IF(G521&lt;$E$3,G521,"")</f>
        <v>0</v>
      </c>
      <c r="I521" s="83" t="str">
        <f t="shared" ref="I521:I528" si="158">IF(G521&gt;=$E$3,IF(G521&lt;$F$3,G521,""),"")</f>
        <v/>
      </c>
      <c r="J521" s="88" t="str">
        <f t="shared" si="155"/>
        <v/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56"/>
        <v>66.666666666666671</v>
      </c>
      <c r="F522" s="90"/>
      <c r="G522" s="86">
        <f t="shared" si="154"/>
        <v>0</v>
      </c>
      <c r="H522" s="83">
        <f t="shared" si="157"/>
        <v>0</v>
      </c>
      <c r="I522" s="83" t="str">
        <f t="shared" si="158"/>
        <v/>
      </c>
      <c r="J522" s="88" t="str">
        <f t="shared" si="155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0</v>
      </c>
      <c r="E523" s="81">
        <f t="shared" si="156"/>
        <v>66.666666666666671</v>
      </c>
      <c r="F523" s="90"/>
      <c r="G523" s="86">
        <f>IFERROR(ROUND(D523*100/B523,2),0)</f>
        <v>0</v>
      </c>
      <c r="H523" s="83">
        <f t="shared" si="157"/>
        <v>0</v>
      </c>
      <c r="I523" s="83" t="str">
        <f t="shared" si="158"/>
        <v/>
      </c>
      <c r="J523" s="88" t="str">
        <f t="shared" si="155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7</v>
      </c>
      <c r="D524" s="80">
        <f>ACUMULADO!$BA$45</f>
        <v>0</v>
      </c>
      <c r="E524" s="81">
        <f t="shared" si="156"/>
        <v>66.666666666666671</v>
      </c>
      <c r="F524" s="90"/>
      <c r="G524" s="86">
        <f>IFERROR(ROUND(D524*100/B524,2),0)</f>
        <v>0</v>
      </c>
      <c r="H524" s="83">
        <f t="shared" si="157"/>
        <v>0</v>
      </c>
      <c r="I524" s="83" t="str">
        <f t="shared" si="158"/>
        <v/>
      </c>
      <c r="J524" s="88" t="str">
        <f t="shared" si="155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2</v>
      </c>
      <c r="D525" s="80">
        <f>ACUMULADO!$BB$45</f>
        <v>20</v>
      </c>
      <c r="E525" s="81">
        <f t="shared" si="156"/>
        <v>66.666666666666671</v>
      </c>
      <c r="F525" s="90"/>
      <c r="G525" s="86">
        <f>IFERROR(ROUND(D525*100/B525,2),0)</f>
        <v>1000</v>
      </c>
      <c r="H525" s="83" t="str">
        <f t="shared" si="157"/>
        <v/>
      </c>
      <c r="I525" s="83" t="str">
        <f t="shared" si="158"/>
        <v/>
      </c>
      <c r="J525" s="88">
        <f t="shared" si="155"/>
        <v>1000</v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2</v>
      </c>
      <c r="D526" s="80">
        <f>ACUMULADO!$BC$45</f>
        <v>4</v>
      </c>
      <c r="E526" s="81">
        <f t="shared" si="156"/>
        <v>66.666666666666671</v>
      </c>
      <c r="F526" s="90"/>
      <c r="G526" s="86">
        <f>IFERROR(ROUND(D526*100/B526,2),0)</f>
        <v>200</v>
      </c>
      <c r="H526" s="83" t="str">
        <f t="shared" si="157"/>
        <v/>
      </c>
      <c r="I526" s="83" t="str">
        <f t="shared" si="158"/>
        <v/>
      </c>
      <c r="J526" s="88">
        <f t="shared" si="155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2</v>
      </c>
      <c r="D527" s="80">
        <f>ACUMULADO!$BD$45</f>
        <v>2</v>
      </c>
      <c r="E527" s="81">
        <f t="shared" si="156"/>
        <v>66.666666666666671</v>
      </c>
      <c r="F527" s="90"/>
      <c r="G527" s="86">
        <f t="shared" ref="G527:G528" si="159">IFERROR(ROUND(D527*100/B527,2),0)</f>
        <v>100</v>
      </c>
      <c r="H527" s="83" t="str">
        <f t="shared" si="157"/>
        <v/>
      </c>
      <c r="I527" s="83" t="str">
        <f t="shared" si="158"/>
        <v/>
      </c>
      <c r="J527" s="88">
        <f t="shared" si="155"/>
        <v>100</v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56"/>
        <v>66.666666666666671</v>
      </c>
      <c r="F528" s="90"/>
      <c r="G528" s="86">
        <f t="shared" si="159"/>
        <v>0</v>
      </c>
      <c r="H528" s="83">
        <f t="shared" si="157"/>
        <v>0</v>
      </c>
      <c r="I528" s="83" t="str">
        <f t="shared" si="158"/>
        <v/>
      </c>
      <c r="J528" s="88" t="str">
        <f t="shared" si="155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 "&amp;$E$3</f>
        <v>DEFICIENTE &lt; 60</v>
      </c>
      <c r="I537" s="73" t="str">
        <f>"PROCESO &gt; "&amp;$E$3&amp;"  -  &lt; "&amp;$F$3</f>
        <v>PROCESO &gt; 60  -  &lt; 66,7</v>
      </c>
      <c r="J537" s="73" t="str">
        <f>"OPTIMO &gt;= "&amp;$F$3</f>
        <v>OPTIMO &gt;= 66,7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AGOSTO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140</v>
      </c>
      <c r="D538" s="75">
        <f>SUM(D539:D547)</f>
        <v>132</v>
      </c>
      <c r="E538" s="75">
        <f>Config!$C$9</f>
        <v>66.666666666666671</v>
      </c>
      <c r="F538" s="76"/>
      <c r="G538" s="75">
        <f t="shared" ref="G538:G543" si="160">IFERROR(ROUND(D538*100/B538,2),0)</f>
        <v>64.39</v>
      </c>
      <c r="H538" s="77" t="str">
        <f>IF(G538&lt;$E$3,G538,"")</f>
        <v/>
      </c>
      <c r="I538" s="77">
        <f>IF(G538&gt;=$E$3,IF(G538&lt;$F$3,G538,""),"")</f>
        <v>64.39</v>
      </c>
      <c r="J538" s="75" t="str">
        <f t="shared" ref="J538:J547" si="161">IF(G538&gt;=$F$3,G538,"")</f>
        <v/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66.666666666666671</v>
      </c>
      <c r="F539" s="81"/>
      <c r="G539" s="82">
        <f t="shared" si="160"/>
        <v>0</v>
      </c>
      <c r="H539" s="83">
        <f>IF(G539&lt;$E$3,G539,"")</f>
        <v>0</v>
      </c>
      <c r="I539" s="83" t="str">
        <f>IF(G539&gt;=$E$3,IF(G539&lt;$F$3,G539,""),"")</f>
        <v/>
      </c>
      <c r="J539" s="84" t="str">
        <f t="shared" si="161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60</v>
      </c>
      <c r="D540" s="80">
        <f>ACUMULADO!$AX$46</f>
        <v>22</v>
      </c>
      <c r="E540" s="81">
        <f t="shared" ref="E540:E547" si="162">E539</f>
        <v>66.666666666666671</v>
      </c>
      <c r="F540" s="90"/>
      <c r="G540" s="86">
        <f t="shared" si="160"/>
        <v>24.72</v>
      </c>
      <c r="H540" s="83">
        <f t="shared" ref="H540:H547" si="163">IF(G540&lt;$E$3,G540,"")</f>
        <v>24.72</v>
      </c>
      <c r="I540" s="83" t="str">
        <f t="shared" ref="I540:I547" si="164">IF(G540&gt;=$E$3,IF(G540&lt;$F$3,G540,""),"")</f>
        <v/>
      </c>
      <c r="J540" s="88" t="str">
        <f t="shared" si="161"/>
        <v/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5</v>
      </c>
      <c r="D541" s="80">
        <f>ACUMULADO!$AY$46</f>
        <v>15</v>
      </c>
      <c r="E541" s="81">
        <f t="shared" si="162"/>
        <v>66.666666666666671</v>
      </c>
      <c r="F541" s="90"/>
      <c r="G541" s="86">
        <f t="shared" si="160"/>
        <v>214.29</v>
      </c>
      <c r="H541" s="83" t="str">
        <f t="shared" si="163"/>
        <v/>
      </c>
      <c r="I541" s="83" t="str">
        <f t="shared" si="164"/>
        <v/>
      </c>
      <c r="J541" s="88">
        <f t="shared" si="161"/>
        <v>214.29</v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9</v>
      </c>
      <c r="D542" s="80">
        <f>ACUMULADO!$AZ$46</f>
        <v>7</v>
      </c>
      <c r="E542" s="81">
        <f t="shared" si="162"/>
        <v>66.666666666666671</v>
      </c>
      <c r="F542" s="90"/>
      <c r="G542" s="86">
        <f t="shared" si="160"/>
        <v>53.85</v>
      </c>
      <c r="H542" s="83">
        <f t="shared" si="163"/>
        <v>53.85</v>
      </c>
      <c r="I542" s="83" t="str">
        <f t="shared" si="164"/>
        <v/>
      </c>
      <c r="J542" s="88" t="str">
        <f t="shared" si="161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28</v>
      </c>
      <c r="D543" s="80">
        <f>ACUMULADO!$BA$46</f>
        <v>48</v>
      </c>
      <c r="E543" s="81">
        <f t="shared" si="162"/>
        <v>66.666666666666671</v>
      </c>
      <c r="F543" s="90"/>
      <c r="G543" s="86">
        <f t="shared" si="160"/>
        <v>117.07</v>
      </c>
      <c r="H543" s="83" t="str">
        <f t="shared" si="163"/>
        <v/>
      </c>
      <c r="I543" s="83" t="str">
        <f t="shared" si="164"/>
        <v/>
      </c>
      <c r="J543" s="88">
        <f t="shared" si="161"/>
        <v>117.07</v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14</v>
      </c>
      <c r="D544" s="80">
        <f>ACUMULADO!$BB$46</f>
        <v>23</v>
      </c>
      <c r="E544" s="81">
        <f t="shared" si="162"/>
        <v>66.666666666666671</v>
      </c>
      <c r="F544" s="90"/>
      <c r="G544" s="86">
        <f>IFERROR(ROUND(D544*100/B544,2),0)</f>
        <v>115</v>
      </c>
      <c r="H544" s="83" t="str">
        <f t="shared" si="163"/>
        <v/>
      </c>
      <c r="I544" s="83" t="str">
        <f t="shared" si="164"/>
        <v/>
      </c>
      <c r="J544" s="88">
        <f t="shared" si="161"/>
        <v>115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10</v>
      </c>
      <c r="D545" s="80">
        <f>ACUMULADO!$BC$46</f>
        <v>6</v>
      </c>
      <c r="E545" s="81">
        <f t="shared" si="162"/>
        <v>66.666666666666671</v>
      </c>
      <c r="F545" s="90"/>
      <c r="G545" s="86">
        <f>IFERROR(ROUND(D545*100/B545,2),0)</f>
        <v>40</v>
      </c>
      <c r="H545" s="83">
        <f t="shared" si="163"/>
        <v>40</v>
      </c>
      <c r="I545" s="83" t="str">
        <f t="shared" si="164"/>
        <v/>
      </c>
      <c r="J545" s="88" t="str">
        <f t="shared" si="161"/>
        <v/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7</v>
      </c>
      <c r="D546" s="80">
        <f>ACUMULADO!$BD$46</f>
        <v>11</v>
      </c>
      <c r="E546" s="81">
        <f t="shared" si="162"/>
        <v>66.666666666666671</v>
      </c>
      <c r="F546" s="90"/>
      <c r="G546" s="86">
        <f t="shared" ref="G546:G547" si="165">IFERROR(ROUND(D546*100/B546,2),0)</f>
        <v>110</v>
      </c>
      <c r="H546" s="83" t="str">
        <f t="shared" si="163"/>
        <v/>
      </c>
      <c r="I546" s="83" t="str">
        <f t="shared" si="164"/>
        <v/>
      </c>
      <c r="J546" s="88">
        <f t="shared" si="161"/>
        <v>110</v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7</v>
      </c>
      <c r="D547" s="80">
        <f>ACUMULADO!$BE$46</f>
        <v>0</v>
      </c>
      <c r="E547" s="81">
        <f t="shared" si="162"/>
        <v>66.666666666666671</v>
      </c>
      <c r="F547" s="90"/>
      <c r="G547" s="86">
        <f t="shared" si="165"/>
        <v>0</v>
      </c>
      <c r="H547" s="83">
        <f t="shared" si="163"/>
        <v>0</v>
      </c>
      <c r="I547" s="83" t="str">
        <f t="shared" si="164"/>
        <v/>
      </c>
      <c r="J547" s="88" t="str">
        <f t="shared" si="161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AGOSTO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 "&amp;$E$3</f>
        <v>DEFICIENTE &lt; 60</v>
      </c>
      <c r="I558" s="73" t="str">
        <f>"PROCESO &gt; "&amp;$E$3&amp;"  -  &lt; "&amp;$F$3</f>
        <v>PROCESO &gt; 60  -  &lt; 66,7</v>
      </c>
      <c r="J558" s="73" t="str">
        <f>"OPTIMO &gt;= "&amp;$F$3</f>
        <v>OPTIMO &gt;= 66,7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5405</v>
      </c>
      <c r="D559" s="75">
        <f>SUM(D560:D568)</f>
        <v>3809</v>
      </c>
      <c r="E559" s="75">
        <f>Config!$C$9</f>
        <v>66.666666666666671</v>
      </c>
      <c r="F559" s="76"/>
      <c r="G559" s="75">
        <f t="shared" ref="G559:G564" si="166">IFERROR(ROUND(D559*100/B559,2),0)</f>
        <v>47</v>
      </c>
      <c r="H559" s="77">
        <f>IF(G559&lt;$E$3,G559,"")</f>
        <v>47</v>
      </c>
      <c r="I559" s="77" t="str">
        <f>IF(G559&gt;=$E$3,IF(G559&lt;$F$3,G559,""),"")</f>
        <v/>
      </c>
      <c r="J559" s="75" t="str">
        <f t="shared" ref="J559:J568" si="167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66.666666666666671</v>
      </c>
      <c r="F560" s="81"/>
      <c r="G560" s="82">
        <f t="shared" si="166"/>
        <v>0</v>
      </c>
      <c r="H560" s="83">
        <f>IF(G560&lt;$E$3,G560,"")</f>
        <v>0</v>
      </c>
      <c r="I560" s="83" t="str">
        <f>IF(G560&gt;=$E$3,IF(G560&lt;$F$3,G560,""),"")</f>
        <v/>
      </c>
      <c r="J560" s="84" t="str">
        <f t="shared" si="167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2473</v>
      </c>
      <c r="D561" s="80">
        <f>ACUMULADO!$AX$47</f>
        <v>2663</v>
      </c>
      <c r="E561" s="81">
        <f t="shared" ref="E561:E568" si="168">E560</f>
        <v>66.666666666666671</v>
      </c>
      <c r="F561" s="90"/>
      <c r="G561" s="86">
        <f t="shared" si="166"/>
        <v>71.8</v>
      </c>
      <c r="H561" s="83" t="str">
        <f t="shared" ref="H561:H568" si="169">IF(G561&lt;$E$3,G561,"")</f>
        <v/>
      </c>
      <c r="I561" s="83" t="str">
        <f t="shared" ref="I561:I568" si="170">IF(G561&gt;=$E$3,IF(G561&lt;$F$3,G561,""),"")</f>
        <v/>
      </c>
      <c r="J561" s="88">
        <f t="shared" si="167"/>
        <v>71.8</v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164</v>
      </c>
      <c r="D562" s="80">
        <f>ACUMULADO!$AY$47</f>
        <v>247</v>
      </c>
      <c r="E562" s="81">
        <f t="shared" si="168"/>
        <v>66.666666666666671</v>
      </c>
      <c r="F562" s="90"/>
      <c r="G562" s="86">
        <f t="shared" si="166"/>
        <v>100.41</v>
      </c>
      <c r="H562" s="83" t="str">
        <f t="shared" si="169"/>
        <v/>
      </c>
      <c r="I562" s="83" t="str">
        <f t="shared" si="170"/>
        <v/>
      </c>
      <c r="J562" s="88">
        <f t="shared" si="167"/>
        <v>100.41</v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272</v>
      </c>
      <c r="D563" s="80">
        <f>ACUMULADO!$AZ$47</f>
        <v>227</v>
      </c>
      <c r="E563" s="81">
        <f t="shared" si="168"/>
        <v>66.666666666666671</v>
      </c>
      <c r="F563" s="90"/>
      <c r="G563" s="86">
        <f t="shared" si="166"/>
        <v>55.64</v>
      </c>
      <c r="H563" s="83">
        <f t="shared" si="169"/>
        <v>55.64</v>
      </c>
      <c r="I563" s="83" t="str">
        <f t="shared" si="170"/>
        <v/>
      </c>
      <c r="J563" s="88" t="str">
        <f t="shared" si="167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1134</v>
      </c>
      <c r="D564" s="80">
        <f>ACUMULADO!$BA$47</f>
        <v>19</v>
      </c>
      <c r="E564" s="81">
        <f t="shared" si="168"/>
        <v>66.666666666666671</v>
      </c>
      <c r="F564" s="90"/>
      <c r="G564" s="86">
        <f t="shared" si="166"/>
        <v>1.1200000000000001</v>
      </c>
      <c r="H564" s="83">
        <f t="shared" si="169"/>
        <v>1.1200000000000001</v>
      </c>
      <c r="I564" s="83" t="str">
        <f t="shared" si="170"/>
        <v/>
      </c>
      <c r="J564" s="88" t="str">
        <f t="shared" si="167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591</v>
      </c>
      <c r="D565" s="80">
        <f>ACUMULADO!$BB$47</f>
        <v>165</v>
      </c>
      <c r="E565" s="81">
        <f t="shared" si="168"/>
        <v>66.666666666666671</v>
      </c>
      <c r="F565" s="90"/>
      <c r="G565" s="86">
        <f>IFERROR(ROUND(D565*100/B565,2),0)</f>
        <v>18.62</v>
      </c>
      <c r="H565" s="83">
        <f t="shared" si="169"/>
        <v>18.62</v>
      </c>
      <c r="I565" s="83" t="str">
        <f t="shared" si="170"/>
        <v/>
      </c>
      <c r="J565" s="88" t="str">
        <f t="shared" si="167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445</v>
      </c>
      <c r="D566" s="80">
        <f>ACUMULADO!$BC$47</f>
        <v>356</v>
      </c>
      <c r="E566" s="81">
        <f t="shared" si="168"/>
        <v>66.666666666666671</v>
      </c>
      <c r="F566" s="90"/>
      <c r="G566" s="86">
        <f>IFERROR(ROUND(D566*100/B566,2),0)</f>
        <v>53.37</v>
      </c>
      <c r="H566" s="83">
        <f t="shared" si="169"/>
        <v>53.37</v>
      </c>
      <c r="I566" s="83" t="str">
        <f t="shared" si="170"/>
        <v/>
      </c>
      <c r="J566" s="88" t="str">
        <f t="shared" si="167"/>
        <v/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112</v>
      </c>
      <c r="D567" s="80">
        <f>ACUMULADO!$BD$47</f>
        <v>132</v>
      </c>
      <c r="E567" s="81">
        <f t="shared" si="168"/>
        <v>66.666666666666671</v>
      </c>
      <c r="F567" s="90"/>
      <c r="G567" s="86">
        <f t="shared" ref="G567:G568" si="171">IFERROR(ROUND(D567*100/B567,2),0)</f>
        <v>79.040000000000006</v>
      </c>
      <c r="H567" s="83" t="str">
        <f t="shared" si="169"/>
        <v/>
      </c>
      <c r="I567" s="83" t="str">
        <f t="shared" si="170"/>
        <v/>
      </c>
      <c r="J567" s="88">
        <f t="shared" si="167"/>
        <v>79.040000000000006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214</v>
      </c>
      <c r="D568" s="80">
        <f>ACUMULADO!$BE$47</f>
        <v>0</v>
      </c>
      <c r="E568" s="81">
        <f t="shared" si="168"/>
        <v>66.666666666666671</v>
      </c>
      <c r="F568" s="90"/>
      <c r="G568" s="86">
        <f t="shared" si="171"/>
        <v>0</v>
      </c>
      <c r="H568" s="83">
        <f t="shared" si="169"/>
        <v>0</v>
      </c>
      <c r="I568" s="83" t="str">
        <f t="shared" si="170"/>
        <v/>
      </c>
      <c r="J568" s="88" t="str">
        <f t="shared" si="167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AGOSTO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 "&amp;$E$3</f>
        <v>DEFICIENTE &lt; 60</v>
      </c>
      <c r="I579" s="73" t="str">
        <f>"PROCESO &gt; "&amp;$E$3&amp;"  -  &lt; "&amp;$F$3</f>
        <v>PROCESO &gt; 60  -  &lt; 66,7</v>
      </c>
      <c r="J579" s="73" t="str">
        <f>"OPTIMO &gt;= "&amp;$F$3</f>
        <v>OPTIMO &gt;= 66,7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1441</v>
      </c>
      <c r="D580" s="75">
        <f>SUM(D581:D589)</f>
        <v>10</v>
      </c>
      <c r="E580" s="75">
        <f>Config!$C$9</f>
        <v>66.666666666666671</v>
      </c>
      <c r="F580" s="76"/>
      <c r="G580" s="75">
        <f t="shared" ref="G580:G585" si="172">IFERROR(ROUND(D580*100/B580,2),0)</f>
        <v>0.46</v>
      </c>
      <c r="H580" s="77">
        <f>IF(G580&lt;$E$3,G580,"")</f>
        <v>0.46</v>
      </c>
      <c r="I580" s="77" t="str">
        <f>IF(G580&gt;=$E$3,IF(G580&lt;$F$3,G580,""),"")</f>
        <v/>
      </c>
      <c r="J580" s="75" t="str">
        <f t="shared" ref="J580:J589" si="173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66.666666666666671</v>
      </c>
      <c r="F581" s="81"/>
      <c r="G581" s="82">
        <f t="shared" si="172"/>
        <v>0</v>
      </c>
      <c r="H581" s="83">
        <f>IF(G581&lt;$E$3,G581,"")</f>
        <v>0</v>
      </c>
      <c r="I581" s="83" t="str">
        <f>IF(G581&gt;=$E$3,IF(G581&lt;$F$3,G581,""),"")</f>
        <v/>
      </c>
      <c r="J581" s="84" t="str">
        <f t="shared" si="173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646</v>
      </c>
      <c r="D582" s="80">
        <f>ACUMULADO!$AX$48</f>
        <v>0</v>
      </c>
      <c r="E582" s="81">
        <f t="shared" ref="E582:E589" si="174">E581</f>
        <v>66.666666666666671</v>
      </c>
      <c r="F582" s="90"/>
      <c r="G582" s="86">
        <f t="shared" si="172"/>
        <v>0</v>
      </c>
      <c r="H582" s="83">
        <f t="shared" ref="H582:H589" si="175">IF(G582&lt;$E$3,G582,"")</f>
        <v>0</v>
      </c>
      <c r="I582" s="83" t="str">
        <f t="shared" ref="I582:I589" si="176">IF(G582&gt;=$E$3,IF(G582&lt;$F$3,G582,""),"")</f>
        <v/>
      </c>
      <c r="J582" s="88" t="str">
        <f t="shared" si="173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66</v>
      </c>
      <c r="D583" s="80">
        <f>ACUMULADO!$AY$48</f>
        <v>0</v>
      </c>
      <c r="E583" s="81">
        <f t="shared" si="174"/>
        <v>66.666666666666671</v>
      </c>
      <c r="F583" s="90"/>
      <c r="G583" s="86">
        <f t="shared" si="172"/>
        <v>0</v>
      </c>
      <c r="H583" s="83">
        <f t="shared" si="175"/>
        <v>0</v>
      </c>
      <c r="I583" s="83" t="str">
        <f t="shared" si="176"/>
        <v/>
      </c>
      <c r="J583" s="88" t="str">
        <f t="shared" si="173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50</v>
      </c>
      <c r="D584" s="80">
        <f>ACUMULADO!$AZ$48</f>
        <v>0</v>
      </c>
      <c r="E584" s="81">
        <f t="shared" si="174"/>
        <v>66.666666666666671</v>
      </c>
      <c r="F584" s="90"/>
      <c r="G584" s="86">
        <f t="shared" si="172"/>
        <v>0</v>
      </c>
      <c r="H584" s="83">
        <f t="shared" si="175"/>
        <v>0</v>
      </c>
      <c r="I584" s="83" t="str">
        <f t="shared" si="176"/>
        <v/>
      </c>
      <c r="J584" s="88" t="str">
        <f t="shared" si="173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312</v>
      </c>
      <c r="D585" s="80">
        <f>ACUMULADO!$BA$48</f>
        <v>0</v>
      </c>
      <c r="E585" s="81">
        <f t="shared" si="174"/>
        <v>66.666666666666671</v>
      </c>
      <c r="F585" s="90"/>
      <c r="G585" s="86">
        <f t="shared" si="172"/>
        <v>0</v>
      </c>
      <c r="H585" s="83">
        <f t="shared" si="175"/>
        <v>0</v>
      </c>
      <c r="I585" s="83" t="str">
        <f t="shared" si="176"/>
        <v/>
      </c>
      <c r="J585" s="88" t="str">
        <f t="shared" si="173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129</v>
      </c>
      <c r="D586" s="80">
        <f>ACUMULADO!$BB$48</f>
        <v>0</v>
      </c>
      <c r="E586" s="81">
        <f t="shared" si="174"/>
        <v>66.666666666666671</v>
      </c>
      <c r="F586" s="90"/>
      <c r="G586" s="86">
        <f>IFERROR(ROUND(D586*100/B586,2),0)</f>
        <v>0</v>
      </c>
      <c r="H586" s="83">
        <f t="shared" si="175"/>
        <v>0</v>
      </c>
      <c r="I586" s="83" t="str">
        <f t="shared" si="176"/>
        <v/>
      </c>
      <c r="J586" s="88" t="str">
        <f t="shared" si="173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92</v>
      </c>
      <c r="D587" s="80">
        <f>ACUMULADO!$BC$48</f>
        <v>0</v>
      </c>
      <c r="E587" s="81">
        <f t="shared" si="174"/>
        <v>66.666666666666671</v>
      </c>
      <c r="F587" s="90"/>
      <c r="G587" s="86">
        <f>IFERROR(ROUND(D587*100/B587,2),0)</f>
        <v>0</v>
      </c>
      <c r="H587" s="83">
        <f t="shared" si="175"/>
        <v>0</v>
      </c>
      <c r="I587" s="83" t="str">
        <f t="shared" si="176"/>
        <v/>
      </c>
      <c r="J587" s="88" t="str">
        <f t="shared" si="173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72</v>
      </c>
      <c r="D588" s="80">
        <f>ACUMULADO!$BD$48</f>
        <v>10</v>
      </c>
      <c r="E588" s="81">
        <f t="shared" si="174"/>
        <v>66.666666666666671</v>
      </c>
      <c r="F588" s="90"/>
      <c r="G588" s="86">
        <f t="shared" ref="G588:G589" si="177">IFERROR(ROUND(D588*100/B588,2),0)</f>
        <v>9.26</v>
      </c>
      <c r="H588" s="83">
        <f t="shared" si="175"/>
        <v>9.26</v>
      </c>
      <c r="I588" s="83" t="str">
        <f t="shared" si="176"/>
        <v/>
      </c>
      <c r="J588" s="88" t="str">
        <f t="shared" si="173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74</v>
      </c>
      <c r="D589" s="80">
        <f>ACUMULADO!$BE$48</f>
        <v>0</v>
      </c>
      <c r="E589" s="81">
        <f t="shared" si="174"/>
        <v>66.666666666666671</v>
      </c>
      <c r="F589" s="90"/>
      <c r="G589" s="86">
        <f t="shared" si="177"/>
        <v>0</v>
      </c>
      <c r="H589" s="83">
        <f t="shared" si="175"/>
        <v>0</v>
      </c>
      <c r="I589" s="83" t="str">
        <f t="shared" si="176"/>
        <v/>
      </c>
      <c r="J589" s="88" t="str">
        <f t="shared" si="173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 "&amp;$E$3</f>
        <v>DEFICIENTE &lt; 60</v>
      </c>
      <c r="I599" s="73" t="str">
        <f>"PROCESO &gt; "&amp;$E$3&amp;"  -  &lt; "&amp;$F$3</f>
        <v>PROCESO &gt; 60  -  &lt; 66,7</v>
      </c>
      <c r="J599" s="73" t="str">
        <f>"OPTIMO &gt;= "&amp;$F$3</f>
        <v>OPTIMO &gt;= 66,7</v>
      </c>
      <c r="T599" s="8"/>
      <c r="V599" s="89" t="str">
        <f>$V$1&amp;"  "&amp;V598&amp;"  "&amp;$V$3&amp;"  "&amp;$V$2</f>
        <v>RED. MOYOBAMBA:  PAREJAS CON CONSEJERÍA EN LA PROMOCIÓN DE UNA CONVIVENCIA SALUDABLE  - POR MICROREDES :   ENERO - AGOSTO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841</v>
      </c>
      <c r="D600" s="75">
        <f>SUM(D601:D609)</f>
        <v>14</v>
      </c>
      <c r="E600" s="75">
        <f>Config!$C$9</f>
        <v>66.666666666666671</v>
      </c>
      <c r="F600" s="76"/>
      <c r="G600" s="75">
        <f t="shared" ref="G600:G605" si="178">IFERROR(ROUND(D600*100/B600,2),0)</f>
        <v>1.1100000000000001</v>
      </c>
      <c r="H600" s="77">
        <f>IF(G600&lt;$E$3,G600,"")</f>
        <v>1.1100000000000001</v>
      </c>
      <c r="I600" s="77" t="str">
        <f>IF(G600&gt;=$E$3,IF(G600&lt;$F$3,G600,""),"")</f>
        <v/>
      </c>
      <c r="J600" s="75" t="str">
        <f t="shared" ref="J600:J609" si="179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66.666666666666671</v>
      </c>
      <c r="F601" s="81"/>
      <c r="G601" s="82">
        <f t="shared" si="178"/>
        <v>0</v>
      </c>
      <c r="H601" s="83">
        <f>IF(G601&lt;$E$3,G601,"")</f>
        <v>0</v>
      </c>
      <c r="I601" s="83" t="str">
        <f>IF(G601&gt;=$E$3,IF(G601&lt;$F$3,G601,""),"")</f>
        <v/>
      </c>
      <c r="J601" s="84" t="str">
        <f t="shared" si="179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352</v>
      </c>
      <c r="D602" s="80">
        <f>ACUMULADO!$AX$49</f>
        <v>0</v>
      </c>
      <c r="E602" s="81">
        <f t="shared" ref="E602:E609" si="180">E601</f>
        <v>66.666666666666671</v>
      </c>
      <c r="F602" s="90"/>
      <c r="G602" s="86">
        <f t="shared" si="178"/>
        <v>0</v>
      </c>
      <c r="H602" s="83">
        <f t="shared" ref="H602:H609" si="181">IF(G602&lt;$E$3,G602,"")</f>
        <v>0</v>
      </c>
      <c r="I602" s="83" t="str">
        <f t="shared" ref="I602:I609" si="182">IF(G602&gt;=$E$3,IF(G602&lt;$F$3,G602,""),"")</f>
        <v/>
      </c>
      <c r="J602" s="88" t="str">
        <f t="shared" si="179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44</v>
      </c>
      <c r="D603" s="80">
        <f>ACUMULADO!$AY$49</f>
        <v>0</v>
      </c>
      <c r="E603" s="81">
        <f t="shared" si="180"/>
        <v>66.666666666666671</v>
      </c>
      <c r="F603" s="90"/>
      <c r="G603" s="86">
        <f t="shared" si="178"/>
        <v>0</v>
      </c>
      <c r="H603" s="83">
        <f t="shared" si="181"/>
        <v>0</v>
      </c>
      <c r="I603" s="83" t="str">
        <f t="shared" si="182"/>
        <v/>
      </c>
      <c r="J603" s="88" t="str">
        <f t="shared" si="179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34</v>
      </c>
      <c r="D604" s="80">
        <f>ACUMULADO!$AZ$49</f>
        <v>0</v>
      </c>
      <c r="E604" s="81">
        <f t="shared" si="180"/>
        <v>66.666666666666671</v>
      </c>
      <c r="F604" s="90"/>
      <c r="G604" s="86">
        <f t="shared" si="178"/>
        <v>0</v>
      </c>
      <c r="H604" s="83">
        <f t="shared" si="181"/>
        <v>0</v>
      </c>
      <c r="I604" s="83" t="str">
        <f t="shared" si="182"/>
        <v/>
      </c>
      <c r="J604" s="88" t="str">
        <f t="shared" si="179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177</v>
      </c>
      <c r="D605" s="80">
        <f>ACUMULADO!$BA$49</f>
        <v>0</v>
      </c>
      <c r="E605" s="81">
        <f t="shared" si="180"/>
        <v>66.666666666666671</v>
      </c>
      <c r="F605" s="90"/>
      <c r="G605" s="86">
        <f t="shared" si="178"/>
        <v>0</v>
      </c>
      <c r="H605" s="83">
        <f t="shared" si="181"/>
        <v>0</v>
      </c>
      <c r="I605" s="83" t="str">
        <f t="shared" si="182"/>
        <v/>
      </c>
      <c r="J605" s="88" t="str">
        <f t="shared" si="179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54</v>
      </c>
      <c r="D606" s="80">
        <f>ACUMULADO!$BB$49</f>
        <v>0</v>
      </c>
      <c r="E606" s="81">
        <f t="shared" si="180"/>
        <v>66.666666666666671</v>
      </c>
      <c r="F606" s="90"/>
      <c r="G606" s="86">
        <f>IFERROR(ROUND(D606*100/B606,2),0)</f>
        <v>0</v>
      </c>
      <c r="H606" s="83">
        <f t="shared" si="181"/>
        <v>0</v>
      </c>
      <c r="I606" s="83" t="str">
        <f t="shared" si="182"/>
        <v/>
      </c>
      <c r="J606" s="88" t="str">
        <f t="shared" si="179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72</v>
      </c>
      <c r="D607" s="80">
        <f>ACUMULADO!$BC$49</f>
        <v>14</v>
      </c>
      <c r="E607" s="81">
        <f t="shared" si="180"/>
        <v>66.666666666666671</v>
      </c>
      <c r="F607" s="90"/>
      <c r="G607" s="86">
        <f>IFERROR(ROUND(D607*100/B607,2),0)</f>
        <v>12.96</v>
      </c>
      <c r="H607" s="83">
        <f t="shared" si="181"/>
        <v>12.96</v>
      </c>
      <c r="I607" s="83" t="str">
        <f t="shared" si="182"/>
        <v/>
      </c>
      <c r="J607" s="88" t="str">
        <f t="shared" si="179"/>
        <v/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48</v>
      </c>
      <c r="D608" s="80">
        <f>ACUMULADO!$BD$49</f>
        <v>0</v>
      </c>
      <c r="E608" s="81">
        <f t="shared" si="180"/>
        <v>66.666666666666671</v>
      </c>
      <c r="F608" s="90"/>
      <c r="G608" s="86">
        <f t="shared" ref="G608:G609" si="183">IFERROR(ROUND(D608*100/B608,2),0)</f>
        <v>0</v>
      </c>
      <c r="H608" s="83">
        <f t="shared" si="181"/>
        <v>0</v>
      </c>
      <c r="I608" s="83" t="str">
        <f t="shared" si="182"/>
        <v/>
      </c>
      <c r="J608" s="88" t="str">
        <f t="shared" si="179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60</v>
      </c>
      <c r="D609" s="80">
        <f>ACUMULADO!$BE$49</f>
        <v>0</v>
      </c>
      <c r="E609" s="81">
        <f t="shared" si="180"/>
        <v>66.666666666666671</v>
      </c>
      <c r="F609" s="90"/>
      <c r="G609" s="86">
        <f t="shared" si="183"/>
        <v>0</v>
      </c>
      <c r="H609" s="83">
        <f t="shared" si="181"/>
        <v>0</v>
      </c>
      <c r="I609" s="83" t="str">
        <f t="shared" si="182"/>
        <v/>
      </c>
      <c r="J609" s="88" t="str">
        <f t="shared" si="179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 "&amp;$E$3</f>
        <v>DEFICIENTE &lt; 60</v>
      </c>
      <c r="I619" s="73" t="str">
        <f>"PROCESO &gt; "&amp;$E$3&amp;"  -  &lt; "&amp;$F$3</f>
        <v>PROCESO &gt; 60  -  &lt; 66,7</v>
      </c>
      <c r="J619" s="73" t="str">
        <f>"OPTIMO &gt;= "&amp;$F$3</f>
        <v>OPTIMO &gt;= 66,7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AGOSTO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41</v>
      </c>
      <c r="C620" s="75">
        <f>SUM(C621:C629)</f>
        <v>30</v>
      </c>
      <c r="D620" s="75">
        <f>SUM(D621:D629)</f>
        <v>2</v>
      </c>
      <c r="E620" s="75">
        <f>Config!$C$9</f>
        <v>66.666666666666671</v>
      </c>
      <c r="F620" s="76"/>
      <c r="G620" s="75">
        <f t="shared" ref="G620:G623" si="184">IFERROR(ROUND(D620*100/B620,2),0)</f>
        <v>4.88</v>
      </c>
      <c r="H620" s="77">
        <f>IF(G620&lt;$E$3,G620,"")</f>
        <v>4.88</v>
      </c>
      <c r="I620" s="77" t="str">
        <f>IF(G620&gt;=$E$3,IF(G620&lt;$F$3,G620,""),"")</f>
        <v/>
      </c>
      <c r="J620" s="75" t="str">
        <f t="shared" ref="J620:J629" si="185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66.666666666666671</v>
      </c>
      <c r="F621" s="81"/>
      <c r="G621" s="82">
        <f t="shared" si="184"/>
        <v>0</v>
      </c>
      <c r="H621" s="83">
        <f>IF(G621&lt;$E$3,G621,"")</f>
        <v>0</v>
      </c>
      <c r="I621" s="83" t="str">
        <f>IF(G621&gt;=$E$3,IF(G621&lt;$F$3,G621,""),"")</f>
        <v/>
      </c>
      <c r="J621" s="84" t="str">
        <f t="shared" si="185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4</v>
      </c>
      <c r="D622" s="80">
        <f>ACUMULADO!$AX$50</f>
        <v>0</v>
      </c>
      <c r="E622" s="81">
        <f t="shared" ref="E622:E629" si="186">E621</f>
        <v>66.666666666666671</v>
      </c>
      <c r="F622" s="90"/>
      <c r="G622" s="86">
        <f t="shared" si="184"/>
        <v>0</v>
      </c>
      <c r="H622" s="83">
        <f t="shared" ref="H622:H629" si="187">IF(G622&lt;$E$3,G622,"")</f>
        <v>0</v>
      </c>
      <c r="I622" s="83" t="str">
        <f t="shared" ref="I622:I629" si="188">IF(G622&gt;=$E$3,IF(G622&lt;$F$3,G622,""),"")</f>
        <v/>
      </c>
      <c r="J622" s="88" t="str">
        <f t="shared" si="185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3</v>
      </c>
      <c r="D623" s="80">
        <f>ACUMULADO!$AY$50</f>
        <v>0</v>
      </c>
      <c r="E623" s="81">
        <f t="shared" si="186"/>
        <v>66.666666666666671</v>
      </c>
      <c r="F623" s="90"/>
      <c r="G623" s="86">
        <f t="shared" si="184"/>
        <v>0</v>
      </c>
      <c r="H623" s="83">
        <f t="shared" si="187"/>
        <v>0</v>
      </c>
      <c r="I623" s="83" t="str">
        <f t="shared" si="188"/>
        <v/>
      </c>
      <c r="J623" s="88" t="str">
        <f t="shared" si="185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2</v>
      </c>
      <c r="D624" s="80">
        <f>ACUMULADO!$AZ$50</f>
        <v>0</v>
      </c>
      <c r="E624" s="81">
        <f t="shared" si="186"/>
        <v>66.666666666666671</v>
      </c>
      <c r="F624" s="90"/>
      <c r="G624" s="86">
        <f>IFERROR(ROUND(D624*100/B624,2),0)</f>
        <v>0</v>
      </c>
      <c r="H624" s="83">
        <f t="shared" si="187"/>
        <v>0</v>
      </c>
      <c r="I624" s="83" t="str">
        <f t="shared" si="188"/>
        <v/>
      </c>
      <c r="J624" s="88" t="str">
        <f t="shared" si="185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4</v>
      </c>
      <c r="D625" s="80">
        <f>ACUMULADO!$BA$50</f>
        <v>1</v>
      </c>
      <c r="E625" s="81">
        <f t="shared" si="186"/>
        <v>66.666666666666671</v>
      </c>
      <c r="F625" s="90"/>
      <c r="G625" s="86">
        <f>IFERROR(ROUND(D625*100/B625,2),0)</f>
        <v>16.670000000000002</v>
      </c>
      <c r="H625" s="83">
        <f t="shared" si="187"/>
        <v>16.670000000000002</v>
      </c>
      <c r="I625" s="83" t="str">
        <f t="shared" si="188"/>
        <v/>
      </c>
      <c r="J625" s="88" t="str">
        <f t="shared" si="185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4</v>
      </c>
      <c r="D626" s="80">
        <f>ACUMULADO!$BB$50</f>
        <v>0</v>
      </c>
      <c r="E626" s="81">
        <f t="shared" si="186"/>
        <v>66.666666666666671</v>
      </c>
      <c r="F626" s="90"/>
      <c r="G626" s="86">
        <f>IFERROR(ROUND(D626*100/B626,2),0)</f>
        <v>0</v>
      </c>
      <c r="H626" s="83">
        <f t="shared" si="187"/>
        <v>0</v>
      </c>
      <c r="I626" s="83" t="str">
        <f t="shared" si="188"/>
        <v/>
      </c>
      <c r="J626" s="88" t="str">
        <f t="shared" si="185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2</v>
      </c>
      <c r="D627" s="80">
        <f>ACUMULADO!$BC$50</f>
        <v>0</v>
      </c>
      <c r="E627" s="81">
        <f t="shared" si="186"/>
        <v>66.666666666666671</v>
      </c>
      <c r="F627" s="90"/>
      <c r="G627" s="86">
        <f>IFERROR(ROUND(D627*100/B627,2),0)</f>
        <v>0</v>
      </c>
      <c r="H627" s="83">
        <f t="shared" si="187"/>
        <v>0</v>
      </c>
      <c r="I627" s="83" t="str">
        <f t="shared" si="188"/>
        <v/>
      </c>
      <c r="J627" s="88" t="str">
        <f t="shared" si="185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13</v>
      </c>
      <c r="C628" s="61">
        <f>ROUNDUP((B628/12)*Config!$C$6,0)</f>
        <v>9</v>
      </c>
      <c r="D628" s="80">
        <f>ACUMULADO!$BD$50</f>
        <v>1</v>
      </c>
      <c r="E628" s="81">
        <f t="shared" si="186"/>
        <v>66.666666666666671</v>
      </c>
      <c r="F628" s="90"/>
      <c r="G628" s="86">
        <f t="shared" ref="G628:G629" si="189">IFERROR(ROUND(D628*100/B628,2),0)</f>
        <v>7.69</v>
      </c>
      <c r="H628" s="83">
        <f t="shared" si="187"/>
        <v>7.69</v>
      </c>
      <c r="I628" s="83" t="str">
        <f t="shared" si="188"/>
        <v/>
      </c>
      <c r="J628" s="88" t="str">
        <f t="shared" si="185"/>
        <v/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2</v>
      </c>
      <c r="D629" s="80">
        <f>ACUMULADO!$BE$50</f>
        <v>0</v>
      </c>
      <c r="E629" s="81">
        <f t="shared" si="186"/>
        <v>66.666666666666671</v>
      </c>
      <c r="F629" s="90"/>
      <c r="G629" s="86">
        <f t="shared" si="189"/>
        <v>0</v>
      </c>
      <c r="H629" s="83">
        <f t="shared" si="187"/>
        <v>0</v>
      </c>
      <c r="I629" s="83" t="str">
        <f t="shared" si="188"/>
        <v/>
      </c>
      <c r="J629" s="88" t="str">
        <f t="shared" si="185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 "&amp;$E$3</f>
        <v>DEFICIENTE &lt; 60</v>
      </c>
      <c r="I641" s="73" t="str">
        <f>"PROCESO &gt; "&amp;$E$3&amp;"  -  &lt; "&amp;$F$3</f>
        <v>PROCESO &gt; 60  -  &lt; 66,7</v>
      </c>
      <c r="J641" s="73" t="str">
        <f>"OPTIMO &gt;= "&amp;$F$3</f>
        <v>OPTIMO &gt;= 66,7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AGOSTO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113</v>
      </c>
      <c r="C642" s="75">
        <f>SUM(C643:C651)</f>
        <v>78</v>
      </c>
      <c r="D642" s="75">
        <f>SUM(D643:D651)</f>
        <v>100</v>
      </c>
      <c r="E642" s="75">
        <f>Config!$C$9</f>
        <v>66.666666666666671</v>
      </c>
      <c r="F642" s="76"/>
      <c r="G642" s="75">
        <f t="shared" ref="G642:G645" si="190">IFERROR(ROUND(D642*100/B642,2),0)</f>
        <v>88.5</v>
      </c>
      <c r="H642" s="77" t="str">
        <f>IF(G642&lt;$E$3,G642,"")</f>
        <v/>
      </c>
      <c r="I642" s="77" t="str">
        <f>IF(G642&gt;=$E$3,IF(G642&lt;$F$3,G642,""),"")</f>
        <v/>
      </c>
      <c r="J642" s="75">
        <f t="shared" ref="J642:J651" si="191">IF(G642&gt;=$F$3,G642,"")</f>
        <v>88.5</v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66.666666666666671</v>
      </c>
      <c r="F643" s="81"/>
      <c r="G643" s="82">
        <f t="shared" si="190"/>
        <v>0</v>
      </c>
      <c r="H643" s="83">
        <f>IF(G643&lt;$E$3,G643,"")</f>
        <v>0</v>
      </c>
      <c r="I643" s="83" t="str">
        <f>IF(G643&gt;=$E$3,IF(G643&lt;$F$3,G643,""),"")</f>
        <v/>
      </c>
      <c r="J643" s="84" t="str">
        <f t="shared" si="191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22</v>
      </c>
      <c r="D644" s="80">
        <f>ACUMULADO!$AX$51</f>
        <v>34</v>
      </c>
      <c r="E644" s="81">
        <f t="shared" ref="E644:E651" si="192">E643</f>
        <v>66.666666666666671</v>
      </c>
      <c r="F644" s="90"/>
      <c r="G644" s="86">
        <f t="shared" si="190"/>
        <v>103.03</v>
      </c>
      <c r="H644" s="83" t="str">
        <f t="shared" ref="H644:H651" si="193">IF(G644&lt;$E$3,G644,"")</f>
        <v/>
      </c>
      <c r="I644" s="83" t="str">
        <f t="shared" ref="I644:I651" si="194">IF(G644&gt;=$E$3,IF(G644&lt;$F$3,G644,""),"")</f>
        <v/>
      </c>
      <c r="J644" s="88">
        <f t="shared" si="191"/>
        <v>103.03</v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7</v>
      </c>
      <c r="D645" s="80">
        <f>ACUMULADO!$AY$51</f>
        <v>10</v>
      </c>
      <c r="E645" s="81">
        <f t="shared" si="192"/>
        <v>66.666666666666671</v>
      </c>
      <c r="F645" s="90"/>
      <c r="G645" s="86">
        <f t="shared" si="190"/>
        <v>100</v>
      </c>
      <c r="H645" s="83" t="str">
        <f t="shared" si="193"/>
        <v/>
      </c>
      <c r="I645" s="83" t="str">
        <f t="shared" si="194"/>
        <v/>
      </c>
      <c r="J645" s="88">
        <f t="shared" si="191"/>
        <v>100</v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9</v>
      </c>
      <c r="D646" s="80">
        <f>ACUMULADO!$AZ$51</f>
        <v>6</v>
      </c>
      <c r="E646" s="81">
        <f t="shared" si="192"/>
        <v>66.666666666666671</v>
      </c>
      <c r="F646" s="90"/>
      <c r="G646" s="86">
        <f>IFERROR(ROUND(D646*100/B646,2),0)</f>
        <v>46.15</v>
      </c>
      <c r="H646" s="83">
        <f t="shared" si="193"/>
        <v>46.15</v>
      </c>
      <c r="I646" s="83" t="str">
        <f t="shared" si="194"/>
        <v/>
      </c>
      <c r="J646" s="88" t="str">
        <f t="shared" si="191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14</v>
      </c>
      <c r="D647" s="80">
        <f>ACUMULADO!$BA$51</f>
        <v>6</v>
      </c>
      <c r="E647" s="81">
        <f t="shared" si="192"/>
        <v>66.666666666666671</v>
      </c>
      <c r="F647" s="90"/>
      <c r="G647" s="86">
        <f>IFERROR(ROUND(D647*100/B647,2),0)</f>
        <v>28.57</v>
      </c>
      <c r="H647" s="83">
        <f t="shared" si="193"/>
        <v>28.57</v>
      </c>
      <c r="I647" s="83" t="str">
        <f t="shared" si="194"/>
        <v/>
      </c>
      <c r="J647" s="88" t="str">
        <f t="shared" si="191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11</v>
      </c>
      <c r="D648" s="80">
        <f>ACUMULADO!$BB$51</f>
        <v>40</v>
      </c>
      <c r="E648" s="81">
        <f t="shared" si="192"/>
        <v>66.666666666666671</v>
      </c>
      <c r="F648" s="90"/>
      <c r="G648" s="86">
        <f>IFERROR(ROUND(D648*100/B648,2),0)</f>
        <v>250</v>
      </c>
      <c r="H648" s="83" t="str">
        <f t="shared" si="193"/>
        <v/>
      </c>
      <c r="I648" s="83" t="str">
        <f t="shared" si="194"/>
        <v/>
      </c>
      <c r="J648" s="88">
        <f t="shared" si="191"/>
        <v>250</v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6</v>
      </c>
      <c r="D649" s="80">
        <f>ACUMULADO!$BC$51</f>
        <v>0</v>
      </c>
      <c r="E649" s="81">
        <f t="shared" si="192"/>
        <v>66.666666666666671</v>
      </c>
      <c r="F649" s="90"/>
      <c r="G649" s="86">
        <f>IFERROR(ROUND(D649*100/B649,2),0)</f>
        <v>0</v>
      </c>
      <c r="H649" s="83">
        <f t="shared" si="193"/>
        <v>0</v>
      </c>
      <c r="I649" s="83" t="str">
        <f t="shared" si="194"/>
        <v/>
      </c>
      <c r="J649" s="88" t="str">
        <f t="shared" si="191"/>
        <v/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2</v>
      </c>
      <c r="C650" s="61">
        <f>ROUNDUP((B650/12)*Config!$C$6,0)</f>
        <v>2</v>
      </c>
      <c r="D650" s="80">
        <f>ACUMULADO!$BD$51</f>
        <v>4</v>
      </c>
      <c r="E650" s="81">
        <f t="shared" si="192"/>
        <v>66.666666666666671</v>
      </c>
      <c r="F650" s="90"/>
      <c r="G650" s="86">
        <f t="shared" ref="G650:G651" si="195">IFERROR(ROUND(D650*100/B650,2),0)</f>
        <v>200</v>
      </c>
      <c r="H650" s="83" t="str">
        <f t="shared" si="193"/>
        <v/>
      </c>
      <c r="I650" s="83" t="str">
        <f t="shared" si="194"/>
        <v/>
      </c>
      <c r="J650" s="88">
        <f t="shared" si="191"/>
        <v>200</v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7</v>
      </c>
      <c r="D651" s="80">
        <f>ACUMULADO!$BE$51</f>
        <v>0</v>
      </c>
      <c r="E651" s="81">
        <f t="shared" si="192"/>
        <v>66.666666666666671</v>
      </c>
      <c r="F651" s="90"/>
      <c r="G651" s="86">
        <f t="shared" si="195"/>
        <v>0</v>
      </c>
      <c r="H651" s="83">
        <f t="shared" si="193"/>
        <v>0</v>
      </c>
      <c r="I651" s="83" t="str">
        <f t="shared" si="194"/>
        <v/>
      </c>
      <c r="J651" s="88" t="str">
        <f t="shared" si="191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W42" sqref="W4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AGOSTO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60</v>
      </c>
      <c r="F3" s="62">
        <f>Config!$I$3</f>
        <v>66.7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 "&amp;$E$3</f>
        <v>DEFICIENTE &lt; 60</v>
      </c>
      <c r="I6" s="73" t="str">
        <f>"PROCESO &gt; "&amp;$E$3&amp;"  -  &lt; "&amp;$F$3</f>
        <v>PROCESO &gt; 60  -  &lt; 66,7</v>
      </c>
      <c r="J6" s="73" t="str">
        <f>"OPTIMO &gt;= "&amp;$F$3</f>
        <v>OPTIMO &gt;= 66,7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3974</v>
      </c>
      <c r="D7" s="75">
        <f>SUM(D8:D16)</f>
        <v>3829</v>
      </c>
      <c r="E7" s="75">
        <f>Config!$C$9</f>
        <v>66.666666666666671</v>
      </c>
      <c r="F7" s="76"/>
      <c r="G7" s="75">
        <f t="shared" ref="G7:G16" si="0">IFERROR(ROUND(D7*100/B7,2),0)</f>
        <v>64.28</v>
      </c>
      <c r="H7" s="77" t="str">
        <f>IF(G7&lt;$E$3,G7,"")</f>
        <v/>
      </c>
      <c r="I7" s="77">
        <f>IF(G7&gt;=$E$3,IF(G7&lt;$F$3,G7,""),"")</f>
        <v>64.28</v>
      </c>
      <c r="J7" s="75" t="str">
        <f>IF(G7&gt;=$F$3,G7,"")</f>
        <v/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AGOSTO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780</v>
      </c>
      <c r="E8" s="81">
        <f>E7</f>
        <v>66.666666666666671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1544</v>
      </c>
      <c r="D9" s="80">
        <f>ACUMULADO!$AX$15</f>
        <v>1175</v>
      </c>
      <c r="E9" s="81">
        <f t="shared" ref="E9:E16" si="1">E8</f>
        <v>66.666666666666671</v>
      </c>
      <c r="F9" s="81"/>
      <c r="G9" s="82">
        <f t="shared" si="0"/>
        <v>50.76</v>
      </c>
      <c r="H9" s="83">
        <f t="shared" ref="H9:H16" si="2">IF(G9&lt;$E$3,G9,"")</f>
        <v>50.76</v>
      </c>
      <c r="I9" s="83" t="str">
        <f t="shared" ref="I9:I16" si="3">IF(G9&gt;=$E$3,IF(G9&lt;$F$3,G9,""),"")</f>
        <v/>
      </c>
      <c r="J9" s="84" t="str">
        <f t="shared" ref="J9:J16" si="4">IF(G9&gt;=$F$3,G9,"")</f>
        <v/>
      </c>
      <c r="T9" s="8"/>
      <c r="V9" s="59" t="str">
        <f>IF(G7&lt;=$E$3,"DEFICIENTE",IF(G7&gt;$E$3,IF(G7&lt;$F$3,"en PROCESO",IF(G7&gt;=$F$3,"OPTIMO",""))))</f>
        <v>en PROCESO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241</v>
      </c>
      <c r="D10" s="80">
        <f>ACUMULADO!$AY$15</f>
        <v>264</v>
      </c>
      <c r="E10" s="81">
        <f t="shared" si="1"/>
        <v>66.666666666666671</v>
      </c>
      <c r="F10" s="81"/>
      <c r="G10" s="82">
        <f t="shared" si="0"/>
        <v>73.13</v>
      </c>
      <c r="H10" s="83" t="str">
        <f t="shared" si="2"/>
        <v/>
      </c>
      <c r="I10" s="83" t="str">
        <f t="shared" si="3"/>
        <v/>
      </c>
      <c r="J10" s="84">
        <f t="shared" si="4"/>
        <v>73.13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201</v>
      </c>
      <c r="D11" s="80">
        <f>ACUMULADO!$AZ$15</f>
        <v>263</v>
      </c>
      <c r="E11" s="81">
        <f t="shared" si="1"/>
        <v>66.666666666666671</v>
      </c>
      <c r="F11" s="81"/>
      <c r="G11" s="82">
        <f t="shared" si="0"/>
        <v>87.23</v>
      </c>
      <c r="H11" s="83" t="str">
        <f t="shared" si="2"/>
        <v/>
      </c>
      <c r="I11" s="83" t="str">
        <f t="shared" si="3"/>
        <v/>
      </c>
      <c r="J11" s="84">
        <f t="shared" si="4"/>
        <v>87.23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816</v>
      </c>
      <c r="D12" s="80">
        <f>ACUMULADO!$BA$15</f>
        <v>362</v>
      </c>
      <c r="E12" s="81">
        <f t="shared" si="1"/>
        <v>66.666666666666671</v>
      </c>
      <c r="F12" s="81"/>
      <c r="G12" s="82">
        <f t="shared" si="0"/>
        <v>29.59</v>
      </c>
      <c r="H12" s="83">
        <f t="shared" si="2"/>
        <v>29.59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540</v>
      </c>
      <c r="D13" s="80">
        <f>ACUMULADO!$BB$15</f>
        <v>504</v>
      </c>
      <c r="E13" s="81">
        <f t="shared" si="1"/>
        <v>66.666666666666671</v>
      </c>
      <c r="F13" s="81"/>
      <c r="G13" s="82">
        <f t="shared" si="0"/>
        <v>62.22</v>
      </c>
      <c r="H13" s="83" t="str">
        <f t="shared" si="2"/>
        <v/>
      </c>
      <c r="I13" s="83">
        <f t="shared" si="3"/>
        <v>62.22</v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262</v>
      </c>
      <c r="D14" s="80">
        <f>ACUMULADO!$BC$15</f>
        <v>101</v>
      </c>
      <c r="E14" s="81">
        <f t="shared" si="1"/>
        <v>66.666666666666671</v>
      </c>
      <c r="F14" s="81"/>
      <c r="G14" s="82">
        <f t="shared" si="0"/>
        <v>25.75</v>
      </c>
      <c r="H14" s="83">
        <f t="shared" si="2"/>
        <v>25.75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230</v>
      </c>
      <c r="D15" s="80">
        <f>ACUMULADO!$BD$15</f>
        <v>272</v>
      </c>
      <c r="E15" s="81">
        <f t="shared" si="1"/>
        <v>66.666666666666671</v>
      </c>
      <c r="F15" s="81"/>
      <c r="G15" s="82">
        <f t="shared" si="0"/>
        <v>78.84</v>
      </c>
      <c r="H15" s="83" t="str">
        <f t="shared" si="2"/>
        <v/>
      </c>
      <c r="I15" s="83" t="str">
        <f t="shared" si="3"/>
        <v/>
      </c>
      <c r="J15" s="84">
        <f t="shared" si="4"/>
        <v>78.84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140</v>
      </c>
      <c r="D16" s="80">
        <f>ACUMULADO!$BE$15</f>
        <v>108</v>
      </c>
      <c r="E16" s="81">
        <f t="shared" si="1"/>
        <v>66.666666666666671</v>
      </c>
      <c r="F16" s="81"/>
      <c r="G16" s="82">
        <f t="shared" si="0"/>
        <v>51.67</v>
      </c>
      <c r="H16" s="83">
        <f t="shared" si="2"/>
        <v>51.67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 "&amp;$E$3</f>
        <v>DEFICIENTE &lt; 60</v>
      </c>
      <c r="I25" s="73" t="str">
        <f>"PROCESO &gt; "&amp;$E$3&amp;"  -  &lt; "&amp;$F$3</f>
        <v>PROCESO &gt; 60  -  &lt; 66,7</v>
      </c>
      <c r="J25" s="73" t="str">
        <f>"OPTIMO &gt;= "&amp;$F$3</f>
        <v>OPTIMO &gt;= 66,7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AGOSTO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3974</v>
      </c>
      <c r="D26" s="75">
        <f>SUM(D27:D35)</f>
        <v>3588</v>
      </c>
      <c r="E26" s="75">
        <f>Config!$C$9</f>
        <v>66.666666666666671</v>
      </c>
      <c r="F26" s="76"/>
      <c r="G26" s="75">
        <f t="shared" ref="G26:G35" si="5">IFERROR(ROUND(D26*100/B26,2),0)</f>
        <v>60.23</v>
      </c>
      <c r="H26" s="77" t="str">
        <f>IF(G26&lt;$E$3,G26,"")</f>
        <v/>
      </c>
      <c r="I26" s="77">
        <f>IF(G26&gt;=$E$3,IF(G26&lt;$F$3,G26,""),"")</f>
        <v>60.23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691</v>
      </c>
      <c r="E27" s="81">
        <f>E26</f>
        <v>66.666666666666671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1544</v>
      </c>
      <c r="D28" s="80">
        <f>ACUMULADO!$AX$16</f>
        <v>1097</v>
      </c>
      <c r="E28" s="81">
        <f t="shared" ref="E28:E35" si="6">E27</f>
        <v>66.666666666666671</v>
      </c>
      <c r="F28" s="81"/>
      <c r="G28" s="82">
        <f>IFERROR(ROUND(D28*100/B28,2),0)</f>
        <v>47.39</v>
      </c>
      <c r="H28" s="83">
        <f t="shared" ref="H28:H35" si="7">IF(G28&lt;$E$3,G28,"")</f>
        <v>47.39</v>
      </c>
      <c r="I28" s="83" t="str">
        <f t="shared" ref="I28:I35" si="8">IF(G28&gt;=$E$3,IF(G28&lt;$F$3,G28,""),"")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241</v>
      </c>
      <c r="D29" s="80">
        <f>ACUMULADO!$AY$16</f>
        <v>263</v>
      </c>
      <c r="E29" s="81">
        <f t="shared" si="6"/>
        <v>66.666666666666671</v>
      </c>
      <c r="F29" s="81"/>
      <c r="G29" s="82">
        <f t="shared" si="5"/>
        <v>72.849999999999994</v>
      </c>
      <c r="H29" s="83" t="str">
        <f t="shared" si="7"/>
        <v/>
      </c>
      <c r="I29" s="83" t="str">
        <f t="shared" si="8"/>
        <v/>
      </c>
      <c r="J29" s="84">
        <f t="shared" si="9"/>
        <v>72.849999999999994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201</v>
      </c>
      <c r="D30" s="80">
        <f>ACUMULADO!$AZ$16</f>
        <v>217</v>
      </c>
      <c r="E30" s="81">
        <f t="shared" si="6"/>
        <v>66.666666666666671</v>
      </c>
      <c r="F30" s="81"/>
      <c r="G30" s="82">
        <f t="shared" si="5"/>
        <v>71.97</v>
      </c>
      <c r="H30" s="83" t="str">
        <f t="shared" si="7"/>
        <v/>
      </c>
      <c r="I30" s="83" t="str">
        <f t="shared" si="8"/>
        <v/>
      </c>
      <c r="J30" s="84">
        <f t="shared" si="9"/>
        <v>71.97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816</v>
      </c>
      <c r="D31" s="80">
        <f>ACUMULADO!$BA$16</f>
        <v>358</v>
      </c>
      <c r="E31" s="81">
        <f t="shared" si="6"/>
        <v>66.666666666666671</v>
      </c>
      <c r="F31" s="81"/>
      <c r="G31" s="82">
        <f t="shared" si="5"/>
        <v>29.26</v>
      </c>
      <c r="H31" s="83">
        <f t="shared" si="7"/>
        <v>29.26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540</v>
      </c>
      <c r="D32" s="80">
        <f>ACUMULADO!$BB$16</f>
        <v>503</v>
      </c>
      <c r="E32" s="81">
        <f t="shared" si="6"/>
        <v>66.666666666666671</v>
      </c>
      <c r="F32" s="81"/>
      <c r="G32" s="82">
        <f t="shared" si="5"/>
        <v>62.1</v>
      </c>
      <c r="H32" s="83" t="str">
        <f t="shared" si="7"/>
        <v/>
      </c>
      <c r="I32" s="83">
        <f t="shared" si="8"/>
        <v>62.1</v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262</v>
      </c>
      <c r="D33" s="80">
        <f>ACUMULADO!$BC$16</f>
        <v>101</v>
      </c>
      <c r="E33" s="81">
        <f t="shared" si="6"/>
        <v>66.666666666666671</v>
      </c>
      <c r="F33" s="81"/>
      <c r="G33" s="82">
        <f t="shared" si="5"/>
        <v>25.75</v>
      </c>
      <c r="H33" s="83">
        <f t="shared" si="7"/>
        <v>25.75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230</v>
      </c>
      <c r="D34" s="80">
        <f>ACUMULADO!$BD$16</f>
        <v>261</v>
      </c>
      <c r="E34" s="81">
        <f t="shared" si="6"/>
        <v>66.666666666666671</v>
      </c>
      <c r="F34" s="81"/>
      <c r="G34" s="82">
        <f t="shared" si="5"/>
        <v>75.650000000000006</v>
      </c>
      <c r="H34" s="83" t="str">
        <f t="shared" si="7"/>
        <v/>
      </c>
      <c r="I34" s="83" t="str">
        <f t="shared" si="8"/>
        <v/>
      </c>
      <c r="J34" s="84">
        <f t="shared" si="9"/>
        <v>75.650000000000006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140</v>
      </c>
      <c r="D35" s="80">
        <f>ACUMULADO!$BE$16</f>
        <v>97</v>
      </c>
      <c r="E35" s="81">
        <f t="shared" si="6"/>
        <v>66.666666666666671</v>
      </c>
      <c r="F35" s="81"/>
      <c r="G35" s="82">
        <f t="shared" si="5"/>
        <v>46.41</v>
      </c>
      <c r="H35" s="83">
        <f t="shared" si="7"/>
        <v>46.41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AGOSTO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 "&amp;$E$3</f>
        <v>DEFICIENTE &lt; 60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9</v>
      </c>
      <c r="C47" s="75"/>
      <c r="D47" s="75">
        <f>SUM(D48:D56)</f>
        <v>6</v>
      </c>
      <c r="E47" s="75">
        <f>Config!$D$9</f>
        <v>100</v>
      </c>
      <c r="F47" s="76"/>
      <c r="G47" s="75">
        <f t="shared" ref="G47:G52" si="10">IFERROR(ROUND(D47*100/B47,2),0)</f>
        <v>66.67</v>
      </c>
      <c r="H47" s="77">
        <f>IF(G47&lt;$H$3,G47,"")</f>
        <v>66.67</v>
      </c>
      <c r="I47" s="77" t="str">
        <f>IF(G47&gt;=$H$3,IF(G47&lt;$I$3,G47,""),"")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2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IF(G48&lt;$H$3,G48,"")</f>
        <v>0</v>
      </c>
      <c r="I48" s="83" t="str">
        <f>IF(G48&gt;=$H$3,IF(G48&lt;$I$3,G48,""),"")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IF(G49&lt;$H$3,G49,"")</f>
        <v>0</v>
      </c>
      <c r="I49" s="83" t="str">
        <f t="shared" ref="I49:I56" si="13">IF(G49&gt;=$H$3,IF(G49&lt;$I$3,G49,""),"")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1</v>
      </c>
      <c r="C53" s="61"/>
      <c r="D53" s="80">
        <f>ACUMULADO!$BB$18</f>
        <v>1</v>
      </c>
      <c r="E53" s="81">
        <f t="shared" si="11"/>
        <v>100</v>
      </c>
      <c r="F53" s="90"/>
      <c r="G53" s="86">
        <f>IFERROR(ROUND(D53*100/B53,2),0)</f>
        <v>100</v>
      </c>
      <c r="H53" s="83" t="str">
        <f t="shared" si="12"/>
        <v/>
      </c>
      <c r="I53" s="83" t="str">
        <f t="shared" si="13"/>
        <v/>
      </c>
      <c r="J53" s="84">
        <f t="shared" si="14"/>
        <v>100</v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2</v>
      </c>
      <c r="C55" s="61"/>
      <c r="D55" s="80">
        <f>ACUMULADO!$BD$18</f>
        <v>2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AGOSTO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15</v>
      </c>
      <c r="E67" s="75"/>
      <c r="F67" s="76"/>
      <c r="G67" s="75">
        <v>100000</v>
      </c>
      <c r="H67" s="77"/>
      <c r="I67" s="77">
        <f>IFERROR(ROUND(D67*G67/B67,0),0)</f>
        <v>11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11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4</v>
      </c>
      <c r="E69" s="81"/>
      <c r="F69" s="90"/>
      <c r="G69" s="289">
        <f>G68</f>
        <v>100000</v>
      </c>
      <c r="H69" s="87"/>
      <c r="I69" s="83">
        <f>IFERROR(ROUND(D69*10000/B69,0),0)</f>
        <v>1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0</v>
      </c>
      <c r="E73" s="81"/>
      <c r="F73" s="90"/>
      <c r="G73" s="289">
        <f t="shared" si="16"/>
        <v>100000</v>
      </c>
      <c r="H73" s="87"/>
      <c r="I73" s="83">
        <f t="shared" si="17"/>
        <v>0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zoomScale="80" zoomScaleNormal="80" zoomScaleSheetLayoutView="85" workbookViewId="0">
      <selection activeCell="D84" sqref="D84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AGOSTO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60</v>
      </c>
      <c r="F3" s="62">
        <f>Config!$I$3</f>
        <v>66.7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 "&amp;$H$3</f>
        <v>DEFICIENTE &lt; 90</v>
      </c>
      <c r="I6" s="274" t="str">
        <f>"PROCESO &gt;= "&amp;$H$3&amp;"  -  &lt; "&amp;$I$3</f>
        <v>PROCESO &gt;=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50</v>
      </c>
      <c r="C7" s="75">
        <f>SUM(C8:C16)</f>
        <v>0</v>
      </c>
      <c r="D7" s="75">
        <f>SUM(D8:D16)</f>
        <v>28</v>
      </c>
      <c r="E7" s="75"/>
      <c r="F7" s="76">
        <f>Config!$D$9</f>
        <v>100</v>
      </c>
      <c r="G7" s="75">
        <f>IFERROR(ROUND(D7*100/B7,2),0)</f>
        <v>56</v>
      </c>
      <c r="H7" s="83">
        <f>IF(G7&lt;$H$3,G7,"")</f>
        <v>56</v>
      </c>
      <c r="I7" s="83" t="str">
        <f>IF(G7&gt;=$H$3,IF(G7&lt;$I$3,G7,""),"")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AGOSTO 2024</v>
      </c>
      <c r="W7" s="60"/>
    </row>
    <row r="8" spans="1:23" x14ac:dyDescent="0.25">
      <c r="A8" s="79" t="str">
        <f>Config!$B$16</f>
        <v>HOSP</v>
      </c>
      <c r="B8" s="80">
        <f>ACUMULADO!$AV$4</f>
        <v>1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IF(G8&lt;$H$3,G8,"")</f>
        <v>0</v>
      </c>
      <c r="I8" s="83" t="str">
        <f>IF(G8&gt;=$H$3,IF(G8&lt;$I$3,G8,""),"")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10</v>
      </c>
      <c r="C9" s="61"/>
      <c r="D9" s="80">
        <f>ACUMULADO!$AX$5</f>
        <v>7</v>
      </c>
      <c r="E9" s="61"/>
      <c r="F9" s="81">
        <f t="shared" ref="F9:F16" si="0">F8</f>
        <v>100</v>
      </c>
      <c r="G9" s="86">
        <f t="shared" ref="G9:G12" si="1">IFERROR(ROUND(D9*100/B9,2),0)</f>
        <v>70</v>
      </c>
      <c r="H9" s="83">
        <f t="shared" ref="H9:H16" si="2">IF(G9&lt;$H$3,G9,"")</f>
        <v>70</v>
      </c>
      <c r="I9" s="83" t="str">
        <f t="shared" ref="I9:I16" si="3">IF(G9&gt;=$H$3,IF(G9&lt;$I$3,G9,""),"")</f>
        <v/>
      </c>
      <c r="J9" s="84" t="str">
        <f t="shared" ref="J9:J16" si="4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4</v>
      </c>
      <c r="C10" s="61"/>
      <c r="D10" s="80">
        <f>ACUMULADO!$AY$5</f>
        <v>1</v>
      </c>
      <c r="E10" s="61"/>
      <c r="F10" s="81">
        <f t="shared" si="0"/>
        <v>100</v>
      </c>
      <c r="G10" s="86">
        <f t="shared" si="1"/>
        <v>25</v>
      </c>
      <c r="H10" s="83">
        <f t="shared" si="2"/>
        <v>25</v>
      </c>
      <c r="I10" s="83" t="str">
        <f t="shared" si="3"/>
        <v/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7</v>
      </c>
      <c r="C11" s="61"/>
      <c r="D11" s="80">
        <f>ACUMULADO!$AZ$5</f>
        <v>6</v>
      </c>
      <c r="E11" s="61"/>
      <c r="F11" s="81">
        <f t="shared" si="0"/>
        <v>100</v>
      </c>
      <c r="G11" s="86">
        <f t="shared" si="1"/>
        <v>85.71</v>
      </c>
      <c r="H11" s="83">
        <f t="shared" si="2"/>
        <v>85.71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13</v>
      </c>
      <c r="C12" s="61"/>
      <c r="D12" s="80">
        <f>ACUMULADO!$BA$5</f>
        <v>7</v>
      </c>
      <c r="E12" s="61"/>
      <c r="F12" s="81">
        <f t="shared" si="0"/>
        <v>100</v>
      </c>
      <c r="G12" s="86">
        <f t="shared" si="1"/>
        <v>53.85</v>
      </c>
      <c r="H12" s="83">
        <f t="shared" si="2"/>
        <v>53.85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4</v>
      </c>
      <c r="C13" s="61"/>
      <c r="D13" s="80">
        <f>ACUMULADO!$BB$5</f>
        <v>1</v>
      </c>
      <c r="E13" s="61"/>
      <c r="F13" s="81">
        <f t="shared" si="0"/>
        <v>100</v>
      </c>
      <c r="G13" s="86">
        <f>IFERROR(ROUND(D13*100/B13,2),0)</f>
        <v>25</v>
      </c>
      <c r="H13" s="83">
        <f t="shared" si="2"/>
        <v>25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2</v>
      </c>
      <c r="C14" s="61"/>
      <c r="D14" s="80">
        <f>ACUMULADO!$BC$5</f>
        <v>1</v>
      </c>
      <c r="E14" s="61"/>
      <c r="F14" s="81">
        <f t="shared" si="0"/>
        <v>100</v>
      </c>
      <c r="G14" s="86">
        <f>IFERROR(ROUND(D14*100/B14,2),0)</f>
        <v>50</v>
      </c>
      <c r="H14" s="83">
        <f t="shared" si="2"/>
        <v>50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8</v>
      </c>
      <c r="C15" s="61"/>
      <c r="D15" s="80">
        <f>ACUMULADO!$BD$5</f>
        <v>5</v>
      </c>
      <c r="E15" s="61"/>
      <c r="F15" s="81">
        <f t="shared" si="0"/>
        <v>100</v>
      </c>
      <c r="G15" s="86">
        <f t="shared" ref="G15:G16" si="5">IFERROR(ROUND(D15*100/B15,2),0)</f>
        <v>62.5</v>
      </c>
      <c r="H15" s="83">
        <f t="shared" si="2"/>
        <v>62.5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1</v>
      </c>
      <c r="C16" s="61"/>
      <c r="D16" s="80">
        <f>ACUMULADO!$BE$5</f>
        <v>0</v>
      </c>
      <c r="E16" s="61"/>
      <c r="F16" s="81">
        <f t="shared" si="0"/>
        <v>100</v>
      </c>
      <c r="G16" s="86">
        <f t="shared" si="5"/>
        <v>0</v>
      </c>
      <c r="H16" s="83">
        <f t="shared" si="2"/>
        <v>0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AGOSTO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 "&amp;$E$3</f>
        <v>DEFICIENTE &lt; 60</v>
      </c>
      <c r="I27" s="274" t="str">
        <f>"PROCESO &gt; ="&amp;$E$3&amp;"  -  &lt; "&amp;$F$3</f>
        <v>PROCESO &gt; =60  -  &lt; 66,7</v>
      </c>
      <c r="J27" s="274" t="str">
        <f>"OPTIMO &gt;= "&amp;$F$3</f>
        <v>OPTIMO &gt;= 66,7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12571</v>
      </c>
      <c r="D28" s="75">
        <f>SUM(D29:D37)</f>
        <v>14031</v>
      </c>
      <c r="E28" s="76">
        <f>Config!$C$9</f>
        <v>66.666666666666671</v>
      </c>
      <c r="F28" s="76"/>
      <c r="G28" s="75">
        <f t="shared" ref="G28:G33" si="6">IFERROR(ROUND(D28*100/B28,2),0)</f>
        <v>74.42</v>
      </c>
      <c r="H28" s="77" t="str">
        <f>IF(G28&lt;$E$3,G28,"")</f>
        <v/>
      </c>
      <c r="I28" s="77" t="str">
        <f>IF(G28&gt;=$E$3,IF(G28&lt;$F$3,G28,""),"")</f>
        <v/>
      </c>
      <c r="J28" s="75">
        <f>IF(G28&gt;=$F$3,G28,"")</f>
        <v>74.42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66.666666666666671</v>
      </c>
      <c r="F29" s="81"/>
      <c r="G29" s="82">
        <f t="shared" si="6"/>
        <v>0</v>
      </c>
      <c r="H29" s="83">
        <f>IF(G29&lt;$E$3,G29,"")</f>
        <v>0</v>
      </c>
      <c r="I29" s="83" t="str">
        <f>IF(G29&gt;=$E$3,IF(G29&lt;$F$3,G29,""),"")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2248</v>
      </c>
      <c r="D30" s="80">
        <f>ACUMULADO!$AX$6</f>
        <v>2225</v>
      </c>
      <c r="E30" s="81">
        <f t="shared" ref="E30:E37" si="7">E29</f>
        <v>66.666666666666671</v>
      </c>
      <c r="F30" s="90"/>
      <c r="G30" s="86">
        <f t="shared" si="6"/>
        <v>65.98</v>
      </c>
      <c r="H30" s="83" t="str">
        <f t="shared" ref="H30:H37" si="8">IF(G30&lt;$E$3,G30,"")</f>
        <v/>
      </c>
      <c r="I30" s="83">
        <f t="shared" ref="I30:I37" si="9">IF(G30&gt;=$E$3,IF(G30&lt;$F$3,G30,""),"")</f>
        <v>65.98</v>
      </c>
      <c r="J30" s="84" t="str">
        <f t="shared" ref="J30:J37" si="10">IF(G30&gt;=$F$3,G30,"")</f>
        <v/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1366</v>
      </c>
      <c r="D31" s="80">
        <f>ACUMULADO!$AY$6</f>
        <v>1560</v>
      </c>
      <c r="E31" s="81">
        <f t="shared" si="7"/>
        <v>66.666666666666671</v>
      </c>
      <c r="F31" s="90"/>
      <c r="G31" s="86">
        <f t="shared" si="6"/>
        <v>76.17</v>
      </c>
      <c r="H31" s="83" t="str">
        <f t="shared" si="8"/>
        <v/>
      </c>
      <c r="I31" s="83" t="str">
        <f t="shared" si="9"/>
        <v/>
      </c>
      <c r="J31" s="84">
        <f t="shared" si="10"/>
        <v>76.17</v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1052</v>
      </c>
      <c r="D32" s="80">
        <f>ACUMULADO!$AZ$6</f>
        <v>1049</v>
      </c>
      <c r="E32" s="81">
        <f t="shared" si="7"/>
        <v>66.666666666666671</v>
      </c>
      <c r="F32" s="90"/>
      <c r="G32" s="86">
        <f t="shared" si="6"/>
        <v>66.48</v>
      </c>
      <c r="H32" s="83" t="str">
        <f t="shared" si="8"/>
        <v/>
      </c>
      <c r="I32" s="83">
        <f t="shared" si="9"/>
        <v>66.48</v>
      </c>
      <c r="J32" s="84" t="str">
        <f t="shared" si="10"/>
        <v/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3294</v>
      </c>
      <c r="D33" s="80">
        <f>ACUMULADO!$BA$6</f>
        <v>2929</v>
      </c>
      <c r="E33" s="81">
        <f t="shared" si="7"/>
        <v>66.666666666666671</v>
      </c>
      <c r="F33" s="90"/>
      <c r="G33" s="86">
        <f t="shared" si="6"/>
        <v>59.29</v>
      </c>
      <c r="H33" s="83">
        <f t="shared" si="8"/>
        <v>59.29</v>
      </c>
      <c r="I33" s="83" t="str">
        <f t="shared" si="9"/>
        <v/>
      </c>
      <c r="J33" s="84" t="str">
        <f t="shared" si="10"/>
        <v/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1371</v>
      </c>
      <c r="D34" s="80">
        <f>ACUMULADO!$BB$6</f>
        <v>1320</v>
      </c>
      <c r="E34" s="81">
        <f t="shared" si="7"/>
        <v>66.666666666666671</v>
      </c>
      <c r="F34" s="90"/>
      <c r="G34" s="86">
        <f>IFERROR(ROUND(D34*100/B34,2),0)</f>
        <v>64.2</v>
      </c>
      <c r="H34" s="83" t="str">
        <f t="shared" si="8"/>
        <v/>
      </c>
      <c r="I34" s="83">
        <f t="shared" si="9"/>
        <v>64.2</v>
      </c>
      <c r="J34" s="84" t="str">
        <f t="shared" si="10"/>
        <v/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800</v>
      </c>
      <c r="D35" s="80">
        <f>ACUMULADO!$BC$6</f>
        <v>980</v>
      </c>
      <c r="E35" s="81">
        <f t="shared" si="7"/>
        <v>66.666666666666671</v>
      </c>
      <c r="F35" s="90"/>
      <c r="G35" s="86">
        <f>IFERROR(ROUND(D35*100/B35,2),0)</f>
        <v>81.67</v>
      </c>
      <c r="H35" s="83" t="str">
        <f t="shared" si="8"/>
        <v/>
      </c>
      <c r="I35" s="83" t="str">
        <f t="shared" si="9"/>
        <v/>
      </c>
      <c r="J35" s="84">
        <f t="shared" si="10"/>
        <v>81.67</v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1260</v>
      </c>
      <c r="D36" s="80">
        <f>ACUMULADO!$BD$6</f>
        <v>1810</v>
      </c>
      <c r="E36" s="81">
        <f t="shared" si="7"/>
        <v>66.666666666666671</v>
      </c>
      <c r="F36" s="90"/>
      <c r="G36" s="86">
        <f t="shared" ref="G36" si="11">IFERROR(ROUND(D36*100/B36,2),0)</f>
        <v>95.77</v>
      </c>
      <c r="H36" s="83" t="str">
        <f t="shared" si="8"/>
        <v/>
      </c>
      <c r="I36" s="83" t="str">
        <f t="shared" si="9"/>
        <v/>
      </c>
      <c r="J36" s="84">
        <f t="shared" si="10"/>
        <v>95.77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1180</v>
      </c>
      <c r="D37" s="80">
        <f>ACUMULADO!$BE$6</f>
        <v>2158</v>
      </c>
      <c r="E37" s="81">
        <f t="shared" si="7"/>
        <v>66.666666666666671</v>
      </c>
      <c r="F37" s="90"/>
      <c r="G37" s="86">
        <f>IFERROR(ROUND(D37*100/B37,2),0)</f>
        <v>121.92</v>
      </c>
      <c r="H37" s="83" t="str">
        <f t="shared" si="8"/>
        <v/>
      </c>
      <c r="I37" s="83" t="str">
        <f t="shared" si="9"/>
        <v/>
      </c>
      <c r="J37" s="84">
        <f t="shared" si="10"/>
        <v>121.92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 "&amp;$E$3</f>
        <v>DEFICIENTE &lt; 60</v>
      </c>
      <c r="I44" s="274" t="str">
        <f>"PROCESO &gt;= "&amp;$E$3&amp;"  -  &lt; "&amp;$F$3</f>
        <v>PROCESO &gt;= 60  -  &lt; 66,7</v>
      </c>
      <c r="J44" s="274" t="str">
        <f>"OPTIMO &gt;= "&amp;$F$3</f>
        <v>OPTIMO &gt;= 66,7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AGOSTO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144912</v>
      </c>
      <c r="D45" s="75">
        <f>SUM(D46:D54)</f>
        <v>119499</v>
      </c>
      <c r="E45" s="75">
        <f>Config!$C$9</f>
        <v>66.666666666666671</v>
      </c>
      <c r="F45" s="76"/>
      <c r="G45" s="76">
        <f t="shared" ref="G45:G54" si="12">IFERROR(ROUND(D45*100/B45,2),0)</f>
        <v>54.98</v>
      </c>
      <c r="H45" s="77">
        <f>IF(G45&lt;$E$3,G45,"")</f>
        <v>54.98</v>
      </c>
      <c r="I45" s="77" t="str">
        <f>IF(G45&gt;=$E$3,IF(G45&lt;$F$3,G45,""),"")</f>
        <v/>
      </c>
      <c r="J45" s="75" t="str">
        <f t="shared" ref="J45" si="13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66.666666666666671</v>
      </c>
      <c r="F46" s="81"/>
      <c r="G46" s="82">
        <f t="shared" si="12"/>
        <v>0</v>
      </c>
      <c r="H46" s="83">
        <f>IF(G46&lt;$E$3,G46,"")</f>
        <v>0</v>
      </c>
      <c r="I46" s="83" t="str">
        <f>IF(G46&gt;=$E$3,IF(G46&lt;$F$3,G46,""),"")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89996</v>
      </c>
      <c r="D47" s="80">
        <f>ACUMULADO!$AX$7</f>
        <v>73698</v>
      </c>
      <c r="E47" s="81">
        <f t="shared" ref="E47:E54" si="14">E46</f>
        <v>66.666666666666671</v>
      </c>
      <c r="F47" s="90"/>
      <c r="G47" s="86">
        <f t="shared" si="12"/>
        <v>54.59</v>
      </c>
      <c r="H47" s="83">
        <f t="shared" ref="H47:H54" si="15">IF(G47&lt;$E$3,G47,"")</f>
        <v>54.59</v>
      </c>
      <c r="I47" s="83" t="str">
        <f t="shared" ref="I47:I54" si="16">IF(G47&gt;=$E$3,IF(G47&lt;$F$3,G47,""),"")</f>
        <v/>
      </c>
      <c r="J47" s="84" t="str">
        <f t="shared" ref="J47:J54" si="17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626</v>
      </c>
      <c r="E48" s="81">
        <f t="shared" si="14"/>
        <v>66.666666666666671</v>
      </c>
      <c r="F48" s="90"/>
      <c r="G48" s="86">
        <f t="shared" si="12"/>
        <v>0</v>
      </c>
      <c r="H48" s="83">
        <f t="shared" si="15"/>
        <v>0</v>
      </c>
      <c r="I48" s="83" t="str">
        <f t="shared" si="16"/>
        <v/>
      </c>
      <c r="J48" s="84" t="str">
        <f t="shared" si="17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3328</v>
      </c>
      <c r="D49" s="80">
        <f>ACUMULADO!$AZ$7</f>
        <v>2187</v>
      </c>
      <c r="E49" s="81">
        <f t="shared" si="14"/>
        <v>66.666666666666671</v>
      </c>
      <c r="F49" s="90"/>
      <c r="G49" s="86">
        <f t="shared" si="12"/>
        <v>43.81</v>
      </c>
      <c r="H49" s="83">
        <f t="shared" si="15"/>
        <v>43.81</v>
      </c>
      <c r="I49" s="83" t="str">
        <f t="shared" si="16"/>
        <v/>
      </c>
      <c r="J49" s="84" t="str">
        <f t="shared" si="17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39608</v>
      </c>
      <c r="D50" s="80">
        <f>ACUMULADO!$BA$7</f>
        <v>33578</v>
      </c>
      <c r="E50" s="81">
        <f t="shared" si="14"/>
        <v>66.666666666666671</v>
      </c>
      <c r="F50" s="90"/>
      <c r="G50" s="86">
        <f t="shared" si="12"/>
        <v>56.52</v>
      </c>
      <c r="H50" s="83">
        <f t="shared" si="15"/>
        <v>56.52</v>
      </c>
      <c r="I50" s="83" t="str">
        <f t="shared" si="16"/>
        <v/>
      </c>
      <c r="J50" s="84" t="str">
        <f t="shared" si="17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0</v>
      </c>
      <c r="E51" s="81">
        <f t="shared" si="14"/>
        <v>66.666666666666671</v>
      </c>
      <c r="F51" s="90"/>
      <c r="G51" s="86">
        <f>IFERROR(ROUND(D51*100/B51,2),0)</f>
        <v>0</v>
      </c>
      <c r="H51" s="83">
        <f t="shared" si="15"/>
        <v>0</v>
      </c>
      <c r="I51" s="83" t="str">
        <f t="shared" si="16"/>
        <v/>
      </c>
      <c r="J51" s="84" t="str">
        <f t="shared" si="17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4"/>
        <v>66.666666666666671</v>
      </c>
      <c r="F52" s="90"/>
      <c r="G52" s="86">
        <f>IFERROR(ROUND(D52*100/B52,2),0)</f>
        <v>0</v>
      </c>
      <c r="H52" s="83">
        <f t="shared" si="15"/>
        <v>0</v>
      </c>
      <c r="I52" s="83" t="str">
        <f t="shared" si="16"/>
        <v/>
      </c>
      <c r="J52" s="84" t="str">
        <f t="shared" si="17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6940</v>
      </c>
      <c r="D53" s="80">
        <f>ACUMULADO!$BD$7</f>
        <v>6283</v>
      </c>
      <c r="E53" s="81">
        <f t="shared" si="14"/>
        <v>66.666666666666671</v>
      </c>
      <c r="F53" s="90"/>
      <c r="G53" s="86">
        <f t="shared" si="12"/>
        <v>60.36</v>
      </c>
      <c r="H53" s="83" t="str">
        <f t="shared" si="15"/>
        <v/>
      </c>
      <c r="I53" s="83">
        <f t="shared" si="16"/>
        <v>60.36</v>
      </c>
      <c r="J53" s="84" t="str">
        <f t="shared" si="17"/>
        <v/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5040</v>
      </c>
      <c r="D54" s="80">
        <f>ACUMULADO!$BE$7</f>
        <v>3127</v>
      </c>
      <c r="E54" s="81">
        <f t="shared" si="14"/>
        <v>66.666666666666671</v>
      </c>
      <c r="F54" s="90"/>
      <c r="G54" s="86">
        <f t="shared" si="12"/>
        <v>41.36</v>
      </c>
      <c r="H54" s="83">
        <f t="shared" si="15"/>
        <v>41.36</v>
      </c>
      <c r="I54" s="83" t="str">
        <f t="shared" si="16"/>
        <v/>
      </c>
      <c r="J54" s="84" t="str">
        <f t="shared" si="17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 "&amp;$E$3</f>
        <v>DEFICIENTE &lt; 60</v>
      </c>
      <c r="I65" s="274" t="str">
        <f>"PROCESO &gt;= "&amp;$E$3&amp;"  -  &lt; "&amp;$F$3</f>
        <v>PROCESO &gt;= 60  -  &lt; 66,7</v>
      </c>
      <c r="J65" s="274" t="str">
        <f>"OPTIMO &gt;= "&amp;$F$3</f>
        <v>OPTIMO &gt;= 66,7</v>
      </c>
      <c r="T65" s="8"/>
      <c r="V65" s="89" t="str">
        <f>$V$1&amp;"  "&amp;V64&amp;"  "&amp;$V$3&amp;"  "&amp;$V$2</f>
        <v>RED. MOYOBAMBA:  LOCALIZACIÓN Y DIAGNOSTICO DE CASOS DE MALARIA   - POR MICROREDES :   ENERO - AGOSTO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4240</v>
      </c>
      <c r="D66" s="75">
        <f>SUM(D67:D75)</f>
        <v>725</v>
      </c>
      <c r="E66" s="75">
        <f>Config!$C$9</f>
        <v>66.666666666666671</v>
      </c>
      <c r="F66" s="75"/>
      <c r="G66" s="75">
        <f t="shared" ref="G66:G71" si="18">IFERROR(ROUND(D66*100/B66,2),0)</f>
        <v>11.4</v>
      </c>
      <c r="H66" s="77">
        <f>IF(G66&lt;$E$3,G66,"")</f>
        <v>11.4</v>
      </c>
      <c r="I66" s="77" t="str">
        <f>IF(G66&gt;=$E$3,IF(G66&lt;$F$3,G66,""),"")</f>
        <v/>
      </c>
      <c r="J66" s="75" t="str">
        <f t="shared" ref="J66" si="19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66.666666666666671</v>
      </c>
      <c r="F67" s="288"/>
      <c r="G67" s="82">
        <f t="shared" si="18"/>
        <v>0</v>
      </c>
      <c r="H67" s="83">
        <f>IF(G67&lt;$E$3,G67,"")</f>
        <v>0</v>
      </c>
      <c r="I67" s="83" t="str">
        <f>IF(G67&gt;=$E$3,IF(G67&lt;$F$3,G67,""),"")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1120</v>
      </c>
      <c r="D68" s="80">
        <f>ACUMULADO!$AX$8</f>
        <v>67</v>
      </c>
      <c r="E68" s="81">
        <f t="shared" ref="E68:E75" si="20">E67</f>
        <v>66.666666666666671</v>
      </c>
      <c r="F68" s="289"/>
      <c r="G68" s="86">
        <f t="shared" si="18"/>
        <v>3.99</v>
      </c>
      <c r="H68" s="83">
        <f t="shared" ref="H68:H75" si="21">IF(G68&lt;$E$3,G68,"")</f>
        <v>3.99</v>
      </c>
      <c r="I68" s="83" t="str">
        <f t="shared" ref="I68:I75" si="22">IF(G68&gt;=$E$3,IF(G68&lt;$F$3,G68,""),"")</f>
        <v/>
      </c>
      <c r="J68" s="84" t="str">
        <f t="shared" ref="J68:J75" si="23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320</v>
      </c>
      <c r="D69" s="80">
        <f>ACUMULADO!$AY$8</f>
        <v>0</v>
      </c>
      <c r="E69" s="81">
        <f t="shared" si="20"/>
        <v>66.666666666666671</v>
      </c>
      <c r="F69" s="289"/>
      <c r="G69" s="86">
        <f t="shared" si="18"/>
        <v>0</v>
      </c>
      <c r="H69" s="83">
        <f t="shared" si="21"/>
        <v>0</v>
      </c>
      <c r="I69" s="83" t="str">
        <f t="shared" si="22"/>
        <v/>
      </c>
      <c r="J69" s="84" t="str">
        <f t="shared" si="23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400</v>
      </c>
      <c r="D70" s="80">
        <f>ACUMULADO!$AZ$8</f>
        <v>0</v>
      </c>
      <c r="E70" s="81">
        <f t="shared" si="20"/>
        <v>66.666666666666671</v>
      </c>
      <c r="F70" s="289"/>
      <c r="G70" s="86">
        <f t="shared" si="18"/>
        <v>0</v>
      </c>
      <c r="H70" s="83">
        <f t="shared" si="21"/>
        <v>0</v>
      </c>
      <c r="I70" s="83" t="str">
        <f t="shared" si="22"/>
        <v/>
      </c>
      <c r="J70" s="84" t="str">
        <f t="shared" si="23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720</v>
      </c>
      <c r="D71" s="80">
        <f>ACUMULADO!$BA$8</f>
        <v>576</v>
      </c>
      <c r="E71" s="81">
        <f t="shared" si="20"/>
        <v>66.666666666666671</v>
      </c>
      <c r="F71" s="289"/>
      <c r="G71" s="86">
        <f t="shared" si="18"/>
        <v>53.33</v>
      </c>
      <c r="H71" s="83">
        <f t="shared" si="21"/>
        <v>53.33</v>
      </c>
      <c r="I71" s="83" t="str">
        <f t="shared" si="22"/>
        <v/>
      </c>
      <c r="J71" s="84" t="str">
        <f t="shared" si="23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560</v>
      </c>
      <c r="D72" s="80">
        <f>ACUMULADO!$BB$8</f>
        <v>0</v>
      </c>
      <c r="E72" s="81">
        <f t="shared" si="20"/>
        <v>66.666666666666671</v>
      </c>
      <c r="F72" s="289"/>
      <c r="G72" s="86">
        <f>IFERROR(ROUND(D72*100/B72,2),0)</f>
        <v>0</v>
      </c>
      <c r="H72" s="83">
        <f t="shared" si="21"/>
        <v>0</v>
      </c>
      <c r="I72" s="83" t="str">
        <f t="shared" si="22"/>
        <v/>
      </c>
      <c r="J72" s="84" t="str">
        <f t="shared" si="23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320</v>
      </c>
      <c r="D73" s="80">
        <f>ACUMULADO!$BC$8</f>
        <v>0</v>
      </c>
      <c r="E73" s="81">
        <f t="shared" si="20"/>
        <v>66.666666666666671</v>
      </c>
      <c r="F73" s="289"/>
      <c r="G73" s="86">
        <f>IFERROR(ROUND(D73*100/B73,2),0)</f>
        <v>0</v>
      </c>
      <c r="H73" s="83">
        <f t="shared" si="21"/>
        <v>0</v>
      </c>
      <c r="I73" s="83" t="str">
        <f t="shared" si="22"/>
        <v/>
      </c>
      <c r="J73" s="84" t="str">
        <f t="shared" si="23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400</v>
      </c>
      <c r="D74" s="80">
        <f>ACUMULADO!$BD$8</f>
        <v>82</v>
      </c>
      <c r="E74" s="81">
        <f t="shared" si="20"/>
        <v>66.666666666666671</v>
      </c>
      <c r="F74" s="289"/>
      <c r="G74" s="86">
        <f t="shared" ref="G74:G75" si="24">IFERROR(ROUND(D74*100/B74,2),0)</f>
        <v>13.67</v>
      </c>
      <c r="H74" s="83">
        <f t="shared" si="21"/>
        <v>13.67</v>
      </c>
      <c r="I74" s="83" t="str">
        <f t="shared" si="22"/>
        <v/>
      </c>
      <c r="J74" s="84" t="str">
        <f t="shared" si="23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400</v>
      </c>
      <c r="D75" s="80">
        <f>ACUMULADO!$BE$8</f>
        <v>0</v>
      </c>
      <c r="E75" s="81">
        <f t="shared" si="20"/>
        <v>66.666666666666671</v>
      </c>
      <c r="F75" s="289"/>
      <c r="G75" s="86">
        <f t="shared" si="24"/>
        <v>0</v>
      </c>
      <c r="H75" s="83">
        <f t="shared" si="21"/>
        <v>0</v>
      </c>
      <c r="I75" s="83" t="str">
        <f t="shared" si="22"/>
        <v/>
      </c>
      <c r="J75" s="84" t="str">
        <f t="shared" si="23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27"/>
  <sheetViews>
    <sheetView showGridLines="0" zoomScale="80" zoomScaleNormal="80" zoomScaleSheetLayoutView="85" workbookViewId="0">
      <selection activeCell="G135" sqref="G135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AGOSTO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60</v>
      </c>
      <c r="F3" s="62">
        <f>Config!$I$3</f>
        <v>66.7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&gt;= "&amp;$B$3&amp;"  -  &lt; "&amp;$C$3</f>
        <v>PROCESO &gt;= 3  -  &lt; 5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37629</v>
      </c>
      <c r="C7" s="75"/>
      <c r="D7" s="75">
        <f>SUM(D8:D16)</f>
        <v>2480</v>
      </c>
      <c r="E7" s="75"/>
      <c r="F7" s="75">
        <v>5</v>
      </c>
      <c r="G7" s="76">
        <f>IFERROR(ROUND(D7*100/B7,1),0)</f>
        <v>6.6</v>
      </c>
      <c r="H7" s="77" t="str">
        <f>IFERROR(ROUND(IF(G7&lt;$B$3,G7,""),1),"")</f>
        <v/>
      </c>
      <c r="I7" s="77" t="str">
        <f>IFERROR(ROUND(IF(AND(G7&gt;=$B$3,G7&lt;$C$3),G7,""),1),"")</f>
        <v/>
      </c>
      <c r="J7" s="75">
        <f>IFERROR(ROUND(IF(G7&gt;=$C$3,G7,""),1),"")</f>
        <v>6.6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AGOSTO 2024</v>
      </c>
      <c r="W7" s="60"/>
    </row>
    <row r="8" spans="1:23" x14ac:dyDescent="0.25">
      <c r="A8" s="79" t="str">
        <f>Config!$B$16</f>
        <v>HOSP</v>
      </c>
      <c r="B8" s="80">
        <f>ACUMULADO!$AV$9</f>
        <v>5620</v>
      </c>
      <c r="C8" s="80"/>
      <c r="D8" s="80">
        <f>ACUMULADO!$AV$10</f>
        <v>447</v>
      </c>
      <c r="E8" s="80"/>
      <c r="F8" s="98">
        <v>5</v>
      </c>
      <c r="G8" s="82">
        <f>IFERROR(ROUND(D8*100/B8,1),0)</f>
        <v>8</v>
      </c>
      <c r="H8" s="83" t="str">
        <f t="shared" ref="H8:H16" si="0">IFERROR(ROUND(IF(G8&lt;$B$3,G8,""),1),"")</f>
        <v/>
      </c>
      <c r="I8" s="83" t="str">
        <f t="shared" ref="I8:I16" si="1">IFERROR(ROUND(IF(AND(G8&gt;=$B$3,G8&lt;$C$3),G8,""),1),"")</f>
        <v/>
      </c>
      <c r="J8" s="84">
        <f t="shared" ref="J8:J16" si="2">IFERROR(ROUND(IF(G8&gt;=$C$3,G8,""),1),"")</f>
        <v>8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12769</v>
      </c>
      <c r="C9" s="61"/>
      <c r="D9" s="80">
        <f>ACUMULADO!$AX$10</f>
        <v>276</v>
      </c>
      <c r="E9" s="61"/>
      <c r="F9" s="98">
        <v>5</v>
      </c>
      <c r="G9" s="86">
        <f>IFERROR(ROUND(D9*100/B9,1),0)</f>
        <v>2.2000000000000002</v>
      </c>
      <c r="H9" s="83">
        <f t="shared" si="0"/>
        <v>2.2000000000000002</v>
      </c>
      <c r="I9" s="83" t="str">
        <f t="shared" si="1"/>
        <v/>
      </c>
      <c r="J9" s="84" t="str">
        <f t="shared" si="2"/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2172</v>
      </c>
      <c r="C10" s="61"/>
      <c r="D10" s="80">
        <f>ACUMULADO!$AY$10</f>
        <v>315</v>
      </c>
      <c r="E10" s="61"/>
      <c r="F10" s="98">
        <v>5</v>
      </c>
      <c r="G10" s="86">
        <f>IFERROR(ROUND(D10*100/B10,1),0)</f>
        <v>14.5</v>
      </c>
      <c r="H10" s="83" t="str">
        <f t="shared" si="0"/>
        <v/>
      </c>
      <c r="I10" s="83" t="str">
        <f t="shared" si="1"/>
        <v/>
      </c>
      <c r="J10" s="84">
        <f t="shared" si="2"/>
        <v>14.5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1766</v>
      </c>
      <c r="C11" s="61"/>
      <c r="D11" s="80">
        <f>ACUMULADO!$AZ$10</f>
        <v>210</v>
      </c>
      <c r="E11" s="61"/>
      <c r="F11" s="98">
        <v>5</v>
      </c>
      <c r="G11" s="86">
        <f>IFERROR(ROUND(D11*100/B11,1),0)</f>
        <v>11.9</v>
      </c>
      <c r="H11" s="83" t="str">
        <f t="shared" si="0"/>
        <v/>
      </c>
      <c r="I11" s="83" t="str">
        <f t="shared" si="1"/>
        <v/>
      </c>
      <c r="J11" s="84">
        <f t="shared" si="2"/>
        <v>11.9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6671</v>
      </c>
      <c r="C12" s="61"/>
      <c r="D12" s="80">
        <f>ACUMULADO!$BA$10</f>
        <v>716</v>
      </c>
      <c r="E12" s="61"/>
      <c r="F12" s="98">
        <v>5</v>
      </c>
      <c r="G12" s="86">
        <f t="shared" ref="G12:G16" si="3">IFERROR(ROUND(D12*100/B12,1),0)</f>
        <v>10.7</v>
      </c>
      <c r="H12" s="83" t="str">
        <f t="shared" si="0"/>
        <v/>
      </c>
      <c r="I12" s="83" t="str">
        <f t="shared" si="1"/>
        <v/>
      </c>
      <c r="J12" s="84">
        <f t="shared" si="2"/>
        <v>10.7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3070</v>
      </c>
      <c r="C13" s="61"/>
      <c r="D13" s="80">
        <f>ACUMULADO!$BB$10</f>
        <v>194</v>
      </c>
      <c r="E13" s="61"/>
      <c r="F13" s="98">
        <v>5</v>
      </c>
      <c r="G13" s="86">
        <f t="shared" si="3"/>
        <v>6.3</v>
      </c>
      <c r="H13" s="83" t="str">
        <f t="shared" si="0"/>
        <v/>
      </c>
      <c r="I13" s="83" t="str">
        <f t="shared" si="1"/>
        <v/>
      </c>
      <c r="J13" s="84">
        <f t="shared" si="2"/>
        <v>6.3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1927</v>
      </c>
      <c r="C14" s="61"/>
      <c r="D14" s="80">
        <f>ACUMULADO!$BC$10</f>
        <v>19</v>
      </c>
      <c r="E14" s="61"/>
      <c r="F14" s="98">
        <v>5</v>
      </c>
      <c r="G14" s="86">
        <f t="shared" si="3"/>
        <v>1</v>
      </c>
      <c r="H14" s="83">
        <f t="shared" si="0"/>
        <v>1</v>
      </c>
      <c r="I14" s="83" t="str">
        <f t="shared" si="1"/>
        <v/>
      </c>
      <c r="J14" s="84" t="str">
        <f t="shared" si="2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1518</v>
      </c>
      <c r="C15" s="61"/>
      <c r="D15" s="80">
        <f>ACUMULADO!$BD$10</f>
        <v>250</v>
      </c>
      <c r="E15" s="61"/>
      <c r="F15" s="98">
        <v>5</v>
      </c>
      <c r="G15" s="86">
        <f t="shared" si="3"/>
        <v>16.5</v>
      </c>
      <c r="H15" s="83" t="str">
        <f t="shared" si="0"/>
        <v/>
      </c>
      <c r="I15" s="83" t="str">
        <f t="shared" si="1"/>
        <v/>
      </c>
      <c r="J15" s="84">
        <f t="shared" si="2"/>
        <v>16.5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2116</v>
      </c>
      <c r="C16" s="61"/>
      <c r="D16" s="80">
        <f>ACUMULADO!$BE$10</f>
        <v>53</v>
      </c>
      <c r="E16" s="61"/>
      <c r="F16" s="98">
        <v>5</v>
      </c>
      <c r="G16" s="86">
        <f t="shared" si="3"/>
        <v>2.5</v>
      </c>
      <c r="H16" s="83">
        <f t="shared" si="0"/>
        <v>2.5</v>
      </c>
      <c r="I16" s="83" t="str">
        <f t="shared" si="1"/>
        <v/>
      </c>
      <c r="J16" s="84" t="str">
        <f t="shared" si="2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 "&amp;$E$3</f>
        <v>DEFICIENTE &lt; 60</v>
      </c>
      <c r="I23" s="73" t="str">
        <f>"PROCESO &gt; "&amp;$E$3&amp;"  -  &lt; "&amp;$F$3</f>
        <v>PROCESO &gt; 60  -  &lt; 66,7</v>
      </c>
      <c r="J23" s="73" t="str">
        <f>"OPTIMO &gt;= "&amp;$F$3</f>
        <v>OPTIMO &gt;= 66,7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AGOSTO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3544</v>
      </c>
      <c r="D24" s="75">
        <f>SUM(D25:D33)</f>
        <v>2480</v>
      </c>
      <c r="E24" s="75">
        <f>Config!$C$9</f>
        <v>66.666666666666671</v>
      </c>
      <c r="F24" s="76"/>
      <c r="G24" s="75">
        <f>IFERROR(ROUND(D24*100/B24,1),0)</f>
        <v>46.7</v>
      </c>
      <c r="H24" s="77">
        <f>IF(G24&lt;$E$3,G24,"")</f>
        <v>46.7</v>
      </c>
      <c r="I24" s="77" t="str">
        <f>IF(G24&gt;=$E$3,IF(G24&lt;$F$3,G24,""),"")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374</v>
      </c>
      <c r="D25" s="80">
        <f>ACUMULADO!$AV$10</f>
        <v>447</v>
      </c>
      <c r="E25" s="81">
        <f>E24</f>
        <v>66.666666666666671</v>
      </c>
      <c r="F25" s="81"/>
      <c r="G25" s="82">
        <f>IFERROR(ROUND(D25*100/B25,1),0)</f>
        <v>79.8</v>
      </c>
      <c r="H25" s="83" t="str">
        <f>IF(G25&lt;$E$3,G25,"")</f>
        <v/>
      </c>
      <c r="I25" s="83" t="str">
        <f>IF(G25&gt;=$E$3,IF(G25&lt;$F$3,G25,""),"")</f>
        <v/>
      </c>
      <c r="J25" s="84">
        <f>IF(G25&gt;=$F$3,G25,"")</f>
        <v>79.8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1399</v>
      </c>
      <c r="D26" s="80">
        <f>ACUMULADO!$AX$10</f>
        <v>276</v>
      </c>
      <c r="E26" s="81">
        <f t="shared" ref="E26:E33" si="4">E25</f>
        <v>66.666666666666671</v>
      </c>
      <c r="F26" s="90"/>
      <c r="G26" s="86">
        <f>IFERROR(ROUND(D26*100/B26,1),0)</f>
        <v>13.2</v>
      </c>
      <c r="H26" s="83">
        <f t="shared" ref="H26:H33" si="5">IF(G26&lt;$E$3,G26,"")</f>
        <v>13.2</v>
      </c>
      <c r="I26" s="83" t="str">
        <f t="shared" ref="I26:I33" si="6">IF(G26&gt;=$E$3,IF(G26&lt;$F$3,G26,""),"")</f>
        <v/>
      </c>
      <c r="J26" s="84" t="str">
        <f t="shared" ref="J26:J33" si="7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118</v>
      </c>
      <c r="D27" s="80">
        <f>ACUMULADO!$AY$10</f>
        <v>315</v>
      </c>
      <c r="E27" s="81">
        <f t="shared" si="4"/>
        <v>66.666666666666671</v>
      </c>
      <c r="F27" s="90"/>
      <c r="G27" s="86">
        <f>IFERROR(ROUND(D27*100/B27,1),0)</f>
        <v>178.4</v>
      </c>
      <c r="H27" s="83" t="str">
        <f t="shared" si="5"/>
        <v/>
      </c>
      <c r="I27" s="83" t="str">
        <f t="shared" si="6"/>
        <v/>
      </c>
      <c r="J27" s="84">
        <f t="shared" si="7"/>
        <v>178.4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243</v>
      </c>
      <c r="D28" s="80">
        <f>ACUMULADO!$AZ$10</f>
        <v>210</v>
      </c>
      <c r="E28" s="81">
        <f t="shared" si="4"/>
        <v>66.666666666666671</v>
      </c>
      <c r="F28" s="90"/>
      <c r="G28" s="86">
        <f>IFERROR(ROUND(D28*100/B28,1),0)</f>
        <v>57.7</v>
      </c>
      <c r="H28" s="83">
        <f t="shared" si="5"/>
        <v>57.7</v>
      </c>
      <c r="I28" s="83" t="str">
        <f t="shared" si="6"/>
        <v/>
      </c>
      <c r="J28" s="84" t="str">
        <f t="shared" si="7"/>
        <v/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584</v>
      </c>
      <c r="D29" s="80">
        <f>ACUMULADO!$BA$10</f>
        <v>716</v>
      </c>
      <c r="E29" s="81">
        <f t="shared" si="4"/>
        <v>66.666666666666671</v>
      </c>
      <c r="F29" s="90"/>
      <c r="G29" s="86">
        <f t="shared" ref="G29:G33" si="8">IFERROR(ROUND(D29*100/B29,1),0)</f>
        <v>81.8</v>
      </c>
      <c r="H29" s="83" t="str">
        <f t="shared" si="5"/>
        <v/>
      </c>
      <c r="I29" s="83" t="str">
        <f t="shared" si="6"/>
        <v/>
      </c>
      <c r="J29" s="84">
        <f t="shared" si="7"/>
        <v>81.8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229</v>
      </c>
      <c r="D30" s="80">
        <f>ACUMULADO!$BB$10</f>
        <v>194</v>
      </c>
      <c r="E30" s="81">
        <f t="shared" si="4"/>
        <v>66.666666666666671</v>
      </c>
      <c r="F30" s="90"/>
      <c r="G30" s="86">
        <f t="shared" si="8"/>
        <v>56.6</v>
      </c>
      <c r="H30" s="83">
        <f t="shared" si="5"/>
        <v>56.6</v>
      </c>
      <c r="I30" s="83" t="str">
        <f t="shared" si="6"/>
        <v/>
      </c>
      <c r="J30" s="84" t="str">
        <f t="shared" si="7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202</v>
      </c>
      <c r="D31" s="80">
        <f>ACUMULADO!$BC$10</f>
        <v>19</v>
      </c>
      <c r="E31" s="81">
        <f t="shared" si="4"/>
        <v>66.666666666666671</v>
      </c>
      <c r="F31" s="90"/>
      <c r="G31" s="86">
        <f t="shared" si="8"/>
        <v>6.3</v>
      </c>
      <c r="H31" s="83">
        <f t="shared" si="5"/>
        <v>6.3</v>
      </c>
      <c r="I31" s="83" t="str">
        <f t="shared" si="6"/>
        <v/>
      </c>
      <c r="J31" s="84" t="str">
        <f t="shared" si="7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172</v>
      </c>
      <c r="D32" s="80">
        <f>ACUMULADO!$BD$10</f>
        <v>250</v>
      </c>
      <c r="E32" s="81">
        <f t="shared" si="4"/>
        <v>66.666666666666671</v>
      </c>
      <c r="F32" s="90"/>
      <c r="G32" s="86">
        <f t="shared" si="8"/>
        <v>97</v>
      </c>
      <c r="H32" s="83" t="str">
        <f t="shared" si="5"/>
        <v/>
      </c>
      <c r="I32" s="83" t="str">
        <f t="shared" si="6"/>
        <v/>
      </c>
      <c r="J32" s="84">
        <f t="shared" si="7"/>
        <v>97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223</v>
      </c>
      <c r="D33" s="80">
        <f>ACUMULADO!$BE$10</f>
        <v>53</v>
      </c>
      <c r="E33" s="81">
        <f t="shared" si="4"/>
        <v>66.666666666666671</v>
      </c>
      <c r="F33" s="90"/>
      <c r="G33" s="86">
        <f t="shared" si="8"/>
        <v>15.9</v>
      </c>
      <c r="H33" s="83">
        <f t="shared" si="5"/>
        <v>15.9</v>
      </c>
      <c r="I33" s="83" t="str">
        <f t="shared" si="6"/>
        <v/>
      </c>
      <c r="J33" s="84" t="str">
        <f t="shared" si="7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 "&amp;$H$3</f>
        <v>DEFICIENTE &lt; 90</v>
      </c>
      <c r="I44" s="73" t="str">
        <f>"PROCESO &gt;= "&amp;$H$3&amp;"  -  &lt; "&amp;$I$3</f>
        <v>PROCESO &gt;=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AGOSTO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100</v>
      </c>
      <c r="C45" s="75"/>
      <c r="D45" s="75">
        <f>SUM(D46:D54)</f>
        <v>109</v>
      </c>
      <c r="E45" s="75">
        <f>Config!$D$9</f>
        <v>100</v>
      </c>
      <c r="F45" s="76"/>
      <c r="G45" s="75">
        <f t="shared" ref="G45:G54" si="9">IFERROR(ROUND(D45*100/B45,2),0)</f>
        <v>109</v>
      </c>
      <c r="H45" s="77" t="str">
        <f>IF(G45&lt;$H$3,G45,"")</f>
        <v/>
      </c>
      <c r="I45" s="77" t="str">
        <f>IF(G45&gt;=$H$3,IF(G45&lt;$I$3,G45,""),"")</f>
        <v/>
      </c>
      <c r="J45" s="75">
        <f>IF(G45&gt;=$I$3,G45,"")</f>
        <v>109</v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28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IF(G46&lt;$H$3,G46,"")</f>
        <v>0</v>
      </c>
      <c r="I46" s="83" t="str">
        <f>IF(G46&gt;=$H$3,IF(G46&lt;$I$3,G46,""),"")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32</v>
      </c>
      <c r="C47" s="61"/>
      <c r="D47" s="80">
        <f>ACUMULADO!$AX$11</f>
        <v>75</v>
      </c>
      <c r="E47" s="81">
        <f t="shared" ref="E47:E54" si="10">E46</f>
        <v>100</v>
      </c>
      <c r="F47" s="90"/>
      <c r="G47" s="86">
        <f t="shared" si="9"/>
        <v>234.38</v>
      </c>
      <c r="H47" s="83" t="str">
        <f t="shared" ref="H47:H54" si="11">IF(G47&lt;$H$3,G47,"")</f>
        <v/>
      </c>
      <c r="I47" s="83" t="str">
        <f t="shared" ref="I47:I54" si="12">IF(G47&gt;=$H$3,IF(G47&lt;$I$3,G47,""),"")</f>
        <v/>
      </c>
      <c r="J47" s="84">
        <f t="shared" ref="J47:J54" si="13">IF(G47&gt;=$I$3,G47,"")</f>
        <v>234.38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12</v>
      </c>
      <c r="C49" s="61"/>
      <c r="D49" s="80">
        <f>ACUMULADO!$AZ$11</f>
        <v>4</v>
      </c>
      <c r="E49" s="81">
        <f t="shared" si="10"/>
        <v>100</v>
      </c>
      <c r="F49" s="90"/>
      <c r="G49" s="86">
        <f t="shared" si="9"/>
        <v>33.33</v>
      </c>
      <c r="H49" s="83">
        <f t="shared" si="11"/>
        <v>33.33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20</v>
      </c>
      <c r="C50" s="61"/>
      <c r="D50" s="80">
        <f>ACUMULADO!$BA$11</f>
        <v>24</v>
      </c>
      <c r="E50" s="81">
        <f t="shared" si="10"/>
        <v>100</v>
      </c>
      <c r="F50" s="90"/>
      <c r="G50" s="86">
        <f t="shared" si="9"/>
        <v>120</v>
      </c>
      <c r="H50" s="83" t="str">
        <f t="shared" si="11"/>
        <v/>
      </c>
      <c r="I50" s="83" t="str">
        <f t="shared" si="12"/>
        <v/>
      </c>
      <c r="J50" s="84">
        <f t="shared" si="13"/>
        <v>120</v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4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50</v>
      </c>
      <c r="H51" s="83">
        <f t="shared" si="11"/>
        <v>50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4</v>
      </c>
      <c r="C52" s="61"/>
      <c r="D52" s="80">
        <f>ACUMULADO!$BC$11</f>
        <v>4</v>
      </c>
      <c r="E52" s="81">
        <f t="shared" si="10"/>
        <v>100</v>
      </c>
      <c r="F52" s="90"/>
      <c r="G52" s="86">
        <f>IFERROR(ROUND(D52*100/B52,2),0)</f>
        <v>100</v>
      </c>
      <c r="H52" s="83" t="str">
        <f t="shared" si="11"/>
        <v/>
      </c>
      <c r="I52" s="83" t="str">
        <f t="shared" si="12"/>
        <v/>
      </c>
      <c r="J52" s="84">
        <f t="shared" si="13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0</v>
      </c>
      <c r="C54" s="61"/>
      <c r="D54" s="80">
        <f>ACUMULADO!$BE$11</f>
        <v>0</v>
      </c>
      <c r="E54" s="81">
        <f t="shared" si="10"/>
        <v>100</v>
      </c>
      <c r="F54" s="90"/>
      <c r="G54" s="86">
        <f t="shared" si="9"/>
        <v>0</v>
      </c>
      <c r="H54" s="83">
        <f t="shared" si="11"/>
        <v>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 "&amp;$H$3</f>
        <v>DEFICIENTE &lt;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AGOSTO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25</v>
      </c>
      <c r="C66" s="75"/>
      <c r="D66" s="75">
        <f>SUM(D67:D75)</f>
        <v>24</v>
      </c>
      <c r="E66" s="75">
        <f>Config!$D$9</f>
        <v>100</v>
      </c>
      <c r="F66" s="76"/>
      <c r="G66" s="75">
        <f t="shared" ref="G66:G75" si="14">IFERROR(ROUND(D66*100/B66,2),0)</f>
        <v>96</v>
      </c>
      <c r="H66" s="77" t="str">
        <f>IF(G66&lt;$H$3,G66,"")</f>
        <v/>
      </c>
      <c r="I66" s="77">
        <f>IF(G66&gt;=$H$3,IF(G66&lt;$I$3,G66,""),"")</f>
        <v>96</v>
      </c>
      <c r="J66" s="75" t="str">
        <f>IF(G66&gt;=$I$3,G66,"")</f>
        <v/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7</v>
      </c>
      <c r="C67" s="80"/>
      <c r="D67" s="80">
        <f>ACUMULADO!$AV$13</f>
        <v>2</v>
      </c>
      <c r="E67" s="81">
        <f>E66</f>
        <v>100</v>
      </c>
      <c r="F67" s="81"/>
      <c r="G67" s="82">
        <f t="shared" si="14"/>
        <v>28.57</v>
      </c>
      <c r="H67" s="83">
        <f>IF(G67&lt;$H$3,G67,"")</f>
        <v>28.57</v>
      </c>
      <c r="I67" s="83" t="str">
        <f>IF(G67&gt;=$H$3,IF(G67&lt;$I$3,G67,""),"")</f>
        <v/>
      </c>
      <c r="J67" s="84" t="str">
        <f>IF(G67&gt;=$I$3,G67,"")</f>
        <v/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8</v>
      </c>
      <c r="C68" s="61"/>
      <c r="D68" s="80">
        <f>ACUMULADO!$AX$13</f>
        <v>14</v>
      </c>
      <c r="E68" s="81">
        <f t="shared" ref="E68:E75" si="15">E67</f>
        <v>100</v>
      </c>
      <c r="F68" s="81"/>
      <c r="G68" s="82">
        <f t="shared" si="14"/>
        <v>175</v>
      </c>
      <c r="H68" s="83" t="str">
        <f t="shared" ref="H68:H75" si="16">IF(G68&lt;$H$3,G68,"")</f>
        <v/>
      </c>
      <c r="I68" s="83" t="str">
        <f t="shared" ref="I68:I75" si="17">IF(G68&gt;=$H$3,IF(G68&lt;$I$3,G68,""),"")</f>
        <v/>
      </c>
      <c r="J68" s="84">
        <f t="shared" ref="J68:J75" si="18">IF(G68&gt;=$I$3,G68,"")</f>
        <v>175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3</v>
      </c>
      <c r="C70" s="61"/>
      <c r="D70" s="80">
        <f>ACUMULADO!$AZ$13</f>
        <v>2</v>
      </c>
      <c r="E70" s="81">
        <f t="shared" si="15"/>
        <v>100</v>
      </c>
      <c r="F70" s="81"/>
      <c r="G70" s="82">
        <f t="shared" si="14"/>
        <v>66.67</v>
      </c>
      <c r="H70" s="83">
        <f t="shared" si="16"/>
        <v>66.67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5</v>
      </c>
      <c r="C71" s="61"/>
      <c r="D71" s="80">
        <f>ACUMULADO!$BA$13</f>
        <v>5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1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1</v>
      </c>
      <c r="C73" s="61"/>
      <c r="D73" s="80">
        <f>ACUMULADO!$BC$13</f>
        <v>1</v>
      </c>
      <c r="E73" s="81">
        <f t="shared" si="15"/>
        <v>100</v>
      </c>
      <c r="F73" s="81"/>
      <c r="G73" s="82">
        <f t="shared" si="14"/>
        <v>100</v>
      </c>
      <c r="H73" s="83" t="str">
        <f t="shared" si="16"/>
        <v/>
      </c>
      <c r="I73" s="83" t="str">
        <f t="shared" si="17"/>
        <v/>
      </c>
      <c r="J73" s="84">
        <f t="shared" si="18"/>
        <v>100</v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0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I83" s="65"/>
      <c r="J83" s="65"/>
      <c r="T83" s="8"/>
      <c r="U83" s="8"/>
    </row>
    <row r="84" spans="1:527" ht="18" customHeight="1" x14ac:dyDescent="0.25">
      <c r="A84"/>
      <c r="C84"/>
      <c r="D84"/>
      <c r="E84"/>
      <c r="I84" s="65"/>
      <c r="J84" s="65"/>
      <c r="T84" s="8"/>
      <c r="V84" s="9"/>
      <c r="W84" s="60"/>
    </row>
    <row r="85" spans="1:527" ht="18" customHeight="1" x14ac:dyDescent="0.25">
      <c r="A85"/>
      <c r="C85"/>
      <c r="D85"/>
      <c r="E85"/>
      <c r="I85" s="65"/>
      <c r="J85" s="6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 s="65"/>
      <c r="H86" s="65"/>
      <c r="I86" s="65"/>
      <c r="J86" s="65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AGOSTO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[4]Config!$B$15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25</v>
      </c>
      <c r="F88" s="76"/>
      <c r="G88" s="75">
        <v>100000</v>
      </c>
      <c r="H88" s="77"/>
      <c r="I88" s="76">
        <f>IFERROR(ROUND(E88*G88/B88,0),0)</f>
        <v>19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[4]Config!$B$16</f>
        <v>HOSP</v>
      </c>
      <c r="B89" s="80">
        <f>METAS!$AW$49</f>
        <v>0</v>
      </c>
      <c r="C89" s="80"/>
      <c r="D89" s="80"/>
      <c r="E89" s="80">
        <f>ACUMULADO!AV14</f>
        <v>7</v>
      </c>
      <c r="F89" s="81"/>
      <c r="G89" s="288">
        <f>G88</f>
        <v>100000</v>
      </c>
      <c r="H89" s="87"/>
      <c r="I89" s="402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[4]Config!$B$17</f>
        <v>LLUI</v>
      </c>
      <c r="B90" s="80">
        <f>METAS!$AY$49</f>
        <v>59054</v>
      </c>
      <c r="C90" s="61"/>
      <c r="D90" s="80"/>
      <c r="E90" s="80">
        <f>ACUMULADO!AX14</f>
        <v>8</v>
      </c>
      <c r="F90" s="90"/>
      <c r="G90" s="289">
        <f>G89</f>
        <v>100000</v>
      </c>
      <c r="H90" s="87"/>
      <c r="I90" s="402">
        <f>IFERROR(ROUND(E90*G90/B90,0),0)</f>
        <v>14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[4]Config!$B$18</f>
        <v>JERI</v>
      </c>
      <c r="B91" s="80">
        <f>METAS!$AZ$49</f>
        <v>5113</v>
      </c>
      <c r="C91" s="61"/>
      <c r="D91" s="80"/>
      <c r="E91" s="80">
        <f>ACUMULADO!AY14</f>
        <v>0</v>
      </c>
      <c r="F91" s="90"/>
      <c r="G91" s="289">
        <f t="shared" ref="G91:G97" si="19">G90</f>
        <v>100000</v>
      </c>
      <c r="H91" s="87"/>
      <c r="I91" s="402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[4]Config!$B$19</f>
        <v>YANT</v>
      </c>
      <c r="B92" s="80">
        <f>METAS!$BA$49</f>
        <v>10162</v>
      </c>
      <c r="C92" s="61"/>
      <c r="D92" s="80"/>
      <c r="E92" s="80">
        <f>ACUMULADO!AZ14</f>
        <v>3</v>
      </c>
      <c r="F92" s="90"/>
      <c r="G92" s="289">
        <f t="shared" si="19"/>
        <v>100000</v>
      </c>
      <c r="H92" s="87"/>
      <c r="I92" s="402">
        <f t="shared" ref="I92:I97" si="20">IFERROR(ROUND(E92*G92/B92,0),0)</f>
        <v>30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[4]Config!$B$20</f>
        <v>SORI</v>
      </c>
      <c r="B93" s="80">
        <f>METAS!$BB$49</f>
        <v>25023</v>
      </c>
      <c r="C93" s="61"/>
      <c r="D93" s="80"/>
      <c r="E93" s="80">
        <f>ACUMULADO!BA14</f>
        <v>5</v>
      </c>
      <c r="F93" s="90"/>
      <c r="G93" s="289">
        <f t="shared" si="19"/>
        <v>100000</v>
      </c>
      <c r="H93" s="87"/>
      <c r="I93" s="402">
        <f t="shared" si="20"/>
        <v>20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[4]Config!$B$21</f>
        <v>JEPE</v>
      </c>
      <c r="B94" s="80">
        <f>METAS!$BC$49</f>
        <v>9916</v>
      </c>
      <c r="C94" s="61"/>
      <c r="D94" s="80"/>
      <c r="E94" s="80">
        <f>ACUMULADO!BB14</f>
        <v>1</v>
      </c>
      <c r="F94" s="90"/>
      <c r="G94" s="289">
        <f t="shared" si="19"/>
        <v>100000</v>
      </c>
      <c r="H94" s="87"/>
      <c r="I94" s="402">
        <f t="shared" si="20"/>
        <v>10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[4]Config!$B$22</f>
        <v>ROQU</v>
      </c>
      <c r="B95" s="80">
        <f>METAS!$BD$49</f>
        <v>8713</v>
      </c>
      <c r="C95" s="61"/>
      <c r="D95" s="80"/>
      <c r="E95" s="80">
        <f>ACUMULADO!BC14</f>
        <v>1</v>
      </c>
      <c r="F95" s="90"/>
      <c r="G95" s="289">
        <f t="shared" si="19"/>
        <v>100000</v>
      </c>
      <c r="H95" s="87"/>
      <c r="I95" s="402">
        <f>IFERROR(ROUND(E95*G95/B95,0),0)</f>
        <v>11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[4]Config!$B$23</f>
        <v>CALZ</v>
      </c>
      <c r="B96" s="80">
        <f>METAS!$BE$49</f>
        <v>7197</v>
      </c>
      <c r="C96" s="61"/>
      <c r="D96" s="80"/>
      <c r="E96" s="80">
        <f>ACUMULADO!BD14</f>
        <v>0</v>
      </c>
      <c r="F96" s="90"/>
      <c r="G96" s="289">
        <f t="shared" si="19"/>
        <v>100000</v>
      </c>
      <c r="H96" s="87"/>
      <c r="I96" s="402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[4]Config!$B$24</f>
        <v>PUEB</v>
      </c>
      <c r="B97" s="80">
        <f>METAS!$BF$49</f>
        <v>9390</v>
      </c>
      <c r="C97" s="61"/>
      <c r="D97" s="80"/>
      <c r="E97" s="80">
        <f>ACUMULADO!BE14</f>
        <v>0</v>
      </c>
      <c r="F97" s="90"/>
      <c r="G97" s="289">
        <f t="shared" si="19"/>
        <v>100000</v>
      </c>
      <c r="H97" s="87"/>
      <c r="I97" s="402">
        <f t="shared" si="20"/>
        <v>0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x14ac:dyDescent="0.25">
      <c r="A104"/>
      <c r="C104"/>
      <c r="D104"/>
      <c r="E104"/>
      <c r="F104"/>
      <c r="G104"/>
      <c r="H104"/>
    </row>
    <row r="105" spans="1:527" x14ac:dyDescent="0.25">
      <c r="A105"/>
      <c r="C105"/>
      <c r="D105"/>
      <c r="E105"/>
      <c r="F105"/>
      <c r="G105"/>
      <c r="H105"/>
    </row>
    <row r="106" spans="1:527" x14ac:dyDescent="0.25">
      <c r="A106" t="s">
        <v>779</v>
      </c>
      <c r="C106"/>
      <c r="D106"/>
      <c r="E106"/>
      <c r="F106"/>
      <c r="G106"/>
      <c r="H106"/>
    </row>
    <row r="107" spans="1:527" ht="18.75" x14ac:dyDescent="0.3">
      <c r="C107"/>
      <c r="D107"/>
      <c r="E107"/>
      <c r="F107" s="403">
        <v>24</v>
      </c>
      <c r="G107" s="403">
        <v>49</v>
      </c>
      <c r="H107" s="403">
        <v>74</v>
      </c>
      <c r="I107" s="403">
        <v>75</v>
      </c>
      <c r="J107"/>
      <c r="T107" s="8"/>
      <c r="U107" s="8"/>
    </row>
    <row r="108" spans="1:527" x14ac:dyDescent="0.25">
      <c r="A108"/>
      <c r="C108"/>
      <c r="D108"/>
      <c r="E108"/>
      <c r="F108" s="404" t="s">
        <v>764</v>
      </c>
      <c r="G108" s="405" t="s">
        <v>765</v>
      </c>
      <c r="H108" s="406" t="s">
        <v>766</v>
      </c>
      <c r="I108" s="407" t="s">
        <v>767</v>
      </c>
      <c r="J108"/>
      <c r="T108" s="8"/>
    </row>
    <row r="109" spans="1:527" x14ac:dyDescent="0.25">
      <c r="A109"/>
      <c r="C109"/>
      <c r="D109"/>
      <c r="E109"/>
      <c r="F109" s="404" t="s">
        <v>768</v>
      </c>
      <c r="G109" s="405" t="s">
        <v>769</v>
      </c>
      <c r="H109" s="406" t="s">
        <v>770</v>
      </c>
      <c r="I109" s="407" t="s">
        <v>771</v>
      </c>
      <c r="J109"/>
      <c r="T109" s="8"/>
      <c r="V109" s="89" t="str">
        <f>$V$1&amp;"  "&amp;V110&amp;"  "&amp;$V$3&amp;"  "&amp;$V$2</f>
        <v>RED. MOYOBAMBA:  TASA DE INCIDENCIA DE TB PULMONAR FROTIS POSITIVO  - POR MICROREDES :   ENERO - AGOSTO 2024</v>
      </c>
    </row>
    <row r="110" spans="1:527" x14ac:dyDescent="0.25">
      <c r="A110" s="66" t="s">
        <v>778</v>
      </c>
      <c r="F110" s="323">
        <v>0</v>
      </c>
      <c r="G110">
        <v>49</v>
      </c>
      <c r="H110">
        <v>74</v>
      </c>
      <c r="I110">
        <v>75</v>
      </c>
      <c r="J110"/>
      <c r="K110" s="9"/>
      <c r="T110" s="8"/>
      <c r="V110" s="78" t="str">
        <f>A110</f>
        <v>TASA DE INCIDENCIA DE TB PULMONAR FROTIS POSITIVO</v>
      </c>
      <c r="W110" s="89" t="str">
        <f>$V$1&amp;"  "&amp;W111&amp;"  "&amp;$V$3&amp;"  "&amp;$V$2</f>
        <v>RED. MOYOBAMBA:  TASA DE INCIDENCIA DE TB PULMONAR FROTIS POSITIVO  - POR MICROREDES :   ENERO - AGOSTO 2024</v>
      </c>
    </row>
    <row r="111" spans="1:527" ht="38.25" x14ac:dyDescent="0.25">
      <c r="A111" s="68" t="s">
        <v>2</v>
      </c>
      <c r="B111" s="69" t="s">
        <v>517</v>
      </c>
      <c r="C111" s="69" t="s">
        <v>519</v>
      </c>
      <c r="D111" s="72" t="s">
        <v>520</v>
      </c>
      <c r="E111" s="69" t="s">
        <v>777</v>
      </c>
      <c r="F111" s="69" t="s">
        <v>772</v>
      </c>
      <c r="G111" s="69" t="s">
        <v>773</v>
      </c>
      <c r="H111" s="69" t="s">
        <v>774</v>
      </c>
      <c r="I111" s="69" t="s">
        <v>775</v>
      </c>
      <c r="J111" s="69" t="s">
        <v>776</v>
      </c>
      <c r="T111" s="8"/>
      <c r="W111" s="8" t="str">
        <f>A110</f>
        <v>TASA DE INCIDENCIA DE TB PULMONAR FROTIS POSITIVO</v>
      </c>
    </row>
    <row r="112" spans="1:527" ht="15.75" thickBot="1" x14ac:dyDescent="0.3">
      <c r="A112" s="74" t="str">
        <f>Config!$B$15</f>
        <v>RED</v>
      </c>
      <c r="B112" s="75">
        <f>SUM(B113:B121)</f>
        <v>134568</v>
      </c>
      <c r="C112" s="75">
        <f>SUM(C113:C121)</f>
        <v>25</v>
      </c>
      <c r="D112" s="75">
        <v>100000</v>
      </c>
      <c r="E112" s="76">
        <f>C112*100000/B112</f>
        <v>18.577968016170264</v>
      </c>
      <c r="F112" s="76" t="str">
        <f>IF(E112&lt;=$F$110,E112,"")</f>
        <v/>
      </c>
      <c r="G112" s="76">
        <f>IF(E112&gt;$F$110, IF(E112&lt;=$F$107, E112," "), " ")</f>
        <v>18.577968016170264</v>
      </c>
      <c r="H112" s="76" t="str">
        <f>IF(E112&gt;$F$107, IF(E112&lt;=$G$107, E112," "), " ")</f>
        <v xml:space="preserve"> </v>
      </c>
      <c r="I112" s="76" t="str">
        <f>IF(E112&gt;$G$107, IF(E112&lt;=$H$107, E112," "), " ")</f>
        <v xml:space="preserve"> </v>
      </c>
      <c r="J112" s="76" t="str">
        <f>IF(E112&gt;$I$110, E112, " ")</f>
        <v xml:space="preserve"> </v>
      </c>
      <c r="T112" s="8"/>
    </row>
    <row r="113" spans="1:21" x14ac:dyDescent="0.25">
      <c r="A113" s="79" t="str">
        <f>Config!$B$16</f>
        <v>HOSP</v>
      </c>
      <c r="B113" s="80">
        <f>METAS!$AW$49</f>
        <v>0</v>
      </c>
      <c r="C113" s="80">
        <f>ACUMULADO!$AV$14</f>
        <v>7</v>
      </c>
      <c r="D113" s="288">
        <f>D112</f>
        <v>100000</v>
      </c>
      <c r="E113" s="401">
        <f>IFERROR(C113*100000/B113,0)</f>
        <v>0</v>
      </c>
      <c r="F113" s="82">
        <f>IF(E113&lt;=$F$110,E113,"")</f>
        <v>0</v>
      </c>
      <c r="G113" s="82" t="str">
        <f>IF(E113&gt;$F$110, IF(E113&lt;=$F$107, E113," "), " ")</f>
        <v xml:space="preserve"> </v>
      </c>
      <c r="H113" s="402" t="str">
        <f>IF(E113&gt;$F$107, IF(E113&lt;=$G$107, E113," "), " ")</f>
        <v xml:space="preserve"> </v>
      </c>
      <c r="I113" s="402" t="str">
        <f>IF(E113&gt;$G$107, IF(E113&lt;=$H$107, E113," "), " ")</f>
        <v xml:space="preserve"> </v>
      </c>
      <c r="J113" s="402" t="str">
        <f>IF(E113&gt;$I$110, E113, " ")</f>
        <v xml:space="preserve"> </v>
      </c>
      <c r="T113" s="8"/>
    </row>
    <row r="114" spans="1:21" x14ac:dyDescent="0.25">
      <c r="A114" s="85" t="str">
        <f>Config!$B$17</f>
        <v>LLUI</v>
      </c>
      <c r="B114" s="80">
        <f>METAS!$AY$49</f>
        <v>59054</v>
      </c>
      <c r="C114" s="80">
        <f>ACUMULADO!$AX$14</f>
        <v>8</v>
      </c>
      <c r="D114" s="289">
        <f>D113</f>
        <v>100000</v>
      </c>
      <c r="E114" s="401">
        <f t="shared" ref="E114:E121" si="21">IFERROR(C114*100000/B114,0)</f>
        <v>13.546923155078403</v>
      </c>
      <c r="F114" s="82" t="str">
        <f t="shared" ref="F114:F120" si="22">IF(E114&lt;=$F$110,E114,"")</f>
        <v/>
      </c>
      <c r="G114" s="82">
        <f t="shared" ref="G114:G121" si="23">IF(E114&gt;$F$110, IF(E114&lt;=$F$107, E114," "), " ")</f>
        <v>13.546923155078403</v>
      </c>
      <c r="H114" s="402" t="str">
        <f t="shared" ref="H114:H121" si="24">IF(E114&gt;$F$107, IF(E114&lt;=$G$107, E114," "), " ")</f>
        <v xml:space="preserve"> </v>
      </c>
      <c r="I114" s="402" t="str">
        <f t="shared" ref="I114:I121" si="25">IF(E114&gt;$G$107, IF(E114&lt;=$H$107, E114," "), " ")</f>
        <v xml:space="preserve"> </v>
      </c>
      <c r="J114" s="402" t="str">
        <f t="shared" ref="J114:J121" si="26">IF(E114&gt;$I$110, E114, " ")</f>
        <v xml:space="preserve"> </v>
      </c>
      <c r="T114" s="8"/>
    </row>
    <row r="115" spans="1:21" x14ac:dyDescent="0.25">
      <c r="A115" s="85" t="str">
        <f>Config!$B$18</f>
        <v>JERI</v>
      </c>
      <c r="B115" s="80">
        <f>METAS!$AZ$49</f>
        <v>5113</v>
      </c>
      <c r="C115" s="80">
        <f>ACUMULADO!$AY$14</f>
        <v>0</v>
      </c>
      <c r="D115" s="289">
        <f t="shared" ref="D115:D121" si="27">D114</f>
        <v>100000</v>
      </c>
      <c r="E115" s="401">
        <f t="shared" si="21"/>
        <v>0</v>
      </c>
      <c r="F115" s="82">
        <f t="shared" si="22"/>
        <v>0</v>
      </c>
      <c r="G115" s="82" t="str">
        <f t="shared" si="23"/>
        <v xml:space="preserve"> </v>
      </c>
      <c r="H115" s="402" t="str">
        <f t="shared" si="24"/>
        <v xml:space="preserve"> </v>
      </c>
      <c r="I115" s="402" t="str">
        <f t="shared" si="25"/>
        <v xml:space="preserve"> </v>
      </c>
      <c r="J115" s="402" t="str">
        <f t="shared" si="26"/>
        <v xml:space="preserve"> </v>
      </c>
      <c r="T115" s="8"/>
    </row>
    <row r="116" spans="1:21" x14ac:dyDescent="0.25">
      <c r="A116" s="85" t="str">
        <f>Config!$B$19</f>
        <v>YANT</v>
      </c>
      <c r="B116" s="80">
        <f>METAS!$BA$49</f>
        <v>10162</v>
      </c>
      <c r="C116" s="80">
        <f>ACUMULADO!$AZ$14</f>
        <v>3</v>
      </c>
      <c r="D116" s="289">
        <f t="shared" si="27"/>
        <v>100000</v>
      </c>
      <c r="E116" s="401">
        <f t="shared" si="21"/>
        <v>29.521747687463098</v>
      </c>
      <c r="F116" s="82" t="str">
        <f t="shared" si="22"/>
        <v/>
      </c>
      <c r="G116" s="82" t="str">
        <f t="shared" si="23"/>
        <v xml:space="preserve"> </v>
      </c>
      <c r="H116" s="402">
        <f t="shared" si="24"/>
        <v>29.521747687463098</v>
      </c>
      <c r="I116" s="402" t="str">
        <f t="shared" si="25"/>
        <v xml:space="preserve"> </v>
      </c>
      <c r="J116" s="402" t="str">
        <f t="shared" si="26"/>
        <v xml:space="preserve"> </v>
      </c>
      <c r="T116" s="8"/>
    </row>
    <row r="117" spans="1:21" x14ac:dyDescent="0.25">
      <c r="A117" s="85" t="str">
        <f>Config!$B$20</f>
        <v>SORI</v>
      </c>
      <c r="B117" s="80">
        <f>METAS!$BB$49</f>
        <v>25023</v>
      </c>
      <c r="C117" s="80">
        <f>ACUMULADO!$BA$14</f>
        <v>5</v>
      </c>
      <c r="D117" s="289">
        <f t="shared" si="27"/>
        <v>100000</v>
      </c>
      <c r="E117" s="401">
        <f t="shared" si="21"/>
        <v>19.981616912440554</v>
      </c>
      <c r="F117" s="82" t="str">
        <f t="shared" si="22"/>
        <v/>
      </c>
      <c r="G117" s="82">
        <f t="shared" si="23"/>
        <v>19.981616912440554</v>
      </c>
      <c r="H117" s="402" t="str">
        <f t="shared" si="24"/>
        <v xml:space="preserve"> </v>
      </c>
      <c r="I117" s="402" t="str">
        <f t="shared" si="25"/>
        <v xml:space="preserve"> </v>
      </c>
      <c r="J117" s="402" t="str">
        <f t="shared" si="26"/>
        <v xml:space="preserve"> </v>
      </c>
      <c r="T117" s="8"/>
    </row>
    <row r="118" spans="1:21" x14ac:dyDescent="0.25">
      <c r="A118" s="85" t="str">
        <f>Config!$B$21</f>
        <v>JEPE</v>
      </c>
      <c r="B118" s="80">
        <f>METAS!$BC$49</f>
        <v>9916</v>
      </c>
      <c r="C118" s="80">
        <f>ACUMULADO!$BB$14</f>
        <v>1</v>
      </c>
      <c r="D118" s="289">
        <f t="shared" si="27"/>
        <v>100000</v>
      </c>
      <c r="E118" s="401">
        <f t="shared" si="21"/>
        <v>10.084711577248891</v>
      </c>
      <c r="F118" s="82" t="str">
        <f t="shared" si="22"/>
        <v/>
      </c>
      <c r="G118" s="82">
        <f t="shared" si="23"/>
        <v>10.084711577248891</v>
      </c>
      <c r="H118" s="402" t="str">
        <f t="shared" si="24"/>
        <v xml:space="preserve"> </v>
      </c>
      <c r="I118" s="402" t="str">
        <f t="shared" si="25"/>
        <v xml:space="preserve"> </v>
      </c>
      <c r="J118" s="402" t="str">
        <f t="shared" si="26"/>
        <v xml:space="preserve"> </v>
      </c>
      <c r="T118" s="8"/>
    </row>
    <row r="119" spans="1:21" x14ac:dyDescent="0.25">
      <c r="A119" s="85" t="str">
        <f>Config!$B$22</f>
        <v>ROQU</v>
      </c>
      <c r="B119" s="80">
        <f>METAS!$BD$49</f>
        <v>8713</v>
      </c>
      <c r="C119" s="80">
        <f>ACUMULADO!$BC$14</f>
        <v>1</v>
      </c>
      <c r="D119" s="289">
        <f t="shared" si="27"/>
        <v>100000</v>
      </c>
      <c r="E119" s="401">
        <f t="shared" si="21"/>
        <v>11.477103179157581</v>
      </c>
      <c r="F119" s="82" t="str">
        <f t="shared" si="22"/>
        <v/>
      </c>
      <c r="G119" s="82">
        <f t="shared" si="23"/>
        <v>11.477103179157581</v>
      </c>
      <c r="H119" s="402" t="str">
        <f t="shared" si="24"/>
        <v xml:space="preserve"> </v>
      </c>
      <c r="I119" s="402" t="str">
        <f t="shared" si="25"/>
        <v xml:space="preserve"> </v>
      </c>
      <c r="J119" s="402" t="str">
        <f t="shared" si="26"/>
        <v xml:space="preserve"> </v>
      </c>
      <c r="T119" s="8"/>
    </row>
    <row r="120" spans="1:21" x14ac:dyDescent="0.25">
      <c r="A120" s="85" t="str">
        <f>Config!$B$23</f>
        <v>CALZ</v>
      </c>
      <c r="B120" s="80">
        <f>METAS!$BE$49</f>
        <v>7197</v>
      </c>
      <c r="C120" s="80">
        <f>ACUMULADO!$BD$14</f>
        <v>0</v>
      </c>
      <c r="D120" s="289">
        <f t="shared" si="27"/>
        <v>100000</v>
      </c>
      <c r="E120" s="401">
        <f t="shared" si="21"/>
        <v>0</v>
      </c>
      <c r="F120" s="82">
        <f t="shared" si="22"/>
        <v>0</v>
      </c>
      <c r="G120" s="82" t="str">
        <f t="shared" si="23"/>
        <v xml:space="preserve"> </v>
      </c>
      <c r="H120" s="402" t="str">
        <f t="shared" si="24"/>
        <v xml:space="preserve"> </v>
      </c>
      <c r="I120" s="402" t="str">
        <f t="shared" si="25"/>
        <v xml:space="preserve"> </v>
      </c>
      <c r="J120" s="402" t="str">
        <f t="shared" si="26"/>
        <v xml:space="preserve"> </v>
      </c>
      <c r="T120" s="8"/>
      <c r="U120" s="8"/>
    </row>
    <row r="121" spans="1:21" x14ac:dyDescent="0.25">
      <c r="A121" s="85" t="str">
        <f>Config!$B$24</f>
        <v>PUEB</v>
      </c>
      <c r="B121" s="80">
        <f>METAS!$BF$49</f>
        <v>9390</v>
      </c>
      <c r="C121" s="80">
        <f>ACUMULADO!$BE$14</f>
        <v>0</v>
      </c>
      <c r="D121" s="289">
        <f t="shared" si="27"/>
        <v>100000</v>
      </c>
      <c r="E121" s="401">
        <f t="shared" si="21"/>
        <v>0</v>
      </c>
      <c r="F121" s="82">
        <f>IF(E121&lt;=$F$110,E121,"")</f>
        <v>0</v>
      </c>
      <c r="G121" s="82" t="str">
        <f t="shared" si="23"/>
        <v xml:space="preserve"> </v>
      </c>
      <c r="H121" s="402" t="str">
        <f t="shared" si="24"/>
        <v xml:space="preserve"> </v>
      </c>
      <c r="I121" s="402" t="str">
        <f t="shared" si="25"/>
        <v xml:space="preserve"> </v>
      </c>
      <c r="J121" s="402" t="str">
        <f t="shared" si="26"/>
        <v xml:space="preserve"> </v>
      </c>
      <c r="T121" s="8"/>
    </row>
    <row r="122" spans="1:21" x14ac:dyDescent="0.25">
      <c r="C122"/>
      <c r="D122" s="5"/>
      <c r="E122"/>
      <c r="F122"/>
      <c r="G122"/>
      <c r="H122"/>
      <c r="I122"/>
      <c r="J122"/>
      <c r="T122" s="8"/>
      <c r="U122" s="8"/>
    </row>
    <row r="123" spans="1:21" x14ac:dyDescent="0.25">
      <c r="A123"/>
      <c r="C123"/>
      <c r="D123"/>
      <c r="E123"/>
      <c r="F123"/>
      <c r="G123"/>
      <c r="H123"/>
      <c r="I123"/>
      <c r="J123"/>
      <c r="T123" s="8"/>
      <c r="U123" s="8"/>
    </row>
    <row r="124" spans="1:21" x14ac:dyDescent="0.25">
      <c r="A124"/>
      <c r="C124"/>
      <c r="D124"/>
      <c r="E124"/>
      <c r="F124"/>
      <c r="G124"/>
      <c r="H124"/>
      <c r="I124"/>
      <c r="J124"/>
      <c r="T124" s="8"/>
      <c r="U124" s="8"/>
    </row>
    <row r="125" spans="1:21" x14ac:dyDescent="0.25">
      <c r="A125"/>
      <c r="C125"/>
      <c r="D125"/>
      <c r="E125"/>
      <c r="F125"/>
      <c r="G125"/>
      <c r="H125"/>
      <c r="I125"/>
      <c r="J125"/>
      <c r="T125" s="8"/>
      <c r="U125" s="8"/>
    </row>
    <row r="126" spans="1:21" x14ac:dyDescent="0.25">
      <c r="A126"/>
      <c r="C126"/>
      <c r="D126"/>
      <c r="E126"/>
      <c r="F126"/>
      <c r="G126"/>
      <c r="H126"/>
      <c r="I126"/>
      <c r="J126"/>
      <c r="T126" s="8"/>
      <c r="U126" s="8"/>
    </row>
    <row r="127" spans="1:21" x14ac:dyDescent="0.25">
      <c r="A127"/>
      <c r="C127"/>
      <c r="D127"/>
      <c r="E127"/>
      <c r="F127"/>
      <c r="G127"/>
      <c r="H127"/>
      <c r="I127"/>
      <c r="J127"/>
      <c r="T127" s="8"/>
      <c r="U127" s="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zoomScale="85" zoomScaleNormal="85" zoomScaleSheetLayoutView="85" workbookViewId="0">
      <selection activeCell="X186" sqref="X186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33" t="s">
        <v>15</v>
      </c>
      <c r="G1" s="433"/>
      <c r="H1" s="433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60</v>
      </c>
      <c r="C3" s="345"/>
      <c r="D3" s="345">
        <f>Config!I3</f>
        <v>66.7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AGOSTO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32" t="s">
        <v>545</v>
      </c>
      <c r="I6" s="432"/>
      <c r="J6" s="432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60</v>
      </c>
      <c r="I7" s="333" t="str">
        <f>"PROCESO &gt;= "&amp;$B$3&amp;"  -  &lt; "&amp;$D$3</f>
        <v>PROCESO &gt;= 60  -  &lt; 66,7</v>
      </c>
      <c r="J7" s="333" t="str">
        <f>"OPTIMO &gt;= "&amp;$D$3</f>
        <v>OPTIMO &gt;= 66,7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267</v>
      </c>
      <c r="D8" s="331">
        <f>SUM(D9:D17)</f>
        <v>265</v>
      </c>
      <c r="E8" s="325">
        <f>+Config!C9</f>
        <v>66.666666666666671</v>
      </c>
      <c r="F8" s="331"/>
      <c r="G8" s="325">
        <f>IFERROR(ROUND(D8*100/B8,1),0)</f>
        <v>66.3</v>
      </c>
      <c r="H8" s="325" t="str">
        <f>IFERROR(ROUND(IF(G8&lt;$B$3,G8,""),1),"")</f>
        <v/>
      </c>
      <c r="I8" s="325">
        <f>IFERROR(ROUND(IF(AND(G8&gt;=$B$3,G8&lt;$D$3),G8,""),1),"")</f>
        <v>66.3</v>
      </c>
      <c r="J8" s="325" t="str">
        <f>IFERROR(ROUND(IF(G8&gt;=$D$3,G8,""),1),"")</f>
        <v/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66.666666666666671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126</v>
      </c>
      <c r="D10" s="341">
        <f>+ACUMULADO!$AX$52</f>
        <v>143</v>
      </c>
      <c r="E10" s="326">
        <f>E9</f>
        <v>66.666666666666671</v>
      </c>
      <c r="F10" s="341"/>
      <c r="G10" s="325">
        <f t="shared" si="0"/>
        <v>75.7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75.7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15</v>
      </c>
      <c r="D11" s="341">
        <f>+ACUMULADO!$AY$52</f>
        <v>12</v>
      </c>
      <c r="E11" s="326">
        <f t="shared" ref="E11:E17" si="4">E10</f>
        <v>66.666666666666671</v>
      </c>
      <c r="F11" s="341"/>
      <c r="G11" s="325">
        <f t="shared" si="0"/>
        <v>52.2</v>
      </c>
      <c r="H11" s="325">
        <f t="shared" si="1"/>
        <v>52.2</v>
      </c>
      <c r="I11" s="325" t="str">
        <f t="shared" si="3"/>
        <v/>
      </c>
      <c r="J11" s="325" t="str">
        <f t="shared" si="2"/>
        <v/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11</v>
      </c>
      <c r="D12" s="341">
        <f>+ACUMULADO!$AZ$52</f>
        <v>8</v>
      </c>
      <c r="E12" s="326">
        <f t="shared" si="4"/>
        <v>66.666666666666671</v>
      </c>
      <c r="F12" s="341"/>
      <c r="G12" s="325">
        <f t="shared" si="0"/>
        <v>50</v>
      </c>
      <c r="H12" s="325">
        <f t="shared" si="1"/>
        <v>50</v>
      </c>
      <c r="I12" s="325" t="str">
        <f t="shared" si="3"/>
        <v/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63</v>
      </c>
      <c r="D13" s="341">
        <f>+ACUMULADO!$BA$52</f>
        <v>63</v>
      </c>
      <c r="E13" s="326">
        <f t="shared" si="4"/>
        <v>66.666666666666671</v>
      </c>
      <c r="F13" s="341"/>
      <c r="G13" s="325">
        <f t="shared" si="0"/>
        <v>67</v>
      </c>
      <c r="H13" s="325" t="str">
        <f t="shared" si="1"/>
        <v/>
      </c>
      <c r="I13" s="325" t="str">
        <f t="shared" si="3"/>
        <v/>
      </c>
      <c r="J13" s="325">
        <f t="shared" si="2"/>
        <v>67</v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19</v>
      </c>
      <c r="D14" s="341">
        <f>+ACUMULADO!$BB$52</f>
        <v>17</v>
      </c>
      <c r="E14" s="326">
        <f t="shared" si="4"/>
        <v>66.666666666666671</v>
      </c>
      <c r="F14" s="341"/>
      <c r="G14" s="325">
        <f t="shared" si="0"/>
        <v>58.6</v>
      </c>
      <c r="H14" s="325">
        <f t="shared" si="1"/>
        <v>58.6</v>
      </c>
      <c r="I14" s="325" t="str">
        <f t="shared" si="3"/>
        <v/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7</v>
      </c>
      <c r="D15" s="341">
        <f>+ACUMULADO!$BC$52</f>
        <v>4</v>
      </c>
      <c r="E15" s="326">
        <f t="shared" si="4"/>
        <v>66.666666666666671</v>
      </c>
      <c r="F15" s="341"/>
      <c r="G15" s="325">
        <f t="shared" si="0"/>
        <v>36.4</v>
      </c>
      <c r="H15" s="325">
        <f t="shared" si="1"/>
        <v>36.4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23</v>
      </c>
      <c r="D16" s="341">
        <f>+ACUMULADO!$BD$52</f>
        <v>18</v>
      </c>
      <c r="E16" s="326">
        <f t="shared" si="4"/>
        <v>66.666666666666671</v>
      </c>
      <c r="F16" s="341"/>
      <c r="G16" s="325">
        <f t="shared" si="0"/>
        <v>52.9</v>
      </c>
      <c r="H16" s="325">
        <f t="shared" si="1"/>
        <v>52.9</v>
      </c>
      <c r="I16" s="325" t="str">
        <f t="shared" si="3"/>
        <v/>
      </c>
      <c r="J16" s="325" t="str">
        <f t="shared" si="2"/>
        <v/>
      </c>
      <c r="K16" s="323"/>
      <c r="T16" s="423" t="s">
        <v>544</v>
      </c>
      <c r="U16" s="424"/>
      <c r="V16" s="424"/>
      <c r="W16" s="424"/>
      <c r="X16" s="424"/>
      <c r="Y16" s="424"/>
      <c r="Z16" s="425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3</v>
      </c>
      <c r="D17" s="341">
        <f>+ACUMULADO!$BE$52</f>
        <v>0</v>
      </c>
      <c r="E17" s="326">
        <f t="shared" si="4"/>
        <v>66.666666666666671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26"/>
      <c r="U17" s="427"/>
      <c r="V17" s="427"/>
      <c r="W17" s="427"/>
      <c r="X17" s="427"/>
      <c r="Y17" s="427"/>
      <c r="Z17" s="428"/>
    </row>
    <row r="18" spans="1:26" ht="18" customHeight="1" x14ac:dyDescent="0.25">
      <c r="A18" s="5"/>
      <c r="C18" s="28"/>
      <c r="D18" s="28"/>
      <c r="E18" s="28"/>
      <c r="F18" s="28"/>
      <c r="G18" s="28"/>
      <c r="T18" s="426"/>
      <c r="U18" s="427"/>
      <c r="V18" s="427"/>
      <c r="W18" s="427"/>
      <c r="X18" s="427"/>
      <c r="Y18" s="427"/>
      <c r="Z18" s="428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29"/>
      <c r="U19" s="430"/>
      <c r="V19" s="430"/>
      <c r="W19" s="430"/>
      <c r="X19" s="430"/>
      <c r="Y19" s="430"/>
      <c r="Z19" s="431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AGOSTO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32" t="s">
        <v>545</v>
      </c>
      <c r="I24" s="432"/>
      <c r="J24" s="432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60</v>
      </c>
      <c r="I25" s="333" t="str">
        <f>"PROCESO &gt;= "&amp;$B$3&amp;"  -  &lt; "&amp;$D$3</f>
        <v>PROCESO &gt;= 60  -  &lt; 66,7</v>
      </c>
      <c r="J25" s="333" t="str">
        <f>"OPTIMO &gt;= "&amp;$D$3</f>
        <v>OPTIMO &gt;= 66,7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139</v>
      </c>
      <c r="D26" s="331">
        <f>SUM(D27:D35)</f>
        <v>99</v>
      </c>
      <c r="E26" s="325">
        <f>+Config!C9</f>
        <v>66.666666666666671</v>
      </c>
      <c r="F26" s="331"/>
      <c r="G26" s="325">
        <f>IFERROR(ROUND(D26*100/B26,1),0)</f>
        <v>47.6</v>
      </c>
      <c r="H26" s="325">
        <f>IFERROR(ROUND(IF(G26&lt;$B$3,G26,""),1),"")</f>
        <v>47.6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1</v>
      </c>
      <c r="E27" s="326">
        <f>E26</f>
        <v>66.666666666666671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79</v>
      </c>
      <c r="D28" s="341">
        <f>+ACUMULADO!$AX$53</f>
        <v>76</v>
      </c>
      <c r="E28" s="326">
        <f>E27</f>
        <v>66.666666666666671</v>
      </c>
      <c r="F28" s="326"/>
      <c r="G28" s="325">
        <f t="shared" si="5"/>
        <v>63.9</v>
      </c>
      <c r="H28" s="325" t="str">
        <f t="shared" si="6"/>
        <v/>
      </c>
      <c r="I28" s="325">
        <f t="shared" si="7"/>
        <v>63.9</v>
      </c>
      <c r="J28" s="325" t="str">
        <f t="shared" si="8"/>
        <v/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7</v>
      </c>
      <c r="D29" s="341">
        <f>+ACUMULADO!$AY$53</f>
        <v>1</v>
      </c>
      <c r="E29" s="326">
        <f t="shared" ref="E29:E35" si="10">E28</f>
        <v>66.666666666666671</v>
      </c>
      <c r="F29" s="326"/>
      <c r="G29" s="325">
        <f t="shared" si="5"/>
        <v>10</v>
      </c>
      <c r="H29" s="325">
        <f t="shared" si="6"/>
        <v>10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5</v>
      </c>
      <c r="D30" s="341">
        <f>+ACUMULADO!$AZ$53</f>
        <v>3</v>
      </c>
      <c r="E30" s="326">
        <f t="shared" si="10"/>
        <v>66.666666666666671</v>
      </c>
      <c r="F30" s="326"/>
      <c r="G30" s="325">
        <f t="shared" si="5"/>
        <v>37.5</v>
      </c>
      <c r="H30" s="325">
        <f t="shared" si="6"/>
        <v>37.5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25</v>
      </c>
      <c r="D31" s="341">
        <f>+ACUMULADO!$BA$53</f>
        <v>6</v>
      </c>
      <c r="E31" s="326">
        <f t="shared" si="10"/>
        <v>66.666666666666671</v>
      </c>
      <c r="F31" s="326"/>
      <c r="G31" s="325">
        <f t="shared" si="5"/>
        <v>16.2</v>
      </c>
      <c r="H31" s="325">
        <f t="shared" si="6"/>
        <v>16.2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9</v>
      </c>
      <c r="D32" s="341">
        <f>+ACUMULADO!$BB$53</f>
        <v>6</v>
      </c>
      <c r="E32" s="326">
        <f t="shared" si="10"/>
        <v>66.666666666666671</v>
      </c>
      <c r="F32" s="326"/>
      <c r="G32" s="325">
        <f t="shared" si="5"/>
        <v>42.9</v>
      </c>
      <c r="H32" s="325">
        <f t="shared" si="6"/>
        <v>42.9</v>
      </c>
      <c r="I32" s="325" t="str">
        <f t="shared" si="7"/>
        <v/>
      </c>
      <c r="J32" s="325" t="str">
        <f t="shared" si="8"/>
        <v/>
      </c>
      <c r="K32" s="323"/>
      <c r="T32" s="423" t="s">
        <v>547</v>
      </c>
      <c r="U32" s="424"/>
      <c r="V32" s="424"/>
      <c r="W32" s="424"/>
      <c r="X32" s="424"/>
      <c r="Y32" s="424"/>
      <c r="Z32" s="425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4</v>
      </c>
      <c r="D33" s="341">
        <f>+ACUMULADO!$BC$53</f>
        <v>0</v>
      </c>
      <c r="E33" s="326">
        <f t="shared" si="10"/>
        <v>66.666666666666671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26"/>
      <c r="U33" s="427"/>
      <c r="V33" s="427"/>
      <c r="W33" s="427"/>
      <c r="X33" s="427"/>
      <c r="Y33" s="427"/>
      <c r="Z33" s="428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7</v>
      </c>
      <c r="D34" s="341">
        <f>+ACUMULADO!$BD$53</f>
        <v>6</v>
      </c>
      <c r="E34" s="326">
        <f t="shared" si="10"/>
        <v>66.666666666666671</v>
      </c>
      <c r="F34" s="326"/>
      <c r="G34" s="325">
        <f t="shared" si="5"/>
        <v>60</v>
      </c>
      <c r="H34" s="325" t="str">
        <f t="shared" si="6"/>
        <v/>
      </c>
      <c r="I34" s="325">
        <f t="shared" si="7"/>
        <v>60</v>
      </c>
      <c r="J34" s="325" t="str">
        <f t="shared" si="8"/>
        <v/>
      </c>
      <c r="K34" s="323"/>
      <c r="T34" s="426"/>
      <c r="U34" s="427"/>
      <c r="V34" s="427"/>
      <c r="W34" s="427"/>
      <c r="X34" s="427"/>
      <c r="Y34" s="427"/>
      <c r="Z34" s="428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3</v>
      </c>
      <c r="D35" s="341">
        <f>+ACUMULADO!$BE$53</f>
        <v>0</v>
      </c>
      <c r="E35" s="326">
        <f t="shared" si="10"/>
        <v>66.666666666666671</v>
      </c>
      <c r="F35" s="326"/>
      <c r="G35" s="325">
        <f t="shared" si="5"/>
        <v>0</v>
      </c>
      <c r="H35" s="325">
        <f t="shared" si="6"/>
        <v>0</v>
      </c>
      <c r="I35" s="325" t="str">
        <f t="shared" si="7"/>
        <v/>
      </c>
      <c r="J35" s="325" t="str">
        <f t="shared" si="8"/>
        <v/>
      </c>
      <c r="T35" s="429"/>
      <c r="U35" s="430"/>
      <c r="V35" s="430"/>
      <c r="W35" s="430"/>
      <c r="X35" s="430"/>
      <c r="Y35" s="430"/>
      <c r="Z35" s="431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AGOSTO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20" t="s">
        <v>545</v>
      </c>
      <c r="I45" s="421"/>
      <c r="J45" s="422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60</v>
      </c>
      <c r="I46" s="333" t="str">
        <f>"PROCESO &gt;= "&amp;$B$3&amp;"  -  &lt; "&amp;$D$3</f>
        <v>PROCESO &gt;= 60  -  &lt; 66,7</v>
      </c>
      <c r="J46" s="333" t="str">
        <f>"OPTIMO &gt;= "&amp;$D$3</f>
        <v>OPTIMO &gt;= 66,7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46</v>
      </c>
      <c r="D47" s="331">
        <f>SUM(D48:D56)</f>
        <v>37</v>
      </c>
      <c r="E47" s="325">
        <f>+Config!C9</f>
        <v>66.666666666666671</v>
      </c>
      <c r="F47" s="331"/>
      <c r="G47" s="325">
        <f>IFERROR(ROUND(D47*100/B47,1),0)</f>
        <v>53.6</v>
      </c>
      <c r="H47" s="325">
        <f>IFERROR(ROUND(IF(G47&lt;$B$3,G47,""),1),"")</f>
        <v>53.6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1</v>
      </c>
      <c r="E48" s="326">
        <f>E47</f>
        <v>66.666666666666671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17</v>
      </c>
      <c r="D49" s="341">
        <f>+ACUMULADO!$AX$54</f>
        <v>25</v>
      </c>
      <c r="E49" s="326">
        <f>E48</f>
        <v>66.666666666666671</v>
      </c>
      <c r="F49" s="326"/>
      <c r="G49" s="325">
        <f t="shared" si="11"/>
        <v>96.2</v>
      </c>
      <c r="H49" s="325" t="str">
        <f t="shared" si="12"/>
        <v/>
      </c>
      <c r="I49" s="325" t="str">
        <f t="shared" si="13"/>
        <v/>
      </c>
      <c r="J49" s="325">
        <f t="shared" si="14"/>
        <v>96.2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3</v>
      </c>
      <c r="D50" s="341">
        <f>+ACUMULADO!$AY$54</f>
        <v>3</v>
      </c>
      <c r="E50" s="326">
        <f t="shared" ref="E50:E56" si="16">E49</f>
        <v>66.666666666666671</v>
      </c>
      <c r="F50" s="326"/>
      <c r="G50" s="325">
        <f t="shared" si="11"/>
        <v>75</v>
      </c>
      <c r="H50" s="325" t="str">
        <f t="shared" si="12"/>
        <v/>
      </c>
      <c r="I50" s="325" t="str">
        <f t="shared" si="13"/>
        <v/>
      </c>
      <c r="J50" s="325">
        <f t="shared" si="14"/>
        <v>75</v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3</v>
      </c>
      <c r="D51" s="341">
        <f>+ACUMULADO!$AZ$54</f>
        <v>1</v>
      </c>
      <c r="E51" s="326">
        <f t="shared" si="16"/>
        <v>66.666666666666671</v>
      </c>
      <c r="F51" s="326"/>
      <c r="G51" s="325">
        <f t="shared" si="11"/>
        <v>20</v>
      </c>
      <c r="H51" s="325">
        <f t="shared" si="12"/>
        <v>20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10</v>
      </c>
      <c r="D52" s="341">
        <f>+ACUMULADO!$BA$54</f>
        <v>2</v>
      </c>
      <c r="E52" s="326">
        <f t="shared" si="16"/>
        <v>66.666666666666671</v>
      </c>
      <c r="F52" s="326"/>
      <c r="G52" s="325">
        <f t="shared" si="11"/>
        <v>13.3</v>
      </c>
      <c r="H52" s="325">
        <f t="shared" si="12"/>
        <v>13.3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4</v>
      </c>
      <c r="D53" s="341">
        <f>+ACUMULADO!$BB$54</f>
        <v>1</v>
      </c>
      <c r="E53" s="326">
        <f t="shared" si="16"/>
        <v>66.666666666666671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423" t="s">
        <v>547</v>
      </c>
      <c r="U53" s="424"/>
      <c r="V53" s="424"/>
      <c r="W53" s="424"/>
      <c r="X53" s="424"/>
      <c r="Y53" s="424"/>
      <c r="Z53" s="425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2</v>
      </c>
      <c r="D54" s="341">
        <f>+ACUMULADO!$BC$54</f>
        <v>1</v>
      </c>
      <c r="E54" s="326">
        <f t="shared" si="16"/>
        <v>66.666666666666671</v>
      </c>
      <c r="F54" s="326"/>
      <c r="G54" s="325">
        <f t="shared" si="11"/>
        <v>33.299999999999997</v>
      </c>
      <c r="H54" s="325">
        <f t="shared" si="12"/>
        <v>33.299999999999997</v>
      </c>
      <c r="I54" s="325" t="str">
        <f t="shared" si="13"/>
        <v/>
      </c>
      <c r="J54" s="325" t="str">
        <f t="shared" si="14"/>
        <v/>
      </c>
      <c r="K54" s="323"/>
      <c r="T54" s="426"/>
      <c r="U54" s="427"/>
      <c r="V54" s="427"/>
      <c r="W54" s="427"/>
      <c r="X54" s="427"/>
      <c r="Y54" s="427"/>
      <c r="Z54" s="428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4</v>
      </c>
      <c r="D55" s="341">
        <f>+ACUMULADO!$BD$54</f>
        <v>3</v>
      </c>
      <c r="E55" s="326">
        <f t="shared" si="16"/>
        <v>66.666666666666671</v>
      </c>
      <c r="F55" s="326"/>
      <c r="G55" s="325">
        <f t="shared" si="11"/>
        <v>50</v>
      </c>
      <c r="H55" s="325">
        <f t="shared" si="12"/>
        <v>50</v>
      </c>
      <c r="I55" s="325" t="str">
        <f t="shared" si="13"/>
        <v/>
      </c>
      <c r="J55" s="325" t="str">
        <f t="shared" si="14"/>
        <v/>
      </c>
      <c r="K55" s="323"/>
      <c r="T55" s="426"/>
      <c r="U55" s="427"/>
      <c r="V55" s="427"/>
      <c r="W55" s="427"/>
      <c r="X55" s="427"/>
      <c r="Y55" s="427"/>
      <c r="Z55" s="428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3</v>
      </c>
      <c r="D56" s="341">
        <f>+ACUMULADO!$BE$54</f>
        <v>0</v>
      </c>
      <c r="E56" s="326">
        <f t="shared" si="16"/>
        <v>66.666666666666671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29"/>
      <c r="U56" s="430"/>
      <c r="V56" s="430"/>
      <c r="W56" s="430"/>
      <c r="X56" s="430"/>
      <c r="Y56" s="430"/>
      <c r="Z56" s="431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AGOSTO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32" t="s">
        <v>545</v>
      </c>
      <c r="I67" s="432"/>
      <c r="J67" s="432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60</v>
      </c>
      <c r="I68" s="333" t="str">
        <f>"PROCESO &gt;= "&amp;$B$3&amp;"  -  &lt; "&amp;$D$3</f>
        <v>PROCESO &gt;= 60  -  &lt; 66,7</v>
      </c>
      <c r="J68" s="333" t="str">
        <f>"OPTIMO &gt;= "&amp;$D$3</f>
        <v>OPTIMO &gt;= 66,7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21</v>
      </c>
      <c r="D69" s="331">
        <f>SUM(D70:D78)</f>
        <v>63</v>
      </c>
      <c r="E69" s="325">
        <f>+Config!C9</f>
        <v>66.666666666666671</v>
      </c>
      <c r="F69" s="331"/>
      <c r="G69" s="331">
        <f>IFERROR(ROUND(D69*100/B69,1),0)</f>
        <v>203.2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203.2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66.666666666666671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10</v>
      </c>
      <c r="D71" s="341">
        <f>+ACUMULADO!$AX$55</f>
        <v>57</v>
      </c>
      <c r="E71" s="326">
        <f>E70</f>
        <v>66.666666666666671</v>
      </c>
      <c r="F71" s="328"/>
      <c r="G71" s="331">
        <f t="shared" si="18"/>
        <v>380</v>
      </c>
      <c r="H71" s="325" t="str">
        <f t="shared" si="19"/>
        <v/>
      </c>
      <c r="I71" s="325" t="str">
        <f t="shared" si="20"/>
        <v/>
      </c>
      <c r="J71" s="325">
        <f t="shared" si="21"/>
        <v>380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66.666666666666671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423" t="s">
        <v>547</v>
      </c>
      <c r="U72" s="424"/>
      <c r="V72" s="424"/>
      <c r="W72" s="424"/>
      <c r="X72" s="424"/>
      <c r="Y72" s="424"/>
      <c r="Z72" s="425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1</v>
      </c>
      <c r="D73" s="341">
        <f>+ACUMULADO!$AZ$55</f>
        <v>0</v>
      </c>
      <c r="E73" s="326">
        <f t="shared" si="22"/>
        <v>66.666666666666671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26"/>
      <c r="U73" s="427"/>
      <c r="V73" s="427"/>
      <c r="W73" s="427"/>
      <c r="X73" s="427"/>
      <c r="Y73" s="427"/>
      <c r="Z73" s="428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3</v>
      </c>
      <c r="D74" s="341">
        <f>+ACUMULADO!$BA$55</f>
        <v>3</v>
      </c>
      <c r="E74" s="326">
        <f t="shared" si="22"/>
        <v>66.666666666666671</v>
      </c>
      <c r="F74" s="328"/>
      <c r="G74" s="331">
        <f t="shared" si="18"/>
        <v>75</v>
      </c>
      <c r="H74" s="325" t="str">
        <f t="shared" si="19"/>
        <v/>
      </c>
      <c r="I74" s="325" t="str">
        <f t="shared" si="20"/>
        <v/>
      </c>
      <c r="J74" s="325">
        <f t="shared" si="21"/>
        <v>75</v>
      </c>
      <c r="T74" s="426"/>
      <c r="U74" s="427"/>
      <c r="V74" s="427"/>
      <c r="W74" s="427"/>
      <c r="X74" s="427"/>
      <c r="Y74" s="427"/>
      <c r="Z74" s="428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3</v>
      </c>
      <c r="D75" s="341">
        <f>+ACUMULADO!$BB$55</f>
        <v>0</v>
      </c>
      <c r="E75" s="326">
        <f t="shared" si="22"/>
        <v>66.666666666666671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29"/>
      <c r="U75" s="430"/>
      <c r="V75" s="430"/>
      <c r="W75" s="430"/>
      <c r="X75" s="430"/>
      <c r="Y75" s="430"/>
      <c r="Z75" s="431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2</v>
      </c>
      <c r="D76" s="341">
        <f>+ACUMULADO!$BC$55</f>
        <v>0</v>
      </c>
      <c r="E76" s="326">
        <f t="shared" si="22"/>
        <v>66.666666666666671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1</v>
      </c>
      <c r="D77" s="341">
        <f>+ACUMULADO!$BD$55</f>
        <v>3</v>
      </c>
      <c r="E77" s="326">
        <f t="shared" si="22"/>
        <v>66.666666666666671</v>
      </c>
      <c r="F77" s="328"/>
      <c r="G77" s="331">
        <f t="shared" si="18"/>
        <v>300</v>
      </c>
      <c r="H77" s="325" t="str">
        <f t="shared" si="19"/>
        <v/>
      </c>
      <c r="I77" s="325" t="str">
        <f t="shared" si="20"/>
        <v/>
      </c>
      <c r="J77" s="325">
        <f t="shared" si="21"/>
        <v>300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1</v>
      </c>
      <c r="D78" s="341">
        <f>+ACUMULADO!$BE$55</f>
        <v>0</v>
      </c>
      <c r="E78" s="326">
        <f t="shared" si="22"/>
        <v>66.666666666666671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AGOSTO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32" t="s">
        <v>545</v>
      </c>
      <c r="I86" s="432"/>
      <c r="J86" s="432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60</v>
      </c>
      <c r="I87" s="333" t="str">
        <f>"PROCESO &gt;= "&amp;$B$3&amp;"  -  &lt; "&amp;$D$3</f>
        <v>PROCESO &gt;= 60  -  &lt; 66,7</v>
      </c>
      <c r="J87" s="333" t="str">
        <f>"OPTIMO &gt;= "&amp;$D$3</f>
        <v>OPTIMO &gt;= 66,7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32</v>
      </c>
      <c r="D88" s="331">
        <f>SUM(D89:D97)</f>
        <v>0</v>
      </c>
      <c r="E88" s="325">
        <f>+Config!C9</f>
        <v>66.666666666666671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66.666666666666671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7</v>
      </c>
      <c r="D90" s="341">
        <f>+ACUMULADO!$AX$56</f>
        <v>0</v>
      </c>
      <c r="E90" s="326">
        <f>E89</f>
        <v>66.666666666666671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4</v>
      </c>
      <c r="D91" s="341">
        <f>+ACUMULADO!$AY$56</f>
        <v>0</v>
      </c>
      <c r="E91" s="326">
        <f t="shared" ref="E91:E97" si="28">E90</f>
        <v>66.666666666666671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2</v>
      </c>
      <c r="D92" s="341">
        <f>+ACUMULADO!$AZ$56</f>
        <v>0</v>
      </c>
      <c r="E92" s="326">
        <f t="shared" si="28"/>
        <v>66.666666666666671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4</v>
      </c>
      <c r="D93" s="341">
        <f>+ACUMULADO!$BA$56</f>
        <v>0</v>
      </c>
      <c r="E93" s="326">
        <f t="shared" si="28"/>
        <v>66.666666666666671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423" t="s">
        <v>547</v>
      </c>
      <c r="U93" s="424"/>
      <c r="V93" s="424"/>
      <c r="W93" s="424"/>
      <c r="X93" s="424"/>
      <c r="Y93" s="424"/>
      <c r="Z93" s="425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5</v>
      </c>
      <c r="D94" s="341">
        <f>+ACUMULADO!$BB$56</f>
        <v>0</v>
      </c>
      <c r="E94" s="326">
        <f t="shared" si="28"/>
        <v>66.666666666666671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26"/>
      <c r="U94" s="427"/>
      <c r="V94" s="427"/>
      <c r="W94" s="427"/>
      <c r="X94" s="427"/>
      <c r="Y94" s="427"/>
      <c r="Z94" s="428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2</v>
      </c>
      <c r="D95" s="341">
        <f>+ACUMULADO!$BC$56</f>
        <v>0</v>
      </c>
      <c r="E95" s="326">
        <f t="shared" si="28"/>
        <v>66.666666666666671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26"/>
      <c r="U95" s="427"/>
      <c r="V95" s="427"/>
      <c r="W95" s="427"/>
      <c r="X95" s="427"/>
      <c r="Y95" s="427"/>
      <c r="Z95" s="428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4</v>
      </c>
      <c r="D96" s="341">
        <f>+ACUMULADO!$BD$56</f>
        <v>0</v>
      </c>
      <c r="E96" s="326">
        <f t="shared" si="28"/>
        <v>66.666666666666671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29"/>
      <c r="U96" s="430"/>
      <c r="V96" s="430"/>
      <c r="W96" s="430"/>
      <c r="X96" s="430"/>
      <c r="Y96" s="430"/>
      <c r="Z96" s="431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4</v>
      </c>
      <c r="D97" s="341">
        <f>+ACUMULADO!$BE$56</f>
        <v>0</v>
      </c>
      <c r="E97" s="326">
        <f t="shared" si="28"/>
        <v>66.666666666666671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AGOSTO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32" t="s">
        <v>545</v>
      </c>
      <c r="I108" s="432"/>
      <c r="J108" s="432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60</v>
      </c>
      <c r="I109" s="333" t="str">
        <f>"PROCESO &gt;= "&amp;$B$3&amp;"  -  &lt; "&amp;$D$3</f>
        <v>PROCESO &gt;= 60  -  &lt; 66,7</v>
      </c>
      <c r="J109" s="333" t="str">
        <f>"OPTIMO &gt;= "&amp;$D$3</f>
        <v>OPTIMO &gt;= 66,7</v>
      </c>
      <c r="S109" s="330"/>
    </row>
    <row r="110" spans="1:19" ht="18" customHeight="1" thickBot="1" x14ac:dyDescent="0.3">
      <c r="A110" s="332" t="s">
        <v>66</v>
      </c>
      <c r="B110" s="331">
        <f>SUM(B111:B119)</f>
        <v>13532</v>
      </c>
      <c r="C110" s="331">
        <f>SUM(C111:C119)</f>
        <v>9021</v>
      </c>
      <c r="D110" s="331">
        <f>SUM(D111:D119)</f>
        <v>0</v>
      </c>
      <c r="E110" s="325">
        <f>+Config!C9</f>
        <v>66.666666666666671</v>
      </c>
      <c r="F110" s="331"/>
      <c r="G110" s="325">
        <f>IFERROR(ROUND(D110*100/B100,1),0)</f>
        <v>0</v>
      </c>
      <c r="H110" s="325">
        <f>IFERROR(ROUND(IF(G110&lt;$B$3,G110,""),1),"")</f>
        <v>0</v>
      </c>
      <c r="I110" s="325" t="str">
        <f>IFERROR(ROUND(IF(AND(G110&gt;=$B$3,G110&lt;$D$3),G110,""),1),"")</f>
        <v/>
      </c>
      <c r="J110" s="325" t="str">
        <f>IFERROR(ROUND(IF(G110&gt;=$D$3,G110,""),1),"")</f>
        <v/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66.666666666666671</v>
      </c>
      <c r="F111" s="328"/>
      <c r="G111" s="325">
        <f t="shared" ref="G111:G119" si="30">IFERROR(ROUND(D111*100/B101,1),0)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3911</v>
      </c>
      <c r="D112" s="341">
        <f>+ACUMULADO!$AX$57</f>
        <v>0</v>
      </c>
      <c r="E112" s="326">
        <f>E111</f>
        <v>66.666666666666671</v>
      </c>
      <c r="F112" s="328"/>
      <c r="G112" s="325">
        <f t="shared" si="30"/>
        <v>0</v>
      </c>
      <c r="H112" s="325">
        <f t="shared" si="31"/>
        <v>0</v>
      </c>
      <c r="I112" s="325" t="str">
        <f t="shared" si="32"/>
        <v/>
      </c>
      <c r="J112" s="325" t="str">
        <f t="shared" si="33"/>
        <v/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363</v>
      </c>
      <c r="D113" s="341">
        <f>+ACUMULADO!$AY$57</f>
        <v>0</v>
      </c>
      <c r="E113" s="326">
        <f t="shared" ref="E113:E119" si="34">E112</f>
        <v>66.666666666666671</v>
      </c>
      <c r="F113" s="328"/>
      <c r="G113" s="325">
        <f t="shared" si="30"/>
        <v>0</v>
      </c>
      <c r="H113" s="325">
        <f t="shared" si="31"/>
        <v>0</v>
      </c>
      <c r="I113" s="325" t="str">
        <f t="shared" si="32"/>
        <v/>
      </c>
      <c r="J113" s="325" t="str">
        <f t="shared" si="33"/>
        <v/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685</v>
      </c>
      <c r="D114" s="341">
        <f>+ACUMULADO!$AZ$57</f>
        <v>0</v>
      </c>
      <c r="E114" s="326">
        <f t="shared" si="34"/>
        <v>66.666666666666671</v>
      </c>
      <c r="F114" s="328"/>
      <c r="G114" s="325">
        <f t="shared" si="30"/>
        <v>0</v>
      </c>
      <c r="H114" s="325">
        <f t="shared" si="31"/>
        <v>0</v>
      </c>
      <c r="I114" s="325" t="str">
        <f t="shared" si="32"/>
        <v/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1786</v>
      </c>
      <c r="D115" s="341">
        <f>+ACUMULADO!$BA$57</f>
        <v>0</v>
      </c>
      <c r="E115" s="326">
        <f t="shared" si="34"/>
        <v>66.666666666666671</v>
      </c>
      <c r="F115" s="328"/>
      <c r="G115" s="325">
        <f t="shared" si="30"/>
        <v>0</v>
      </c>
      <c r="H115" s="325">
        <f t="shared" si="31"/>
        <v>0</v>
      </c>
      <c r="I115" s="325" t="str">
        <f t="shared" si="32"/>
        <v/>
      </c>
      <c r="J115" s="325" t="str">
        <f t="shared" si="33"/>
        <v/>
      </c>
      <c r="U115" s="423" t="s">
        <v>547</v>
      </c>
      <c r="V115" s="424"/>
      <c r="W115" s="424"/>
      <c r="X115" s="424"/>
      <c r="Y115" s="424"/>
      <c r="Z115" s="424"/>
      <c r="AA115" s="425"/>
    </row>
    <row r="116" spans="1:27" ht="18" customHeight="1" thickBot="1" x14ac:dyDescent="0.3">
      <c r="A116" s="329" t="str">
        <f t="shared" si="29"/>
        <v>JEPE</v>
      </c>
      <c r="B116" s="339">
        <f>METAS!$BC$55</f>
        <v>906</v>
      </c>
      <c r="C116" s="328">
        <f>ROUND((B116/12)*Config!$C$6,0)</f>
        <v>604</v>
      </c>
      <c r="D116" s="341">
        <f>+ACUMULADO!$BB$57</f>
        <v>0</v>
      </c>
      <c r="E116" s="326">
        <f t="shared" si="34"/>
        <v>66.666666666666671</v>
      </c>
      <c r="F116" s="328"/>
      <c r="G116" s="325">
        <f t="shared" si="30"/>
        <v>0</v>
      </c>
      <c r="H116" s="325">
        <f t="shared" si="31"/>
        <v>0</v>
      </c>
      <c r="I116" s="325" t="str">
        <f t="shared" si="32"/>
        <v/>
      </c>
      <c r="J116" s="325" t="str">
        <f t="shared" si="33"/>
        <v/>
      </c>
      <c r="U116" s="426"/>
      <c r="V116" s="427"/>
      <c r="W116" s="427"/>
      <c r="X116" s="427"/>
      <c r="Y116" s="427"/>
      <c r="Z116" s="427"/>
      <c r="AA116" s="428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566</v>
      </c>
      <c r="D117" s="341">
        <f>+ACUMULADO!$BC$57</f>
        <v>0</v>
      </c>
      <c r="E117" s="326">
        <f t="shared" si="34"/>
        <v>66.666666666666671</v>
      </c>
      <c r="F117" s="328"/>
      <c r="G117" s="325">
        <f t="shared" si="30"/>
        <v>0</v>
      </c>
      <c r="H117" s="325">
        <f t="shared" si="31"/>
        <v>0</v>
      </c>
      <c r="I117" s="325" t="str">
        <f t="shared" si="32"/>
        <v/>
      </c>
      <c r="J117" s="325" t="str">
        <f t="shared" si="33"/>
        <v/>
      </c>
      <c r="U117" s="426"/>
      <c r="V117" s="427"/>
      <c r="W117" s="427"/>
      <c r="X117" s="427"/>
      <c r="Y117" s="427"/>
      <c r="Z117" s="427"/>
      <c r="AA117" s="428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485</v>
      </c>
      <c r="D118" s="341">
        <f>+ACUMULADO!$BD$57</f>
        <v>0</v>
      </c>
      <c r="E118" s="326">
        <f t="shared" si="34"/>
        <v>66.666666666666671</v>
      </c>
      <c r="F118" s="328"/>
      <c r="G118" s="325">
        <f t="shared" si="30"/>
        <v>0</v>
      </c>
      <c r="H118" s="325">
        <f t="shared" si="31"/>
        <v>0</v>
      </c>
      <c r="I118" s="325" t="str">
        <f t="shared" si="32"/>
        <v/>
      </c>
      <c r="J118" s="325" t="str">
        <f t="shared" si="33"/>
        <v/>
      </c>
      <c r="U118" s="429"/>
      <c r="V118" s="430"/>
      <c r="W118" s="430"/>
      <c r="X118" s="430"/>
      <c r="Y118" s="430"/>
      <c r="Z118" s="430"/>
      <c r="AA118" s="431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621</v>
      </c>
      <c r="D119" s="341">
        <f>+ACUMULADO!$BE$57</f>
        <v>0</v>
      </c>
      <c r="E119" s="326">
        <f t="shared" si="34"/>
        <v>66.666666666666671</v>
      </c>
      <c r="F119" s="328"/>
      <c r="G119" s="325">
        <f t="shared" si="30"/>
        <v>0</v>
      </c>
      <c r="H119" s="325">
        <f t="shared" si="31"/>
        <v>0</v>
      </c>
      <c r="I119" s="325" t="str">
        <f t="shared" si="32"/>
        <v/>
      </c>
      <c r="J119" s="325" t="str">
        <f t="shared" si="33"/>
        <v/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AGOSTO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32" t="s">
        <v>545</v>
      </c>
      <c r="I128" s="432"/>
      <c r="J128" s="432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60</v>
      </c>
      <c r="I129" s="333" t="str">
        <f>"PROCESO &gt;= "&amp;$B$3&amp;"  -  &lt; "&amp;$D$3</f>
        <v>PROCESO &gt;= 60  -  &lt; 66,7</v>
      </c>
      <c r="J129" s="333" t="str">
        <f>"OPTIMO &gt;= "&amp;$D$3</f>
        <v>OPTIMO &gt;= 66,7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18</v>
      </c>
      <c r="D130" s="331">
        <f>SUM(D131:D139)</f>
        <v>0</v>
      </c>
      <c r="E130" s="325">
        <f>+Config!C9</f>
        <v>66.666666666666671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66.666666666666671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3</v>
      </c>
      <c r="D132" s="341">
        <f>+ACUMULADO!$AX$58</f>
        <v>0</v>
      </c>
      <c r="E132" s="326">
        <f>E131</f>
        <v>66.666666666666671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3</v>
      </c>
      <c r="D133" s="341">
        <f>+ACUMULADO!$AY$58</f>
        <v>0</v>
      </c>
      <c r="E133" s="326">
        <f t="shared" ref="E133:E139" si="40">E132</f>
        <v>66.666666666666671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1</v>
      </c>
      <c r="D134" s="341">
        <f>+ACUMULADO!$AZ$58</f>
        <v>0</v>
      </c>
      <c r="E134" s="326">
        <f t="shared" si="40"/>
        <v>66.666666666666671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3</v>
      </c>
      <c r="D135" s="341">
        <f>+ACUMULADO!$BA$58</f>
        <v>0</v>
      </c>
      <c r="E135" s="326">
        <f t="shared" si="40"/>
        <v>66.666666666666671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423" t="s">
        <v>547</v>
      </c>
      <c r="U135" s="424"/>
      <c r="V135" s="424"/>
      <c r="W135" s="424"/>
      <c r="X135" s="424"/>
      <c r="Y135" s="424"/>
      <c r="Z135" s="425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2</v>
      </c>
      <c r="D136" s="341">
        <f>+ACUMULADO!$BB$58</f>
        <v>0</v>
      </c>
      <c r="E136" s="326">
        <f t="shared" si="40"/>
        <v>66.666666666666671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26"/>
      <c r="U136" s="427"/>
      <c r="V136" s="427"/>
      <c r="W136" s="427"/>
      <c r="X136" s="427"/>
      <c r="Y136" s="427"/>
      <c r="Z136" s="428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1</v>
      </c>
      <c r="D137" s="341">
        <f>+ACUMULADO!$BC$58</f>
        <v>0</v>
      </c>
      <c r="E137" s="326">
        <f t="shared" si="40"/>
        <v>66.666666666666671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26"/>
      <c r="U137" s="427"/>
      <c r="V137" s="427"/>
      <c r="W137" s="427"/>
      <c r="X137" s="427"/>
      <c r="Y137" s="427"/>
      <c r="Z137" s="428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3</v>
      </c>
      <c r="D138" s="341">
        <f>+ACUMULADO!$BD$58</f>
        <v>0</v>
      </c>
      <c r="E138" s="326">
        <f t="shared" si="40"/>
        <v>66.666666666666671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29"/>
      <c r="U138" s="430"/>
      <c r="V138" s="430"/>
      <c r="W138" s="430"/>
      <c r="X138" s="430"/>
      <c r="Y138" s="430"/>
      <c r="Z138" s="431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2</v>
      </c>
      <c r="D139" s="341">
        <f>+ACUMULADO!$BE$58</f>
        <v>0</v>
      </c>
      <c r="E139" s="326">
        <f t="shared" si="40"/>
        <v>66.666666666666671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AGOSTO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20" t="s">
        <v>545</v>
      </c>
      <c r="I150" s="421"/>
      <c r="J150" s="422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60</v>
      </c>
      <c r="I151" s="333" t="str">
        <f>"PROCESO &gt;= "&amp;$B$3&amp;"  -  &lt; "&amp;$D$3</f>
        <v>PROCESO &gt;= 60  -  &lt; 66,7</v>
      </c>
      <c r="J151" s="333" t="str">
        <f>"OPTIMO &gt;= "&amp;$D$3</f>
        <v>OPTIMO &gt;= 66,7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134</v>
      </c>
      <c r="D152" s="331">
        <f>SUM(D153:D161)</f>
        <v>182</v>
      </c>
      <c r="E152" s="327">
        <f>+ROUND(Config!$C$9,1)</f>
        <v>66.7</v>
      </c>
      <c r="F152" s="331"/>
      <c r="G152" s="325">
        <f>IFERROR(ROUND(D152*100/B152,1),0)</f>
        <v>90.5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90.5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66.7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36</v>
      </c>
      <c r="D154" s="341">
        <f>+ACUMULADO!$AX$59</f>
        <v>93</v>
      </c>
      <c r="E154" s="326">
        <f>E153</f>
        <v>66.7</v>
      </c>
      <c r="F154" s="326"/>
      <c r="G154" s="325">
        <f t="shared" si="42"/>
        <v>172.2</v>
      </c>
      <c r="H154" s="325" t="str">
        <f t="shared" si="43"/>
        <v/>
      </c>
      <c r="I154" s="325" t="str">
        <f t="shared" si="44"/>
        <v/>
      </c>
      <c r="J154" s="325">
        <f t="shared" si="45"/>
        <v>172.2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11</v>
      </c>
      <c r="D155" s="341">
        <f>+ACUMULADO!$AY$59</f>
        <v>11</v>
      </c>
      <c r="E155" s="326">
        <f t="shared" ref="E155:E161" si="46">E154</f>
        <v>66.7</v>
      </c>
      <c r="F155" s="326"/>
      <c r="G155" s="325">
        <f t="shared" si="42"/>
        <v>64.7</v>
      </c>
      <c r="H155" s="325" t="str">
        <f t="shared" si="43"/>
        <v/>
      </c>
      <c r="I155" s="325">
        <f t="shared" si="44"/>
        <v>64.7</v>
      </c>
      <c r="J155" s="325" t="str">
        <f t="shared" si="45"/>
        <v/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7</v>
      </c>
      <c r="D156" s="341">
        <f>+ACUMULADO!$AZ$59</f>
        <v>3</v>
      </c>
      <c r="E156" s="326">
        <f t="shared" si="46"/>
        <v>66.7</v>
      </c>
      <c r="F156" s="326"/>
      <c r="G156" s="325">
        <f t="shared" si="42"/>
        <v>30</v>
      </c>
      <c r="H156" s="325">
        <f t="shared" si="43"/>
        <v>30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45</v>
      </c>
      <c r="D157" s="341">
        <f>+ACUMULADO!$BA$59</f>
        <v>58</v>
      </c>
      <c r="E157" s="326">
        <f t="shared" si="46"/>
        <v>66.7</v>
      </c>
      <c r="F157" s="326"/>
      <c r="G157" s="325">
        <f t="shared" si="42"/>
        <v>85.3</v>
      </c>
      <c r="H157" s="325" t="str">
        <f t="shared" si="43"/>
        <v/>
      </c>
      <c r="I157" s="325" t="str">
        <f t="shared" si="44"/>
        <v/>
      </c>
      <c r="J157" s="325">
        <f t="shared" si="45"/>
        <v>85.3</v>
      </c>
      <c r="T157" s="423" t="s">
        <v>547</v>
      </c>
      <c r="U157" s="424"/>
      <c r="V157" s="424"/>
      <c r="W157" s="424"/>
      <c r="X157" s="424"/>
      <c r="Y157" s="424"/>
      <c r="Z157" s="425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11</v>
      </c>
      <c r="D158" s="341">
        <f>+ACUMULADO!$BB$59</f>
        <v>6</v>
      </c>
      <c r="E158" s="326">
        <f t="shared" si="46"/>
        <v>66.7</v>
      </c>
      <c r="F158" s="326"/>
      <c r="G158" s="325">
        <f t="shared" si="42"/>
        <v>37.5</v>
      </c>
      <c r="H158" s="325">
        <f t="shared" si="43"/>
        <v>37.5</v>
      </c>
      <c r="I158" s="325" t="str">
        <f t="shared" si="44"/>
        <v/>
      </c>
      <c r="J158" s="325" t="str">
        <f t="shared" si="45"/>
        <v/>
      </c>
      <c r="T158" s="426"/>
      <c r="U158" s="427"/>
      <c r="V158" s="427"/>
      <c r="W158" s="427"/>
      <c r="X158" s="427"/>
      <c r="Y158" s="427"/>
      <c r="Z158" s="428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4</v>
      </c>
      <c r="D159" s="341">
        <f>+ACUMULADO!$BC$59</f>
        <v>0</v>
      </c>
      <c r="E159" s="326">
        <f t="shared" si="46"/>
        <v>66.7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26"/>
      <c r="U159" s="427"/>
      <c r="V159" s="427"/>
      <c r="W159" s="427"/>
      <c r="X159" s="427"/>
      <c r="Y159" s="427"/>
      <c r="Z159" s="428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17</v>
      </c>
      <c r="D160" s="341">
        <f>+ACUMULADO!$BD$59</f>
        <v>11</v>
      </c>
      <c r="E160" s="326">
        <f t="shared" si="46"/>
        <v>66.7</v>
      </c>
      <c r="F160" s="326"/>
      <c r="G160" s="325">
        <f t="shared" si="42"/>
        <v>42.3</v>
      </c>
      <c r="H160" s="325">
        <f t="shared" si="43"/>
        <v>42.3</v>
      </c>
      <c r="I160" s="325" t="str">
        <f t="shared" si="44"/>
        <v/>
      </c>
      <c r="J160" s="325" t="str">
        <f t="shared" si="45"/>
        <v/>
      </c>
      <c r="T160" s="429"/>
      <c r="U160" s="430"/>
      <c r="V160" s="430"/>
      <c r="W160" s="430"/>
      <c r="X160" s="430"/>
      <c r="Y160" s="430"/>
      <c r="Z160" s="431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3</v>
      </c>
      <c r="D161" s="341">
        <f>+ACUMULADO!$BE$59</f>
        <v>0</v>
      </c>
      <c r="E161" s="326">
        <f t="shared" si="46"/>
        <v>66.7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AGOSTO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20" t="s">
        <v>545</v>
      </c>
      <c r="I172" s="421"/>
      <c r="J172" s="422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60</v>
      </c>
      <c r="I173" s="333" t="str">
        <f>"PROCESO &gt;= "&amp;$B$3&amp;"  -  &lt; "&amp;$D$3</f>
        <v>PROCESO &gt;= 60  -  &lt; 66,7</v>
      </c>
      <c r="J173" s="333" t="str">
        <f>"OPTIMO &gt;= "&amp;$D$3</f>
        <v>OPTIMO &gt;= 66,7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66.7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66.7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66.7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66.7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66.7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66.7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423" t="s">
        <v>547</v>
      </c>
      <c r="U179" s="424"/>
      <c r="V179" s="424"/>
      <c r="W179" s="424"/>
      <c r="X179" s="424"/>
      <c r="Y179" s="424"/>
      <c r="Z179" s="425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66.7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26"/>
      <c r="U180" s="427"/>
      <c r="V180" s="427"/>
      <c r="W180" s="427"/>
      <c r="X180" s="427"/>
      <c r="Y180" s="427"/>
      <c r="Z180" s="428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66.7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26"/>
      <c r="U181" s="427"/>
      <c r="V181" s="427"/>
      <c r="W181" s="427"/>
      <c r="X181" s="427"/>
      <c r="Y181" s="427"/>
      <c r="Z181" s="428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66.7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29"/>
      <c r="U182" s="430"/>
      <c r="V182" s="430"/>
      <c r="W182" s="430"/>
      <c r="X182" s="430"/>
      <c r="Y182" s="430"/>
      <c r="Z182" s="431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66.7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  <mergeCell ref="H172:J172"/>
    <mergeCell ref="T179:Z182"/>
    <mergeCell ref="U115:AA118"/>
    <mergeCell ref="H128:J128"/>
    <mergeCell ref="T135:Z138"/>
    <mergeCell ref="H150:J150"/>
    <mergeCell ref="T157:Z160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C29-85EE-4421-9EC8-9FEA6E42C692}">
  <sheetPr>
    <tabColor rgb="FFFF0000"/>
  </sheetPr>
  <dimension ref="A2:AW56"/>
  <sheetViews>
    <sheetView workbookViewId="0">
      <pane xSplit="3" ySplit="3" topLeftCell="AM4" activePane="bottomRight" state="frozen"/>
      <selection pane="topRight" activeCell="D1" sqref="D1"/>
      <selection pane="bottomLeft" activeCell="A4" sqref="A4"/>
      <selection pane="bottomRight" activeCell="AX14" sqref="AX14"/>
    </sheetView>
  </sheetViews>
  <sheetFormatPr baseColWidth="10" defaultRowHeight="15" x14ac:dyDescent="0.25"/>
  <cols>
    <col min="2" max="2" width="91.28515625" customWidth="1"/>
    <col min="3" max="3" width="19.42578125" customWidth="1"/>
  </cols>
  <sheetData>
    <row r="2" spans="1:49" ht="21" x14ac:dyDescent="0.25">
      <c r="A2" s="437" t="str">
        <f>+[5]Ene!A3</f>
        <v>Nº</v>
      </c>
      <c r="B2" s="437" t="s">
        <v>161</v>
      </c>
      <c r="C2" s="437" t="str">
        <f>+[5]Ene!C3</f>
        <v>ETAPA DE VIDA</v>
      </c>
      <c r="D2" s="438" t="s">
        <v>750</v>
      </c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 t="s">
        <v>751</v>
      </c>
      <c r="P2" s="438"/>
      <c r="Q2" s="438"/>
      <c r="R2" s="438"/>
      <c r="S2" s="438"/>
      <c r="T2" s="438"/>
      <c r="U2" s="438"/>
      <c r="V2" s="438"/>
      <c r="W2" s="438"/>
      <c r="X2" s="438"/>
      <c r="Y2" s="438"/>
      <c r="Z2" s="439" t="s">
        <v>752</v>
      </c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4" t="s">
        <v>753</v>
      </c>
      <c r="AL2" s="435"/>
      <c r="AM2" s="434" t="s">
        <v>752</v>
      </c>
      <c r="AN2" s="436"/>
      <c r="AO2" s="436"/>
      <c r="AP2" s="436"/>
      <c r="AQ2" s="436"/>
      <c r="AR2" s="436"/>
      <c r="AS2" s="436"/>
      <c r="AT2" s="436"/>
      <c r="AU2" s="436"/>
      <c r="AV2" s="436"/>
      <c r="AW2" s="435"/>
    </row>
    <row r="3" spans="1:49" x14ac:dyDescent="0.25">
      <c r="A3" s="437"/>
      <c r="B3" s="437"/>
      <c r="C3" s="437"/>
      <c r="D3" s="392" t="s">
        <v>754</v>
      </c>
      <c r="E3" s="392" t="s">
        <v>755</v>
      </c>
      <c r="F3" s="392" t="s">
        <v>554</v>
      </c>
      <c r="G3" s="392" t="s">
        <v>756</v>
      </c>
      <c r="H3" s="392" t="s">
        <v>757</v>
      </c>
      <c r="I3" s="392" t="s">
        <v>758</v>
      </c>
      <c r="J3" s="392" t="s">
        <v>759</v>
      </c>
      <c r="K3" s="392" t="s">
        <v>760</v>
      </c>
      <c r="L3" s="392" t="s">
        <v>761</v>
      </c>
      <c r="M3" s="392" t="s">
        <v>762</v>
      </c>
      <c r="N3" s="392" t="str">
        <f>+[5]METAS!BF3</f>
        <v>RED</v>
      </c>
      <c r="O3" s="392" t="str">
        <f>+D3</f>
        <v>HOS</v>
      </c>
      <c r="P3" s="392" t="str">
        <f t="shared" ref="P3:W3" si="0">+E3</f>
        <v>CSMC</v>
      </c>
      <c r="Q3" s="392" t="str">
        <f t="shared" si="0"/>
        <v>LLUI</v>
      </c>
      <c r="R3" s="392" t="str">
        <f t="shared" si="0"/>
        <v>JER</v>
      </c>
      <c r="S3" s="392" t="str">
        <f t="shared" si="0"/>
        <v>YAN</v>
      </c>
      <c r="T3" s="392" t="str">
        <f t="shared" si="0"/>
        <v>SOR</v>
      </c>
      <c r="U3" s="392" t="str">
        <f t="shared" si="0"/>
        <v>JEP</v>
      </c>
      <c r="V3" s="392" t="str">
        <f t="shared" si="0"/>
        <v>ROQ</v>
      </c>
      <c r="W3" s="392" t="str">
        <f t="shared" si="0"/>
        <v>CAL</v>
      </c>
      <c r="X3" s="392" t="str">
        <f>+M3</f>
        <v>PUE</v>
      </c>
      <c r="Y3" s="392" t="str">
        <f t="shared" ref="Y3" si="1">+N3</f>
        <v>RED</v>
      </c>
      <c r="Z3" s="397" t="str">
        <f t="shared" ref="Z3:AJ3" si="2">+O3</f>
        <v>HOS</v>
      </c>
      <c r="AA3" s="397" t="str">
        <f t="shared" si="2"/>
        <v>CSMC</v>
      </c>
      <c r="AB3" s="397" t="str">
        <f t="shared" si="2"/>
        <v>LLUI</v>
      </c>
      <c r="AC3" s="397" t="str">
        <f t="shared" si="2"/>
        <v>JER</v>
      </c>
      <c r="AD3" s="397" t="str">
        <f t="shared" si="2"/>
        <v>YAN</v>
      </c>
      <c r="AE3" s="397" t="str">
        <f t="shared" si="2"/>
        <v>SOR</v>
      </c>
      <c r="AF3" s="397" t="str">
        <f t="shared" si="2"/>
        <v>JEP</v>
      </c>
      <c r="AG3" s="397" t="str">
        <f t="shared" si="2"/>
        <v>ROQ</v>
      </c>
      <c r="AH3" s="397" t="str">
        <f t="shared" si="2"/>
        <v>CAL</v>
      </c>
      <c r="AI3" s="397" t="str">
        <f t="shared" si="2"/>
        <v>PUE</v>
      </c>
      <c r="AJ3" s="397" t="str">
        <f t="shared" si="2"/>
        <v>RED</v>
      </c>
      <c r="AK3" s="392" t="s">
        <v>83</v>
      </c>
      <c r="AL3" s="392" t="s">
        <v>84</v>
      </c>
      <c r="AM3" s="393" t="str">
        <f>+Z3</f>
        <v>HOS</v>
      </c>
      <c r="AN3" s="393" t="str">
        <f t="shared" ref="AN3:AW3" si="3">+AA3</f>
        <v>CSMC</v>
      </c>
      <c r="AO3" s="393" t="str">
        <f t="shared" si="3"/>
        <v>LLUI</v>
      </c>
      <c r="AP3" s="393" t="str">
        <f t="shared" si="3"/>
        <v>JER</v>
      </c>
      <c r="AQ3" s="393" t="str">
        <f t="shared" si="3"/>
        <v>YAN</v>
      </c>
      <c r="AR3" s="393" t="str">
        <f t="shared" si="3"/>
        <v>SOR</v>
      </c>
      <c r="AS3" s="393" t="str">
        <f t="shared" si="3"/>
        <v>JEP</v>
      </c>
      <c r="AT3" s="393" t="str">
        <f t="shared" si="3"/>
        <v>ROQ</v>
      </c>
      <c r="AU3" s="393" t="str">
        <f t="shared" si="3"/>
        <v>CAL</v>
      </c>
      <c r="AV3" s="393" t="str">
        <f t="shared" si="3"/>
        <v>PUE</v>
      </c>
      <c r="AW3" s="393" t="str">
        <f t="shared" si="3"/>
        <v>RED</v>
      </c>
    </row>
    <row r="4" spans="1:49" ht="40.5" customHeight="1" x14ac:dyDescent="0.25">
      <c r="A4" s="128">
        <v>1</v>
      </c>
      <c r="B4" s="144" t="str">
        <f>ACUMULADO!B5</f>
        <v>CASOS DE LEISHMANIASIS CON TRATAMIENTO COMPLETO</v>
      </c>
      <c r="C4" s="144" t="str">
        <f>ACUMULADO!C5</f>
        <v xml:space="preserve">METAXENICAS </v>
      </c>
      <c r="D4" s="396">
        <f>+ACUMULADO!AV4</f>
        <v>1</v>
      </c>
      <c r="E4" s="396">
        <f>+ACUMULADO!AW4</f>
        <v>0</v>
      </c>
      <c r="F4" s="396">
        <f>+ACUMULADO!AX4</f>
        <v>10</v>
      </c>
      <c r="G4" s="396">
        <f>+ACUMULADO!AY4</f>
        <v>4</v>
      </c>
      <c r="H4" s="396">
        <f>+ACUMULADO!AZ4</f>
        <v>7</v>
      </c>
      <c r="I4" s="396">
        <f>+ACUMULADO!BA4</f>
        <v>13</v>
      </c>
      <c r="J4" s="396">
        <f>+ACUMULADO!BB4</f>
        <v>4</v>
      </c>
      <c r="K4" s="396">
        <f>+ACUMULADO!BC4</f>
        <v>2</v>
      </c>
      <c r="L4" s="396">
        <f>+ACUMULADO!BD4</f>
        <v>8</v>
      </c>
      <c r="M4" s="396">
        <f>+ACUMULADO!BE4</f>
        <v>1</v>
      </c>
      <c r="N4" s="396">
        <f>+ACUMULADO!BF4</f>
        <v>50</v>
      </c>
      <c r="O4" s="394">
        <f>ROUND((D4/12)*[5]Config!$C$6,0)</f>
        <v>0</v>
      </c>
      <c r="P4" s="394">
        <f>ROUND((E4/12)*Config!$C$6,0)</f>
        <v>0</v>
      </c>
      <c r="Q4" s="394">
        <f>ROUND((F4/12)*Config!$C$6,0)</f>
        <v>7</v>
      </c>
      <c r="R4" s="394">
        <f>ROUND((G4/12)*Config!$C$6,0)</f>
        <v>3</v>
      </c>
      <c r="S4" s="394">
        <f>ROUND((H4/12)*Config!$C$6,0)</f>
        <v>5</v>
      </c>
      <c r="T4" s="394">
        <f>ROUND((I4/12)*Config!$C$6,0)</f>
        <v>9</v>
      </c>
      <c r="U4" s="394">
        <f>ROUND((J4/12)*Config!$C$6,0)</f>
        <v>3</v>
      </c>
      <c r="V4" s="394">
        <f>ROUND((K4/12)*Config!$C$6,0)</f>
        <v>1</v>
      </c>
      <c r="W4" s="394">
        <f>ROUND((L4/12)*Config!$C$6,0)</f>
        <v>5</v>
      </c>
      <c r="X4" s="394">
        <f>ROUND((M4/12)*Config!$C$6,0)</f>
        <v>1</v>
      </c>
      <c r="Y4" s="394">
        <f>ROUND((N4/12)*Config!$C$6,0)</f>
        <v>33</v>
      </c>
      <c r="Z4" s="394">
        <f>ACUMULADO!AV5</f>
        <v>0</v>
      </c>
      <c r="AA4" s="394">
        <f>ACUMULADO!AW5</f>
        <v>0</v>
      </c>
      <c r="AB4" s="394">
        <f>ACUMULADO!AX5</f>
        <v>7</v>
      </c>
      <c r="AC4" s="394">
        <f>ACUMULADO!AY5</f>
        <v>1</v>
      </c>
      <c r="AD4" s="394">
        <f>ACUMULADO!AZ5</f>
        <v>6</v>
      </c>
      <c r="AE4" s="394">
        <f>ACUMULADO!BA5</f>
        <v>7</v>
      </c>
      <c r="AF4" s="394">
        <f>ACUMULADO!BB5</f>
        <v>1</v>
      </c>
      <c r="AG4" s="394">
        <f>ACUMULADO!BC5</f>
        <v>1</v>
      </c>
      <c r="AH4" s="394">
        <f>ACUMULADO!BD5</f>
        <v>5</v>
      </c>
      <c r="AI4" s="394">
        <f>ACUMULADO!BE5</f>
        <v>0</v>
      </c>
      <c r="AJ4" s="394">
        <f>ACUMULADO!BF5</f>
        <v>28</v>
      </c>
      <c r="AK4" s="409">
        <f>+Config!$K$3/100</f>
        <v>0.9</v>
      </c>
      <c r="AL4" s="409">
        <f>+Config!$M$3/100</f>
        <v>1</v>
      </c>
      <c r="AM4" s="395">
        <f>+IFERROR(IF(D4&gt;0,Z4/D4,"SM"),0)</f>
        <v>0</v>
      </c>
      <c r="AN4" s="395" t="str">
        <f t="shared" ref="AN4:AW4" si="4">+IFERROR(IF(E4&gt;0,AA4/E4,"SM"),0)</f>
        <v>SM</v>
      </c>
      <c r="AO4" s="395">
        <f t="shared" si="4"/>
        <v>0.7</v>
      </c>
      <c r="AP4" s="395">
        <f t="shared" si="4"/>
        <v>0.25</v>
      </c>
      <c r="AQ4" s="395">
        <f t="shared" si="4"/>
        <v>0.8571428571428571</v>
      </c>
      <c r="AR4" s="395">
        <f t="shared" si="4"/>
        <v>0.53846153846153844</v>
      </c>
      <c r="AS4" s="395">
        <f t="shared" si="4"/>
        <v>0.25</v>
      </c>
      <c r="AT4" s="395">
        <f t="shared" si="4"/>
        <v>0.5</v>
      </c>
      <c r="AU4" s="395">
        <f t="shared" si="4"/>
        <v>0.625</v>
      </c>
      <c r="AV4" s="395">
        <f t="shared" si="4"/>
        <v>0</v>
      </c>
      <c r="AW4" s="395">
        <f t="shared" si="4"/>
        <v>0.56000000000000005</v>
      </c>
    </row>
    <row r="5" spans="1:49" ht="40.5" customHeight="1" x14ac:dyDescent="0.25">
      <c r="A5" s="128">
        <v>2</v>
      </c>
      <c r="B5" s="144" t="str">
        <f>ACUMULADO!B6</f>
        <v>VIVIENDA VIGILANCIA DE AEDES AEGYPTI, VECTOR DEL DENGUE Y LA FIEBRE AMARILLA (ENCUESTA ENTOMOLOGICA)</v>
      </c>
      <c r="C5" s="144" t="str">
        <f>ACUMULADO!C6</f>
        <v xml:space="preserve">METAXENICAS </v>
      </c>
      <c r="D5" s="396">
        <f>METAS!AW6</f>
        <v>0</v>
      </c>
      <c r="E5" s="396">
        <f>METAS!AX6</f>
        <v>0</v>
      </c>
      <c r="F5" s="396">
        <f>METAS!AY6</f>
        <v>3372</v>
      </c>
      <c r="G5" s="396">
        <f>METAS!AZ6</f>
        <v>2048</v>
      </c>
      <c r="H5" s="396">
        <f>METAS!BA6</f>
        <v>1578</v>
      </c>
      <c r="I5" s="396">
        <f>METAS!BB6</f>
        <v>4940</v>
      </c>
      <c r="J5" s="396">
        <f>METAS!BC6</f>
        <v>2056</v>
      </c>
      <c r="K5" s="396">
        <f>METAS!BD6</f>
        <v>1200</v>
      </c>
      <c r="L5" s="396">
        <f>METAS!BE6</f>
        <v>1890</v>
      </c>
      <c r="M5" s="396">
        <f>METAS!BF6</f>
        <v>1770</v>
      </c>
      <c r="N5" s="396">
        <f>METAS!BG6</f>
        <v>18854</v>
      </c>
      <c r="O5" s="394">
        <f>ROUND((D5/12)*[5]Config!$C$6,0)</f>
        <v>0</v>
      </c>
      <c r="P5" s="394">
        <f>ROUND((E5/12)*Config!$C$6,0)</f>
        <v>0</v>
      </c>
      <c r="Q5" s="394">
        <f>ROUND((F5/12)*Config!$C$6,0)</f>
        <v>2248</v>
      </c>
      <c r="R5" s="394">
        <f>ROUND((G5/12)*Config!$C$6,0)</f>
        <v>1365</v>
      </c>
      <c r="S5" s="394">
        <f>ROUND((H5/12)*Config!$C$6,0)</f>
        <v>1052</v>
      </c>
      <c r="T5" s="394">
        <f>ROUND((I5/12)*Config!$C$6,0)</f>
        <v>3293</v>
      </c>
      <c r="U5" s="394">
        <f>ROUND((J5/12)*Config!$C$6,0)</f>
        <v>1371</v>
      </c>
      <c r="V5" s="394">
        <f>ROUND((K5/12)*Config!$C$6,0)</f>
        <v>800</v>
      </c>
      <c r="W5" s="394">
        <f>ROUND((L5/12)*Config!$C$6,0)</f>
        <v>1260</v>
      </c>
      <c r="X5" s="394">
        <f>ROUND((M5/12)*Config!$C$6,0)</f>
        <v>1180</v>
      </c>
      <c r="Y5" s="394">
        <f>ROUND((N5/12)*Config!$C$6,0)</f>
        <v>12569</v>
      </c>
      <c r="Z5" s="394">
        <f>ACUMULADO!AV6</f>
        <v>0</v>
      </c>
      <c r="AA5" s="394">
        <f>ACUMULADO!AW6</f>
        <v>0</v>
      </c>
      <c r="AB5" s="394">
        <f>ACUMULADO!AX6</f>
        <v>2225</v>
      </c>
      <c r="AC5" s="394">
        <f>ACUMULADO!AY6</f>
        <v>1560</v>
      </c>
      <c r="AD5" s="394">
        <f>ACUMULADO!AZ6</f>
        <v>1049</v>
      </c>
      <c r="AE5" s="394">
        <f>ACUMULADO!BA6</f>
        <v>2929</v>
      </c>
      <c r="AF5" s="394">
        <f>ACUMULADO!BB6</f>
        <v>1320</v>
      </c>
      <c r="AG5" s="394">
        <f>ACUMULADO!BC6</f>
        <v>980</v>
      </c>
      <c r="AH5" s="394">
        <f>ACUMULADO!BD6</f>
        <v>1810</v>
      </c>
      <c r="AI5" s="394">
        <f>ACUMULADO!BE6</f>
        <v>2158</v>
      </c>
      <c r="AJ5" s="394">
        <f>ACUMULADO!BF6</f>
        <v>14031</v>
      </c>
      <c r="AK5" s="409">
        <f>+Config!$G$3/100</f>
        <v>0.6</v>
      </c>
      <c r="AL5" s="409">
        <f>+Config!$I$3/100</f>
        <v>0.66700000000000004</v>
      </c>
      <c r="AM5" s="395" t="str">
        <f t="shared" ref="AM5:AM56" si="5">+IFERROR(IF(D5&gt;0,Z5/D5,"SM"),0)</f>
        <v>SM</v>
      </c>
      <c r="AN5" s="395" t="str">
        <f t="shared" ref="AN5:AN56" si="6">+IFERROR(IF(E5&gt;0,AA5/E5,"SM"),0)</f>
        <v>SM</v>
      </c>
      <c r="AO5" s="395">
        <f t="shared" ref="AO5:AO56" si="7">+IFERROR(IF(F5&gt;0,AB5/F5,"SM"),0)</f>
        <v>0.65984578884934753</v>
      </c>
      <c r="AP5" s="395">
        <f t="shared" ref="AP5:AP56" si="8">+IFERROR(IF(G5&gt;0,AC5/G5,"SM"),0)</f>
        <v>0.76171875</v>
      </c>
      <c r="AQ5" s="395">
        <f t="shared" ref="AQ5:AQ56" si="9">+IFERROR(IF(H5&gt;0,AD5/H5,"SM"),0)</f>
        <v>0.66476552598225602</v>
      </c>
      <c r="AR5" s="395">
        <f t="shared" ref="AR5:AR56" si="10">+IFERROR(IF(I5&gt;0,AE5/I5,"SM"),0)</f>
        <v>0.59291497975708507</v>
      </c>
      <c r="AS5" s="395">
        <f t="shared" ref="AS5:AS56" si="11">+IFERROR(IF(J5&gt;0,AF5/J5,"SM"),0)</f>
        <v>0.642023346303502</v>
      </c>
      <c r="AT5" s="395">
        <f t="shared" ref="AT5:AT56" si="12">+IFERROR(IF(K5&gt;0,AG5/K5,"SM"),0)</f>
        <v>0.81666666666666665</v>
      </c>
      <c r="AU5" s="395">
        <f t="shared" ref="AU5:AU56" si="13">+IFERROR(IF(L5&gt;0,AH5/L5,"SM"),0)</f>
        <v>0.95767195767195767</v>
      </c>
      <c r="AV5" s="395">
        <f t="shared" ref="AV5:AV56" si="14">+IFERROR(IF(M5&gt;0,AI5/M5,"SM"),0)</f>
        <v>1.2192090395480226</v>
      </c>
      <c r="AW5" s="395">
        <f t="shared" ref="AW5:AW56" si="15">+IFERROR(IF(N5&gt;0,AJ5/N5,"SM"),0)</f>
        <v>0.74419221385382417</v>
      </c>
    </row>
    <row r="6" spans="1:49" ht="40.5" customHeight="1" x14ac:dyDescent="0.25">
      <c r="A6" s="128">
        <v>3</v>
      </c>
      <c r="B6" s="144" t="str">
        <f>ACUMULADO!B7</f>
        <v>VIVIENDAS PROTEGIDAS CON  CONTROL FOCAL DEL VECTOR DEL DENGUE EN LOCALIDADES PRIORIZADAS</v>
      </c>
      <c r="C6" s="144" t="str">
        <f>ACUMULADO!C7</f>
        <v xml:space="preserve">METAXENICAS </v>
      </c>
      <c r="D6" s="396">
        <f>METAS!AW7</f>
        <v>0</v>
      </c>
      <c r="E6" s="396">
        <f>METAS!AX7</f>
        <v>0</v>
      </c>
      <c r="F6" s="396">
        <f>METAS!AY7</f>
        <v>134994</v>
      </c>
      <c r="G6" s="396">
        <f>METAS!AZ7</f>
        <v>0</v>
      </c>
      <c r="H6" s="396">
        <f>METAS!BA7</f>
        <v>4992</v>
      </c>
      <c r="I6" s="396">
        <f>METAS!BB7</f>
        <v>59412</v>
      </c>
      <c r="J6" s="396">
        <f>METAS!BC7</f>
        <v>0</v>
      </c>
      <c r="K6" s="396">
        <f>METAS!BD7</f>
        <v>0</v>
      </c>
      <c r="L6" s="396">
        <f>METAS!BE7</f>
        <v>10410</v>
      </c>
      <c r="M6" s="396">
        <f>METAS!BF7</f>
        <v>7560</v>
      </c>
      <c r="N6" s="396">
        <f>METAS!BG7</f>
        <v>217368</v>
      </c>
      <c r="O6" s="394">
        <f>ROUND((D6/12)*[5]Config!$C$6,0)</f>
        <v>0</v>
      </c>
      <c r="P6" s="394">
        <f>ROUND((E6/12)*Config!$C$6,0)</f>
        <v>0</v>
      </c>
      <c r="Q6" s="394">
        <f>ROUND((F6/12)*Config!$C$6,0)</f>
        <v>89996</v>
      </c>
      <c r="R6" s="394">
        <f>ROUND((G6/12)*Config!$C$6,0)</f>
        <v>0</v>
      </c>
      <c r="S6" s="394">
        <f>ROUND((H6/12)*Config!$C$6,0)</f>
        <v>3328</v>
      </c>
      <c r="T6" s="394">
        <f>ROUND((I6/12)*Config!$C$6,0)</f>
        <v>39608</v>
      </c>
      <c r="U6" s="394">
        <f>ROUND((J6/12)*Config!$C$6,0)</f>
        <v>0</v>
      </c>
      <c r="V6" s="394">
        <f>ROUND((K6/12)*Config!$C$6,0)</f>
        <v>0</v>
      </c>
      <c r="W6" s="394">
        <f>ROUND((L6/12)*Config!$C$6,0)</f>
        <v>6940</v>
      </c>
      <c r="X6" s="394">
        <f>ROUND((M6/12)*Config!$C$6,0)</f>
        <v>5040</v>
      </c>
      <c r="Y6" s="394">
        <f>ROUND((N6/12)*Config!$C$6,0)</f>
        <v>144912</v>
      </c>
      <c r="Z6" s="394">
        <f>ACUMULADO!AV7</f>
        <v>0</v>
      </c>
      <c r="AA6" s="394">
        <f>ACUMULADO!AW7</f>
        <v>0</v>
      </c>
      <c r="AB6" s="394">
        <f>ACUMULADO!AX7</f>
        <v>73698</v>
      </c>
      <c r="AC6" s="394">
        <f>ACUMULADO!AY7</f>
        <v>626</v>
      </c>
      <c r="AD6" s="394">
        <f>ACUMULADO!AZ7</f>
        <v>2187</v>
      </c>
      <c r="AE6" s="394">
        <f>ACUMULADO!BA7</f>
        <v>33578</v>
      </c>
      <c r="AF6" s="394">
        <f>ACUMULADO!BB7</f>
        <v>0</v>
      </c>
      <c r="AG6" s="394">
        <f>ACUMULADO!BC7</f>
        <v>0</v>
      </c>
      <c r="AH6" s="394">
        <f>ACUMULADO!BD7</f>
        <v>6283</v>
      </c>
      <c r="AI6" s="394">
        <f>ACUMULADO!BE7</f>
        <v>3127</v>
      </c>
      <c r="AJ6" s="394">
        <f>ACUMULADO!BF7</f>
        <v>119499</v>
      </c>
      <c r="AK6" s="409">
        <f>+Config!$G$3/100</f>
        <v>0.6</v>
      </c>
      <c r="AL6" s="409">
        <f>+Config!$I$3/100</f>
        <v>0.66700000000000004</v>
      </c>
      <c r="AM6" s="395" t="str">
        <f t="shared" si="5"/>
        <v>SM</v>
      </c>
      <c r="AN6" s="395" t="str">
        <f t="shared" si="6"/>
        <v>SM</v>
      </c>
      <c r="AO6" s="395">
        <f t="shared" si="7"/>
        <v>0.54593537490555133</v>
      </c>
      <c r="AP6" s="395" t="str">
        <f t="shared" si="8"/>
        <v>SM</v>
      </c>
      <c r="AQ6" s="395">
        <f t="shared" si="9"/>
        <v>0.43810096153846156</v>
      </c>
      <c r="AR6" s="395">
        <f t="shared" si="10"/>
        <v>0.56517201912071635</v>
      </c>
      <c r="AS6" s="395" t="str">
        <f t="shared" si="11"/>
        <v>SM</v>
      </c>
      <c r="AT6" s="395" t="str">
        <f t="shared" si="12"/>
        <v>SM</v>
      </c>
      <c r="AU6" s="395">
        <f t="shared" si="13"/>
        <v>0.6035542747358309</v>
      </c>
      <c r="AV6" s="395">
        <f t="shared" si="14"/>
        <v>0.41362433862433862</v>
      </c>
      <c r="AW6" s="395">
        <f t="shared" si="15"/>
        <v>0.54975433366456883</v>
      </c>
    </row>
    <row r="7" spans="1:49" ht="40.5" customHeight="1" x14ac:dyDescent="0.25">
      <c r="A7" s="128">
        <v>4</v>
      </c>
      <c r="B7" s="144" t="str">
        <f>ACUMULADO!B8</f>
        <v xml:space="preserve">LOCALIZACIÓN Y DIAGNOSTICO DE CASOS DE MALARIA </v>
      </c>
      <c r="C7" s="144" t="str">
        <f>ACUMULADO!C8</f>
        <v xml:space="preserve">METAXENICAS </v>
      </c>
      <c r="D7" s="396">
        <f>METAS!AW8</f>
        <v>0</v>
      </c>
      <c r="E7" s="396">
        <f>METAS!AX8</f>
        <v>0</v>
      </c>
      <c r="F7" s="396">
        <f>METAS!AY8</f>
        <v>1680</v>
      </c>
      <c r="G7" s="396">
        <f>METAS!AZ8</f>
        <v>480</v>
      </c>
      <c r="H7" s="396">
        <f>METAS!BA8</f>
        <v>600</v>
      </c>
      <c r="I7" s="396">
        <f>METAS!BB8</f>
        <v>1080</v>
      </c>
      <c r="J7" s="396">
        <f>METAS!BC8</f>
        <v>840</v>
      </c>
      <c r="K7" s="396">
        <f>METAS!BD8</f>
        <v>480</v>
      </c>
      <c r="L7" s="396">
        <f>METAS!BE8</f>
        <v>600</v>
      </c>
      <c r="M7" s="396">
        <f>METAS!BF8</f>
        <v>600</v>
      </c>
      <c r="N7" s="396">
        <f>METAS!BG8</f>
        <v>6360</v>
      </c>
      <c r="O7" s="394">
        <f>ROUND((D7/12)*[5]Config!$C$6,0)</f>
        <v>0</v>
      </c>
      <c r="P7" s="394">
        <f>ROUND((E7/12)*Config!$C$6,0)</f>
        <v>0</v>
      </c>
      <c r="Q7" s="394">
        <f>ROUND((F7/12)*Config!$C$6,0)</f>
        <v>1120</v>
      </c>
      <c r="R7" s="394">
        <f>ROUND((G7/12)*Config!$C$6,0)</f>
        <v>320</v>
      </c>
      <c r="S7" s="394">
        <f>ROUND((H7/12)*Config!$C$6,0)</f>
        <v>400</v>
      </c>
      <c r="T7" s="394">
        <f>ROUND((I7/12)*Config!$C$6,0)</f>
        <v>720</v>
      </c>
      <c r="U7" s="394">
        <f>ROUND((J7/12)*Config!$C$6,0)</f>
        <v>560</v>
      </c>
      <c r="V7" s="394">
        <f>ROUND((K7/12)*Config!$C$6,0)</f>
        <v>320</v>
      </c>
      <c r="W7" s="394">
        <f>ROUND((L7/12)*Config!$C$6,0)</f>
        <v>400</v>
      </c>
      <c r="X7" s="394">
        <f>ROUND((M7/12)*Config!$C$6,0)</f>
        <v>400</v>
      </c>
      <c r="Y7" s="394">
        <f>ROUND((N7/12)*Config!$C$6,0)</f>
        <v>4240</v>
      </c>
      <c r="Z7" s="394">
        <f>ACUMULADO!AV8</f>
        <v>0</v>
      </c>
      <c r="AA7" s="394">
        <f>ACUMULADO!AW8</f>
        <v>0</v>
      </c>
      <c r="AB7" s="394">
        <f>ACUMULADO!AX8</f>
        <v>67</v>
      </c>
      <c r="AC7" s="394">
        <f>ACUMULADO!AY8</f>
        <v>0</v>
      </c>
      <c r="AD7" s="394">
        <f>ACUMULADO!AZ8</f>
        <v>0</v>
      </c>
      <c r="AE7" s="394">
        <f>ACUMULADO!BA8</f>
        <v>576</v>
      </c>
      <c r="AF7" s="394">
        <f>ACUMULADO!BB8</f>
        <v>0</v>
      </c>
      <c r="AG7" s="394">
        <f>ACUMULADO!BC8</f>
        <v>0</v>
      </c>
      <c r="AH7" s="394">
        <f>ACUMULADO!BD8</f>
        <v>82</v>
      </c>
      <c r="AI7" s="394">
        <f>ACUMULADO!BE8</f>
        <v>0</v>
      </c>
      <c r="AJ7" s="394">
        <f>ACUMULADO!BF8</f>
        <v>725</v>
      </c>
      <c r="AK7" s="409">
        <f>+Config!$G$3/100</f>
        <v>0.6</v>
      </c>
      <c r="AL7" s="409">
        <f>+Config!$I$3/100</f>
        <v>0.66700000000000004</v>
      </c>
      <c r="AM7" s="395" t="str">
        <f t="shared" si="5"/>
        <v>SM</v>
      </c>
      <c r="AN7" s="395" t="str">
        <f t="shared" si="6"/>
        <v>SM</v>
      </c>
      <c r="AO7" s="395">
        <f t="shared" si="7"/>
        <v>3.9880952380952378E-2</v>
      </c>
      <c r="AP7" s="395">
        <f t="shared" si="8"/>
        <v>0</v>
      </c>
      <c r="AQ7" s="395">
        <f t="shared" si="9"/>
        <v>0</v>
      </c>
      <c r="AR7" s="395">
        <f t="shared" si="10"/>
        <v>0.53333333333333333</v>
      </c>
      <c r="AS7" s="395">
        <f t="shared" si="11"/>
        <v>0</v>
      </c>
      <c r="AT7" s="395">
        <f t="shared" si="12"/>
        <v>0</v>
      </c>
      <c r="AU7" s="395">
        <f t="shared" si="13"/>
        <v>0.13666666666666666</v>
      </c>
      <c r="AV7" s="395">
        <f t="shared" si="14"/>
        <v>0</v>
      </c>
      <c r="AW7" s="395">
        <f t="shared" si="15"/>
        <v>0.1139937106918239</v>
      </c>
    </row>
    <row r="8" spans="1:49" ht="40.5" customHeight="1" x14ac:dyDescent="0.25">
      <c r="A8" s="128">
        <v>5</v>
      </c>
      <c r="B8" s="144" t="str">
        <f>ACUMULADO!B10</f>
        <v>SINTOMATICOS RESPIRATORIOS IDENTIFICADOS</v>
      </c>
      <c r="C8" s="144" t="str">
        <f>ACUMULADO!C10</f>
        <v>TBC</v>
      </c>
      <c r="D8" s="396">
        <f>METAS!AW9</f>
        <v>560</v>
      </c>
      <c r="E8" s="396">
        <f>METAS!AX9</f>
        <v>0</v>
      </c>
      <c r="F8" s="396">
        <f>METAS!AY9</f>
        <v>2098.4</v>
      </c>
      <c r="G8" s="396">
        <f>METAS!AZ9</f>
        <v>176.55</v>
      </c>
      <c r="H8" s="396">
        <f>METAS!BA9</f>
        <v>363.8</v>
      </c>
      <c r="I8" s="396">
        <f>METAS!BB9</f>
        <v>874.85000000000014</v>
      </c>
      <c r="J8" s="396">
        <f>METAS!BC9</f>
        <v>342.65000000000003</v>
      </c>
      <c r="K8" s="396">
        <f>METAS!BD9</f>
        <v>301.60000000000002</v>
      </c>
      <c r="L8" s="396">
        <f>METAS!BE9</f>
        <v>257.75</v>
      </c>
      <c r="M8" s="396">
        <f>METAS!BF9</f>
        <v>333.95000000000005</v>
      </c>
      <c r="N8" s="396">
        <f>METAS!BG9</f>
        <v>5309.55</v>
      </c>
      <c r="O8" s="394">
        <f>ROUND((D8/12)*[5]Config!$C$6,0)</f>
        <v>187</v>
      </c>
      <c r="P8" s="394">
        <f>ROUND((E8/12)*Config!$C$6,0)</f>
        <v>0</v>
      </c>
      <c r="Q8" s="394">
        <f>ROUND((F8/12)*Config!$C$6,0)</f>
        <v>1399</v>
      </c>
      <c r="R8" s="394">
        <f>ROUND((G8/12)*Config!$C$6,0)</f>
        <v>118</v>
      </c>
      <c r="S8" s="394">
        <f>ROUND((H8/12)*Config!$C$6,0)</f>
        <v>243</v>
      </c>
      <c r="T8" s="394">
        <f>ROUND((I8/12)*Config!$C$6,0)</f>
        <v>583</v>
      </c>
      <c r="U8" s="394">
        <f>ROUND((J8/12)*Config!$C$6,0)</f>
        <v>228</v>
      </c>
      <c r="V8" s="394">
        <f>ROUND((K8/12)*Config!$C$6,0)</f>
        <v>201</v>
      </c>
      <c r="W8" s="394">
        <f>ROUND((L8/12)*Config!$C$6,0)</f>
        <v>172</v>
      </c>
      <c r="X8" s="394">
        <f>ROUND((M8/12)*Config!$C$6,0)</f>
        <v>223</v>
      </c>
      <c r="Y8" s="394">
        <f>ROUND((N8/12)*Config!$C$6,0)</f>
        <v>3540</v>
      </c>
      <c r="Z8" s="394">
        <f>ACUMULADO!AV10</f>
        <v>447</v>
      </c>
      <c r="AA8" s="394">
        <f>ACUMULADO!AW10</f>
        <v>0</v>
      </c>
      <c r="AB8" s="394">
        <f>ACUMULADO!AX10</f>
        <v>276</v>
      </c>
      <c r="AC8" s="394">
        <f>ACUMULADO!AY10</f>
        <v>315</v>
      </c>
      <c r="AD8" s="394">
        <f>ACUMULADO!AZ10</f>
        <v>210</v>
      </c>
      <c r="AE8" s="394">
        <f>ACUMULADO!BA10</f>
        <v>716</v>
      </c>
      <c r="AF8" s="394">
        <f>ACUMULADO!BB10</f>
        <v>194</v>
      </c>
      <c r="AG8" s="394">
        <f>ACUMULADO!BC10</f>
        <v>19</v>
      </c>
      <c r="AH8" s="394">
        <f>ACUMULADO!BD10</f>
        <v>250</v>
      </c>
      <c r="AI8" s="394">
        <f>ACUMULADO!BE10</f>
        <v>53</v>
      </c>
      <c r="AJ8" s="394">
        <f>ACUMULADO!BF10</f>
        <v>2480</v>
      </c>
      <c r="AK8" s="409">
        <f>+Config!$G$3/100</f>
        <v>0.6</v>
      </c>
      <c r="AL8" s="409">
        <f>+Config!$I$3/100</f>
        <v>0.66700000000000004</v>
      </c>
      <c r="AM8" s="395">
        <f t="shared" si="5"/>
        <v>0.79821428571428577</v>
      </c>
      <c r="AN8" s="395" t="str">
        <f t="shared" si="6"/>
        <v>SM</v>
      </c>
      <c r="AO8" s="395">
        <f t="shared" si="7"/>
        <v>0.13152878383530309</v>
      </c>
      <c r="AP8" s="395">
        <f t="shared" si="8"/>
        <v>1.7841971112999149</v>
      </c>
      <c r="AQ8" s="395">
        <f t="shared" si="9"/>
        <v>0.57724024189114898</v>
      </c>
      <c r="AR8" s="395">
        <f t="shared" si="10"/>
        <v>0.81842601588843789</v>
      </c>
      <c r="AS8" s="395">
        <f t="shared" si="11"/>
        <v>0.56617539763607172</v>
      </c>
      <c r="AT8" s="395">
        <f t="shared" si="12"/>
        <v>6.2997347480106103E-2</v>
      </c>
      <c r="AU8" s="395">
        <f t="shared" si="13"/>
        <v>0.96993210475266733</v>
      </c>
      <c r="AV8" s="395">
        <f t="shared" si="14"/>
        <v>0.15870639317263061</v>
      </c>
      <c r="AW8" s="395">
        <f t="shared" si="15"/>
        <v>0.46708289779736512</v>
      </c>
    </row>
    <row r="9" spans="1:49" ht="40.5" customHeight="1" x14ac:dyDescent="0.25">
      <c r="A9" s="128">
        <v>6</v>
      </c>
      <c r="B9" s="144" t="s">
        <v>763</v>
      </c>
      <c r="C9" s="144" t="str">
        <f>ACUMULADO!C11</f>
        <v>TBC</v>
      </c>
      <c r="D9" s="396">
        <f>ACUMULADO!AV9</f>
        <v>5620</v>
      </c>
      <c r="E9" s="396">
        <f>ACUMULADO!AW9</f>
        <v>465</v>
      </c>
      <c r="F9" s="396">
        <f>ACUMULADO!AX9</f>
        <v>12769</v>
      </c>
      <c r="G9" s="396">
        <f>ACUMULADO!AY9</f>
        <v>2172</v>
      </c>
      <c r="H9" s="396">
        <f>ACUMULADO!AZ9</f>
        <v>1766</v>
      </c>
      <c r="I9" s="396">
        <f>ACUMULADO!BA9</f>
        <v>6671</v>
      </c>
      <c r="J9" s="396">
        <f>ACUMULADO!BB9</f>
        <v>3070</v>
      </c>
      <c r="K9" s="396">
        <f>ACUMULADO!BC9</f>
        <v>1927</v>
      </c>
      <c r="L9" s="396">
        <f>ACUMULADO!BD9</f>
        <v>1518</v>
      </c>
      <c r="M9" s="396">
        <f>ACUMULADO!BE9</f>
        <v>2116</v>
      </c>
      <c r="N9" s="396">
        <f>ACUMULADO!BF9</f>
        <v>38094</v>
      </c>
      <c r="O9" s="394">
        <f>ROUND((D9/12)*[5]Config!$C$6,0)</f>
        <v>1873</v>
      </c>
      <c r="P9" s="394">
        <f>ROUND((E9/12)*Config!$C$6,0)</f>
        <v>310</v>
      </c>
      <c r="Q9" s="394">
        <f>ROUND((F9/12)*Config!$C$6,0)</f>
        <v>8513</v>
      </c>
      <c r="R9" s="394">
        <f>ROUND((G9/12)*Config!$C$6,0)</f>
        <v>1448</v>
      </c>
      <c r="S9" s="394">
        <f>ROUND((H9/12)*Config!$C$6,0)</f>
        <v>1177</v>
      </c>
      <c r="T9" s="394">
        <f>ROUND((I9/12)*Config!$C$6,0)</f>
        <v>4447</v>
      </c>
      <c r="U9" s="394">
        <f>ROUND((J9/12)*Config!$C$6,0)</f>
        <v>2047</v>
      </c>
      <c r="V9" s="394">
        <f>ROUND((K9/12)*Config!$C$6,0)</f>
        <v>1285</v>
      </c>
      <c r="W9" s="394">
        <f>ROUND((L9/12)*Config!$C$6,0)</f>
        <v>1012</v>
      </c>
      <c r="X9" s="394">
        <f>ROUND((M9/12)*Config!$C$6,0)</f>
        <v>1411</v>
      </c>
      <c r="Y9" s="394">
        <f>ROUND((N9/12)*Config!$C$6,0)</f>
        <v>25396</v>
      </c>
      <c r="Z9" s="394">
        <f>ACUMULADO!AV10</f>
        <v>447</v>
      </c>
      <c r="AA9" s="394">
        <f>ACUMULADO!AW10</f>
        <v>0</v>
      </c>
      <c r="AB9" s="394">
        <f>ACUMULADO!AX10</f>
        <v>276</v>
      </c>
      <c r="AC9" s="394">
        <f>ACUMULADO!AY10</f>
        <v>315</v>
      </c>
      <c r="AD9" s="394">
        <f>ACUMULADO!AZ10</f>
        <v>210</v>
      </c>
      <c r="AE9" s="394">
        <f>ACUMULADO!BA10</f>
        <v>716</v>
      </c>
      <c r="AF9" s="394">
        <f>ACUMULADO!BB10</f>
        <v>194</v>
      </c>
      <c r="AG9" s="394">
        <f>ACUMULADO!BC10</f>
        <v>19</v>
      </c>
      <c r="AH9" s="394">
        <f>ACUMULADO!BD10</f>
        <v>250</v>
      </c>
      <c r="AI9" s="394">
        <f>ACUMULADO!BE10</f>
        <v>53</v>
      </c>
      <c r="AJ9" s="394">
        <f>ACUMULADO!BF10</f>
        <v>2480</v>
      </c>
      <c r="AK9" s="409">
        <f>3/100</f>
        <v>0.03</v>
      </c>
      <c r="AL9" s="409">
        <f>5/100</f>
        <v>0.05</v>
      </c>
      <c r="AM9" s="395">
        <f t="shared" si="5"/>
        <v>7.9537366548042707E-2</v>
      </c>
      <c r="AN9" s="395">
        <f t="shared" si="6"/>
        <v>0</v>
      </c>
      <c r="AO9" s="395">
        <f t="shared" si="7"/>
        <v>2.1614848461116769E-2</v>
      </c>
      <c r="AP9" s="395">
        <f t="shared" si="8"/>
        <v>0.14502762430939226</v>
      </c>
      <c r="AQ9" s="395">
        <f t="shared" si="9"/>
        <v>0.11891279728199321</v>
      </c>
      <c r="AR9" s="395">
        <f t="shared" si="10"/>
        <v>0.10733023534702443</v>
      </c>
      <c r="AS9" s="395">
        <f t="shared" si="11"/>
        <v>6.3192182410423459E-2</v>
      </c>
      <c r="AT9" s="395">
        <f t="shared" si="12"/>
        <v>9.8598858329008825E-3</v>
      </c>
      <c r="AU9" s="395">
        <f t="shared" si="13"/>
        <v>0.16469038208168643</v>
      </c>
      <c r="AV9" s="395">
        <f t="shared" si="14"/>
        <v>2.5047258979206049E-2</v>
      </c>
      <c r="AW9" s="395">
        <f t="shared" si="15"/>
        <v>6.5102115818764114E-2</v>
      </c>
    </row>
    <row r="10" spans="1:49" ht="40.5" customHeight="1" x14ac:dyDescent="0.25">
      <c r="A10" s="128">
        <v>7</v>
      </c>
      <c r="B10" s="144" t="str">
        <f>ACUMULADO!B11</f>
        <v>CONTACTOS CENSADOS DE TBC</v>
      </c>
      <c r="C10" s="144" t="str">
        <f>ACUMULADO!C11</f>
        <v>TBC</v>
      </c>
      <c r="D10" s="396">
        <f>ACUMULADO!AV14*4</f>
        <v>28</v>
      </c>
      <c r="E10" s="396">
        <f>ACUMULADO!AW14*4</f>
        <v>0</v>
      </c>
      <c r="F10" s="396">
        <f>ACUMULADO!AX14*4</f>
        <v>32</v>
      </c>
      <c r="G10" s="396">
        <f>ACUMULADO!AY14*4</f>
        <v>0</v>
      </c>
      <c r="H10" s="396">
        <f>ACUMULADO!AZ14*4</f>
        <v>12</v>
      </c>
      <c r="I10" s="396">
        <f>ACUMULADO!BA14*4</f>
        <v>20</v>
      </c>
      <c r="J10" s="396">
        <f>ACUMULADO!BB14*4</f>
        <v>4</v>
      </c>
      <c r="K10" s="396">
        <f>ACUMULADO!BC14*4</f>
        <v>4</v>
      </c>
      <c r="L10" s="396">
        <f>ACUMULADO!BD14*4</f>
        <v>0</v>
      </c>
      <c r="M10" s="396">
        <f>ACUMULADO!BE14*4</f>
        <v>0</v>
      </c>
      <c r="N10" s="396">
        <f>ACUMULADO!BF14*4</f>
        <v>100</v>
      </c>
      <c r="O10" s="394">
        <f>ROUND((D10/12)*[5]Config!$C$6,0)</f>
        <v>9</v>
      </c>
      <c r="P10" s="394">
        <f>ROUND((E10/12)*Config!$C$6,0)</f>
        <v>0</v>
      </c>
      <c r="Q10" s="394">
        <f>ROUND((F10/12)*Config!$C$6,0)</f>
        <v>21</v>
      </c>
      <c r="R10" s="394">
        <f>ROUND((G10/12)*Config!$C$6,0)</f>
        <v>0</v>
      </c>
      <c r="S10" s="394">
        <f>ROUND((H10/12)*Config!$C$6,0)</f>
        <v>8</v>
      </c>
      <c r="T10" s="394">
        <f>ROUND((I10/12)*Config!$C$6,0)</f>
        <v>13</v>
      </c>
      <c r="U10" s="394">
        <f>ROUND((J10/12)*Config!$C$6,0)</f>
        <v>3</v>
      </c>
      <c r="V10" s="394">
        <f>ROUND((K10/12)*Config!$C$6,0)</f>
        <v>3</v>
      </c>
      <c r="W10" s="394">
        <f>ROUND((L10/12)*Config!$C$6,0)</f>
        <v>0</v>
      </c>
      <c r="X10" s="394">
        <f>ROUND((M10/12)*Config!$C$6,0)</f>
        <v>0</v>
      </c>
      <c r="Y10" s="394">
        <f>ROUND((N10/12)*Config!$C$6,0)</f>
        <v>67</v>
      </c>
      <c r="Z10" s="400">
        <f>ACUMULADO!AV11</f>
        <v>0</v>
      </c>
      <c r="AA10" s="400">
        <f>ACUMULADO!AW11</f>
        <v>0</v>
      </c>
      <c r="AB10" s="400">
        <f>ACUMULADO!AX11</f>
        <v>75</v>
      </c>
      <c r="AC10" s="400">
        <f>ACUMULADO!AY11</f>
        <v>0</v>
      </c>
      <c r="AD10" s="400">
        <f>ACUMULADO!AZ11</f>
        <v>4</v>
      </c>
      <c r="AE10" s="400">
        <f>ACUMULADO!BA11</f>
        <v>24</v>
      </c>
      <c r="AF10" s="400">
        <f>ACUMULADO!BB11</f>
        <v>2</v>
      </c>
      <c r="AG10" s="400">
        <f>ACUMULADO!BC11</f>
        <v>4</v>
      </c>
      <c r="AH10" s="400">
        <f>ACUMULADO!BD11</f>
        <v>0</v>
      </c>
      <c r="AI10" s="400">
        <f>ACUMULADO!BE11</f>
        <v>0</v>
      </c>
      <c r="AJ10" s="400">
        <f>ACUMULADO!BF11</f>
        <v>109</v>
      </c>
      <c r="AK10" s="409">
        <f>+Config!$K$3/100</f>
        <v>0.9</v>
      </c>
      <c r="AL10" s="409">
        <f>+Config!$M$3/100</f>
        <v>1</v>
      </c>
      <c r="AM10" s="395">
        <f t="shared" si="5"/>
        <v>0</v>
      </c>
      <c r="AN10" s="395" t="str">
        <f t="shared" si="6"/>
        <v>SM</v>
      </c>
      <c r="AO10" s="395">
        <f t="shared" si="7"/>
        <v>2.34375</v>
      </c>
      <c r="AP10" s="395" t="str">
        <f t="shared" si="8"/>
        <v>SM</v>
      </c>
      <c r="AQ10" s="395">
        <f t="shared" si="9"/>
        <v>0.33333333333333331</v>
      </c>
      <c r="AR10" s="395">
        <f t="shared" si="10"/>
        <v>1.2</v>
      </c>
      <c r="AS10" s="395">
        <f t="shared" si="11"/>
        <v>0.5</v>
      </c>
      <c r="AT10" s="395">
        <f t="shared" si="12"/>
        <v>1</v>
      </c>
      <c r="AU10" s="395" t="str">
        <f t="shared" si="13"/>
        <v>SM</v>
      </c>
      <c r="AV10" s="395" t="str">
        <f t="shared" si="14"/>
        <v>SM</v>
      </c>
      <c r="AW10" s="395">
        <f t="shared" si="15"/>
        <v>1.0900000000000001</v>
      </c>
    </row>
    <row r="11" spans="1:49" ht="40.5" customHeight="1" x14ac:dyDescent="0.25">
      <c r="A11" s="128">
        <v>8</v>
      </c>
      <c r="B11" s="144" t="str">
        <f>ACUMULADO!B13</f>
        <v>CASOS DE TBC TAMIZADOS PARA VIH</v>
      </c>
      <c r="C11" s="144" t="str">
        <f>ACUMULADO!C13</f>
        <v>TBC</v>
      </c>
      <c r="D11" s="396">
        <f>ACUMULADO!AV14</f>
        <v>7</v>
      </c>
      <c r="E11" s="396">
        <f>ACUMULADO!AW14</f>
        <v>0</v>
      </c>
      <c r="F11" s="396">
        <f>ACUMULADO!AX14</f>
        <v>8</v>
      </c>
      <c r="G11" s="396">
        <f>ACUMULADO!AY14</f>
        <v>0</v>
      </c>
      <c r="H11" s="396">
        <f>ACUMULADO!AZ14</f>
        <v>3</v>
      </c>
      <c r="I11" s="396">
        <f>ACUMULADO!BA14</f>
        <v>5</v>
      </c>
      <c r="J11" s="396">
        <f>ACUMULADO!BB14</f>
        <v>1</v>
      </c>
      <c r="K11" s="396">
        <f>ACUMULADO!BC14</f>
        <v>1</v>
      </c>
      <c r="L11" s="396">
        <f>ACUMULADO!BD14</f>
        <v>0</v>
      </c>
      <c r="M11" s="396">
        <f>ACUMULADO!BE14</f>
        <v>0</v>
      </c>
      <c r="N11" s="396">
        <f>ACUMULADO!BF14</f>
        <v>25</v>
      </c>
      <c r="O11" s="394">
        <f>ROUND((D11/12)*[5]Config!$C$6,0)</f>
        <v>2</v>
      </c>
      <c r="P11" s="394">
        <f>ROUND((E11/12)*Config!$C$6,0)</f>
        <v>0</v>
      </c>
      <c r="Q11" s="394">
        <f>ROUND((F11/12)*Config!$C$6,0)</f>
        <v>5</v>
      </c>
      <c r="R11" s="394">
        <f>ROUND((G11/12)*Config!$C$6,0)</f>
        <v>0</v>
      </c>
      <c r="S11" s="394">
        <f>ROUND((H11/12)*Config!$C$6,0)</f>
        <v>2</v>
      </c>
      <c r="T11" s="394">
        <f>ROUND((I11/12)*Config!$C$6,0)</f>
        <v>3</v>
      </c>
      <c r="U11" s="394">
        <f>ROUND((J11/12)*Config!$C$6,0)</f>
        <v>1</v>
      </c>
      <c r="V11" s="394">
        <f>ROUND((K11/12)*Config!$C$6,0)</f>
        <v>1</v>
      </c>
      <c r="W11" s="394">
        <f>ROUND((L11/12)*Config!$C$6,0)</f>
        <v>0</v>
      </c>
      <c r="X11" s="394">
        <f>ROUND((M11/12)*Config!$C$6,0)</f>
        <v>0</v>
      </c>
      <c r="Y11" s="394">
        <f>ROUND((N11/12)*Config!$C$6,0)</f>
        <v>17</v>
      </c>
      <c r="Z11" s="394">
        <f>ACUMULADO!AV13</f>
        <v>2</v>
      </c>
      <c r="AA11" s="394">
        <f>ACUMULADO!AW13</f>
        <v>0</v>
      </c>
      <c r="AB11" s="394">
        <f>ACUMULADO!AX13</f>
        <v>14</v>
      </c>
      <c r="AC11" s="394">
        <f>ACUMULADO!AY13</f>
        <v>0</v>
      </c>
      <c r="AD11" s="394">
        <f>ACUMULADO!AZ13</f>
        <v>2</v>
      </c>
      <c r="AE11" s="394">
        <f>ACUMULADO!BA13</f>
        <v>5</v>
      </c>
      <c r="AF11" s="394">
        <f>ACUMULADO!BB13</f>
        <v>0</v>
      </c>
      <c r="AG11" s="394">
        <f>ACUMULADO!BC13</f>
        <v>1</v>
      </c>
      <c r="AH11" s="394">
        <f>ACUMULADO!BD13</f>
        <v>0</v>
      </c>
      <c r="AI11" s="394">
        <f>ACUMULADO!BE13</f>
        <v>0</v>
      </c>
      <c r="AJ11" s="394">
        <f>ACUMULADO!BF13</f>
        <v>24</v>
      </c>
      <c r="AK11" s="409">
        <f>+Config!$K$3/100</f>
        <v>0.9</v>
      </c>
      <c r="AL11" s="409">
        <f>+Config!$M$3/100</f>
        <v>1</v>
      </c>
      <c r="AM11" s="395">
        <f t="shared" si="5"/>
        <v>0.2857142857142857</v>
      </c>
      <c r="AN11" s="395" t="str">
        <f t="shared" si="6"/>
        <v>SM</v>
      </c>
      <c r="AO11" s="395">
        <f t="shared" si="7"/>
        <v>1.75</v>
      </c>
      <c r="AP11" s="395" t="str">
        <f t="shared" si="8"/>
        <v>SM</v>
      </c>
      <c r="AQ11" s="395">
        <f t="shared" si="9"/>
        <v>0.66666666666666663</v>
      </c>
      <c r="AR11" s="395">
        <f t="shared" si="10"/>
        <v>1</v>
      </c>
      <c r="AS11" s="395">
        <f t="shared" si="11"/>
        <v>0</v>
      </c>
      <c r="AT11" s="395">
        <f t="shared" si="12"/>
        <v>1</v>
      </c>
      <c r="AU11" s="395" t="str">
        <f t="shared" si="13"/>
        <v>SM</v>
      </c>
      <c r="AV11" s="395" t="str">
        <f t="shared" si="14"/>
        <v>SM</v>
      </c>
      <c r="AW11" s="395">
        <f t="shared" si="15"/>
        <v>0.96</v>
      </c>
    </row>
    <row r="12" spans="1:49" ht="40.5" customHeight="1" x14ac:dyDescent="0.25">
      <c r="A12" s="128">
        <v>9</v>
      </c>
      <c r="B12" s="144" t="str">
        <f>ACUMULADO!B15</f>
        <v>ADULTOS Y JOVENES  QUE RECIBEN  CONSEJERIA  EN PREVENCION PARA TAMIZAJE  DE ITS Y VIH/SIDA</v>
      </c>
      <c r="C12" s="144" t="str">
        <f>ACUMULADO!C15</f>
        <v>ITS VIH/SIDA</v>
      </c>
      <c r="D12" s="396">
        <f>METAS!AW13</f>
        <v>0</v>
      </c>
      <c r="E12" s="396">
        <f>METAS!AX13</f>
        <v>0</v>
      </c>
      <c r="F12" s="396">
        <f>METAS!AY13</f>
        <v>2314.8000000000002</v>
      </c>
      <c r="G12" s="396">
        <f>METAS!AZ13</f>
        <v>361</v>
      </c>
      <c r="H12" s="396">
        <f>METAS!BA13</f>
        <v>301.5</v>
      </c>
      <c r="I12" s="396">
        <f>METAS!BB13</f>
        <v>1223.4999999999998</v>
      </c>
      <c r="J12" s="396">
        <f>METAS!BC13</f>
        <v>810</v>
      </c>
      <c r="K12" s="396">
        <f>METAS!BD13</f>
        <v>392.3</v>
      </c>
      <c r="L12" s="396">
        <f>METAS!BE13</f>
        <v>345</v>
      </c>
      <c r="M12" s="396">
        <f>METAS!BF13</f>
        <v>209</v>
      </c>
      <c r="N12" s="396">
        <f>METAS!BG13</f>
        <v>5957.1</v>
      </c>
      <c r="O12" s="394">
        <f>ROUND((D12/12)*[5]Config!$C$6,0)</f>
        <v>0</v>
      </c>
      <c r="P12" s="394">
        <f>ROUND((E12/12)*Config!$C$6,0)</f>
        <v>0</v>
      </c>
      <c r="Q12" s="394">
        <f>ROUND((F12/12)*Config!$C$6,0)</f>
        <v>1543</v>
      </c>
      <c r="R12" s="394">
        <f>ROUND((G12/12)*Config!$C$6,0)</f>
        <v>241</v>
      </c>
      <c r="S12" s="394">
        <f>ROUND((H12/12)*Config!$C$6,0)</f>
        <v>201</v>
      </c>
      <c r="T12" s="394">
        <f>ROUND((I12/12)*Config!$C$6,0)</f>
        <v>816</v>
      </c>
      <c r="U12" s="394">
        <f>ROUND((J12/12)*Config!$C$6,0)</f>
        <v>540</v>
      </c>
      <c r="V12" s="394">
        <f>ROUND((K12/12)*Config!$C$6,0)</f>
        <v>262</v>
      </c>
      <c r="W12" s="394">
        <f>ROUND((L12/12)*Config!$C$6,0)</f>
        <v>230</v>
      </c>
      <c r="X12" s="394">
        <f>ROUND((M12/12)*Config!$C$6,0)</f>
        <v>139</v>
      </c>
      <c r="Y12" s="394">
        <f>ROUND((N12/12)*Config!$C$6,0)</f>
        <v>3971</v>
      </c>
      <c r="Z12" s="394">
        <f>ACUMULADO!AV15</f>
        <v>780</v>
      </c>
      <c r="AA12" s="394">
        <f>ACUMULADO!AW15</f>
        <v>0</v>
      </c>
      <c r="AB12" s="394">
        <f>ACUMULADO!AX15</f>
        <v>1175</v>
      </c>
      <c r="AC12" s="394">
        <f>ACUMULADO!AY15</f>
        <v>264</v>
      </c>
      <c r="AD12" s="394">
        <f>ACUMULADO!AZ15</f>
        <v>263</v>
      </c>
      <c r="AE12" s="394">
        <f>ACUMULADO!BA15</f>
        <v>362</v>
      </c>
      <c r="AF12" s="394">
        <f>ACUMULADO!BB15</f>
        <v>504</v>
      </c>
      <c r="AG12" s="394">
        <f>ACUMULADO!BC15</f>
        <v>101</v>
      </c>
      <c r="AH12" s="394">
        <f>ACUMULADO!BD15</f>
        <v>272</v>
      </c>
      <c r="AI12" s="394">
        <f>ACUMULADO!BE15</f>
        <v>108</v>
      </c>
      <c r="AJ12" s="394">
        <f>ACUMULADO!BF15</f>
        <v>3829</v>
      </c>
      <c r="AK12" s="409">
        <f>+Config!$G$3/100</f>
        <v>0.6</v>
      </c>
      <c r="AL12" s="409">
        <f>+Config!$I$3/100</f>
        <v>0.66700000000000004</v>
      </c>
      <c r="AM12" s="395" t="str">
        <f t="shared" si="5"/>
        <v>SM</v>
      </c>
      <c r="AN12" s="395" t="str">
        <f t="shared" si="6"/>
        <v>SM</v>
      </c>
      <c r="AO12" s="395">
        <f t="shared" si="7"/>
        <v>0.50760324866079143</v>
      </c>
      <c r="AP12" s="395">
        <f t="shared" si="8"/>
        <v>0.73130193905817176</v>
      </c>
      <c r="AQ12" s="395">
        <f t="shared" si="9"/>
        <v>0.87230514096185741</v>
      </c>
      <c r="AR12" s="395">
        <f t="shared" si="10"/>
        <v>0.29587249693502254</v>
      </c>
      <c r="AS12" s="395">
        <f t="shared" si="11"/>
        <v>0.62222222222222223</v>
      </c>
      <c r="AT12" s="395">
        <f t="shared" si="12"/>
        <v>0.25745602854957939</v>
      </c>
      <c r="AU12" s="395">
        <f t="shared" si="13"/>
        <v>0.78840579710144931</v>
      </c>
      <c r="AV12" s="395">
        <f t="shared" si="14"/>
        <v>0.51674641148325362</v>
      </c>
      <c r="AW12" s="395">
        <f t="shared" si="15"/>
        <v>0.64276241795504518</v>
      </c>
    </row>
    <row r="13" spans="1:49" ht="40.5" customHeight="1" x14ac:dyDescent="0.25">
      <c r="A13" s="128">
        <v>10</v>
      </c>
      <c r="B13" s="144" t="str">
        <f>ACUMULADO!B16</f>
        <v>ADULTOS Y JOVENES  QUE RECIBEN    TAMIZAJE  DE ITS Y VIH/SIDA</v>
      </c>
      <c r="C13" s="144" t="str">
        <f>ACUMULADO!C16</f>
        <v>ITS VIH/SIDA</v>
      </c>
      <c r="D13" s="396">
        <f>METAS!AW14</f>
        <v>0</v>
      </c>
      <c r="E13" s="396">
        <f>METAS!AX14</f>
        <v>0</v>
      </c>
      <c r="F13" s="396">
        <f>METAS!AY14</f>
        <v>2314.8000000000002</v>
      </c>
      <c r="G13" s="396">
        <f>METAS!AZ14</f>
        <v>361</v>
      </c>
      <c r="H13" s="396">
        <f>METAS!BA14</f>
        <v>301.5</v>
      </c>
      <c r="I13" s="396">
        <f>METAS!BB14</f>
        <v>1223.4999999999998</v>
      </c>
      <c r="J13" s="396">
        <f>METAS!BC14</f>
        <v>810</v>
      </c>
      <c r="K13" s="396">
        <f>METAS!BD14</f>
        <v>392.3</v>
      </c>
      <c r="L13" s="396">
        <f>METAS!BE14</f>
        <v>345</v>
      </c>
      <c r="M13" s="396">
        <f>METAS!BF14</f>
        <v>209</v>
      </c>
      <c r="N13" s="396">
        <f>METAS!BG14</f>
        <v>5957.1</v>
      </c>
      <c r="O13" s="394">
        <f>ROUND((D13/12)*[5]Config!$C$6,0)</f>
        <v>0</v>
      </c>
      <c r="P13" s="394">
        <f>ROUND((E13/12)*Config!$C$6,0)</f>
        <v>0</v>
      </c>
      <c r="Q13" s="394">
        <f>ROUND((F13/12)*Config!$C$6,0)</f>
        <v>1543</v>
      </c>
      <c r="R13" s="394">
        <f>ROUND((G13/12)*Config!$C$6,0)</f>
        <v>241</v>
      </c>
      <c r="S13" s="394">
        <f>ROUND((H13/12)*Config!$C$6,0)</f>
        <v>201</v>
      </c>
      <c r="T13" s="394">
        <f>ROUND((I13/12)*Config!$C$6,0)</f>
        <v>816</v>
      </c>
      <c r="U13" s="394">
        <f>ROUND((J13/12)*Config!$C$6,0)</f>
        <v>540</v>
      </c>
      <c r="V13" s="394">
        <f>ROUND((K13/12)*Config!$C$6,0)</f>
        <v>262</v>
      </c>
      <c r="W13" s="394">
        <f>ROUND((L13/12)*Config!$C$6,0)</f>
        <v>230</v>
      </c>
      <c r="X13" s="394">
        <f>ROUND((M13/12)*Config!$C$6,0)</f>
        <v>139</v>
      </c>
      <c r="Y13" s="394">
        <f>ROUND((N13/12)*Config!$C$6,0)</f>
        <v>3971</v>
      </c>
      <c r="Z13" s="394">
        <f>ACUMULADO!AV16</f>
        <v>691</v>
      </c>
      <c r="AA13" s="394">
        <f>ACUMULADO!AW16</f>
        <v>0</v>
      </c>
      <c r="AB13" s="394">
        <f>ACUMULADO!AX16</f>
        <v>1097</v>
      </c>
      <c r="AC13" s="394">
        <f>ACUMULADO!AY16</f>
        <v>263</v>
      </c>
      <c r="AD13" s="394">
        <f>ACUMULADO!AZ16</f>
        <v>217</v>
      </c>
      <c r="AE13" s="394">
        <f>ACUMULADO!BA16</f>
        <v>358</v>
      </c>
      <c r="AF13" s="394">
        <f>ACUMULADO!BB16</f>
        <v>503</v>
      </c>
      <c r="AG13" s="394">
        <f>ACUMULADO!BC16</f>
        <v>101</v>
      </c>
      <c r="AH13" s="394">
        <f>ACUMULADO!BD16</f>
        <v>261</v>
      </c>
      <c r="AI13" s="394">
        <f>ACUMULADO!BE16</f>
        <v>97</v>
      </c>
      <c r="AJ13" s="394">
        <f>ACUMULADO!BF16</f>
        <v>3588</v>
      </c>
      <c r="AK13" s="409">
        <f>+Config!$G$3/100</f>
        <v>0.6</v>
      </c>
      <c r="AL13" s="409">
        <f>+Config!$I$3/100</f>
        <v>0.66700000000000004</v>
      </c>
      <c r="AM13" s="395" t="str">
        <f t="shared" si="5"/>
        <v>SM</v>
      </c>
      <c r="AN13" s="395" t="str">
        <f t="shared" si="6"/>
        <v>SM</v>
      </c>
      <c r="AO13" s="395">
        <f t="shared" si="7"/>
        <v>0.47390703300501119</v>
      </c>
      <c r="AP13" s="395">
        <f t="shared" si="8"/>
        <v>0.72853185595567871</v>
      </c>
      <c r="AQ13" s="395">
        <f t="shared" si="9"/>
        <v>0.71973466003316755</v>
      </c>
      <c r="AR13" s="395">
        <f t="shared" si="10"/>
        <v>0.29260318757662451</v>
      </c>
      <c r="AS13" s="395">
        <f t="shared" si="11"/>
        <v>0.62098765432098768</v>
      </c>
      <c r="AT13" s="395">
        <f t="shared" si="12"/>
        <v>0.25745602854957939</v>
      </c>
      <c r="AU13" s="395">
        <f t="shared" si="13"/>
        <v>0.75652173913043474</v>
      </c>
      <c r="AV13" s="395">
        <f t="shared" si="14"/>
        <v>0.46411483253588515</v>
      </c>
      <c r="AW13" s="395">
        <f t="shared" si="15"/>
        <v>0.60230649141360726</v>
      </c>
    </row>
    <row r="14" spans="1:49" ht="40.5" customHeight="1" x14ac:dyDescent="0.25">
      <c r="A14" s="128">
        <v>11</v>
      </c>
      <c r="B14" s="144" t="str">
        <f>ACUMULADO!B18</f>
        <v>GESTANTES REACTIVAS  A SIFILIS RECIBEN TRATAMIENTO COMPLETO</v>
      </c>
      <c r="C14" s="144" t="str">
        <f>ACUMULADO!C18</f>
        <v>ITS VIH/SIDA</v>
      </c>
      <c r="D14" s="396">
        <f>ACUMULADO!AV17</f>
        <v>2</v>
      </c>
      <c r="E14" s="396">
        <f>ACUMULADO!AW17</f>
        <v>0</v>
      </c>
      <c r="F14" s="396">
        <f>ACUMULADO!AX17</f>
        <v>1</v>
      </c>
      <c r="G14" s="396">
        <f>ACUMULADO!AY17</f>
        <v>0</v>
      </c>
      <c r="H14" s="396">
        <f>ACUMULADO!AZ17</f>
        <v>0</v>
      </c>
      <c r="I14" s="396">
        <f>ACUMULADO!BA17</f>
        <v>3</v>
      </c>
      <c r="J14" s="396">
        <f>ACUMULADO!BB17</f>
        <v>1</v>
      </c>
      <c r="K14" s="396">
        <f>ACUMULADO!BC17</f>
        <v>0</v>
      </c>
      <c r="L14" s="396">
        <f>ACUMULADO!BD17</f>
        <v>2</v>
      </c>
      <c r="M14" s="396">
        <f>ACUMULADO!BE17</f>
        <v>0</v>
      </c>
      <c r="N14" s="396">
        <f>ACUMULADO!BF17</f>
        <v>9</v>
      </c>
      <c r="O14" s="394">
        <f>ROUND((D14/12)*[5]Config!$C$6,0)</f>
        <v>1</v>
      </c>
      <c r="P14" s="394">
        <f>ROUND((E14/12)*Config!$C$6,0)</f>
        <v>0</v>
      </c>
      <c r="Q14" s="394">
        <f>ROUND((F14/12)*Config!$C$6,0)</f>
        <v>1</v>
      </c>
      <c r="R14" s="394">
        <f>ROUND((G14/12)*Config!$C$6,0)</f>
        <v>0</v>
      </c>
      <c r="S14" s="394">
        <f>ROUND((H14/12)*Config!$C$6,0)</f>
        <v>0</v>
      </c>
      <c r="T14" s="394">
        <f>ROUND((I14/12)*Config!$C$6,0)</f>
        <v>2</v>
      </c>
      <c r="U14" s="394">
        <f>ROUND((J14/12)*Config!$C$6,0)</f>
        <v>1</v>
      </c>
      <c r="V14" s="394">
        <f>ROUND((K14/12)*Config!$C$6,0)</f>
        <v>0</v>
      </c>
      <c r="W14" s="394">
        <f>ROUND((L14/12)*Config!$C$6,0)</f>
        <v>1</v>
      </c>
      <c r="X14" s="394">
        <f>ROUND((M14/12)*Config!$C$6,0)</f>
        <v>0</v>
      </c>
      <c r="Y14" s="394">
        <f>ROUND((N14/12)*Config!$C$6,0)</f>
        <v>6</v>
      </c>
      <c r="Z14" s="394">
        <f>ACUMULADO!AV18</f>
        <v>0</v>
      </c>
      <c r="AA14" s="394">
        <f>ACUMULADO!AW18</f>
        <v>0</v>
      </c>
      <c r="AB14" s="394">
        <f>ACUMULADO!AX18</f>
        <v>0</v>
      </c>
      <c r="AC14" s="394">
        <f>ACUMULADO!AY18</f>
        <v>0</v>
      </c>
      <c r="AD14" s="394">
        <f>ACUMULADO!AZ18</f>
        <v>0</v>
      </c>
      <c r="AE14" s="394">
        <f>ACUMULADO!BA18</f>
        <v>3</v>
      </c>
      <c r="AF14" s="394">
        <f>ACUMULADO!BB18</f>
        <v>1</v>
      </c>
      <c r="AG14" s="394">
        <f>ACUMULADO!BC18</f>
        <v>0</v>
      </c>
      <c r="AH14" s="394">
        <f>ACUMULADO!BD18</f>
        <v>2</v>
      </c>
      <c r="AI14" s="394">
        <f>ACUMULADO!BE18</f>
        <v>0</v>
      </c>
      <c r="AJ14" s="394">
        <f>ACUMULADO!BF18</f>
        <v>6</v>
      </c>
      <c r="AK14" s="409">
        <f>+Config!$K$3/100</f>
        <v>0.9</v>
      </c>
      <c r="AL14" s="409">
        <f>+Config!$M$3/100</f>
        <v>1</v>
      </c>
      <c r="AM14" s="395">
        <f t="shared" si="5"/>
        <v>0</v>
      </c>
      <c r="AN14" s="395" t="str">
        <f t="shared" si="6"/>
        <v>SM</v>
      </c>
      <c r="AO14" s="395">
        <f t="shared" si="7"/>
        <v>0</v>
      </c>
      <c r="AP14" s="395" t="str">
        <f t="shared" si="8"/>
        <v>SM</v>
      </c>
      <c r="AQ14" s="395" t="str">
        <f t="shared" si="9"/>
        <v>SM</v>
      </c>
      <c r="AR14" s="395">
        <f t="shared" si="10"/>
        <v>1</v>
      </c>
      <c r="AS14" s="395">
        <f t="shared" si="11"/>
        <v>1</v>
      </c>
      <c r="AT14" s="395" t="str">
        <f t="shared" si="12"/>
        <v>SM</v>
      </c>
      <c r="AU14" s="395">
        <f t="shared" si="13"/>
        <v>1</v>
      </c>
      <c r="AV14" s="395" t="str">
        <f t="shared" si="14"/>
        <v>SM</v>
      </c>
      <c r="AW14" s="395">
        <f t="shared" si="15"/>
        <v>0.66666666666666663</v>
      </c>
    </row>
    <row r="15" spans="1:49" ht="40.5" customHeight="1" x14ac:dyDescent="0.25">
      <c r="A15" s="128">
        <v>12</v>
      </c>
      <c r="B15" s="144" t="str">
        <f>ACUMULADO!B19</f>
        <v>CASOS  DE VIH-SIDA CONFIRMADOS</v>
      </c>
      <c r="C15" s="144" t="str">
        <f>ACUMULADO!C19</f>
        <v>ITS VIH/SIDA</v>
      </c>
      <c r="D15" s="396">
        <f>METAS!AW49</f>
        <v>0</v>
      </c>
      <c r="E15" s="396">
        <f>METAS!AX49</f>
        <v>0</v>
      </c>
      <c r="F15" s="396">
        <f>METAS!AY49</f>
        <v>59054</v>
      </c>
      <c r="G15" s="396">
        <f>METAS!AZ49</f>
        <v>5113</v>
      </c>
      <c r="H15" s="396">
        <f>METAS!BA49</f>
        <v>10162</v>
      </c>
      <c r="I15" s="396">
        <f>METAS!BB49</f>
        <v>25023</v>
      </c>
      <c r="J15" s="396">
        <f>METAS!BC49</f>
        <v>9916</v>
      </c>
      <c r="K15" s="396">
        <f>METAS!BD49</f>
        <v>8713</v>
      </c>
      <c r="L15" s="396">
        <f>METAS!BE49</f>
        <v>7197</v>
      </c>
      <c r="M15" s="396">
        <f>METAS!BF49</f>
        <v>9390</v>
      </c>
      <c r="N15" s="396">
        <f>METAS!BG49</f>
        <v>134568</v>
      </c>
      <c r="O15" s="394">
        <f>ROUND((D15/12)*[5]Config!$C$6,0)</f>
        <v>0</v>
      </c>
      <c r="P15" s="394">
        <f>ROUND((E15/12)*Config!$C$6,0)</f>
        <v>0</v>
      </c>
      <c r="Q15" s="394">
        <f>ROUND((F15/12)*Config!$C$6,0)</f>
        <v>39369</v>
      </c>
      <c r="R15" s="394">
        <f>ROUND((G15/12)*Config!$C$6,0)</f>
        <v>3409</v>
      </c>
      <c r="S15" s="394">
        <f>ROUND((H15/12)*Config!$C$6,0)</f>
        <v>6775</v>
      </c>
      <c r="T15" s="394">
        <f>ROUND((I15/12)*Config!$C$6,0)</f>
        <v>16682</v>
      </c>
      <c r="U15" s="394">
        <f>ROUND((J15/12)*Config!$C$6,0)</f>
        <v>6611</v>
      </c>
      <c r="V15" s="394">
        <f>ROUND((K15/12)*Config!$C$6,0)</f>
        <v>5809</v>
      </c>
      <c r="W15" s="394">
        <f>ROUND((L15/12)*Config!$C$6,0)</f>
        <v>4798</v>
      </c>
      <c r="X15" s="394">
        <f>ROUND((M15/12)*Config!$C$6,0)</f>
        <v>6260</v>
      </c>
      <c r="Y15" s="394">
        <f>ROUND((N15/12)*Config!$C$6,0)</f>
        <v>89712</v>
      </c>
      <c r="Z15" s="394">
        <f>ACUMULADO!AV19</f>
        <v>11</v>
      </c>
      <c r="AA15" s="394">
        <f>ACUMULADO!AW19</f>
        <v>0</v>
      </c>
      <c r="AB15" s="394">
        <f>ACUMULADO!AX19</f>
        <v>4</v>
      </c>
      <c r="AC15" s="394">
        <f>ACUMULADO!AY19</f>
        <v>0</v>
      </c>
      <c r="AD15" s="394">
        <f>ACUMULADO!AZ19</f>
        <v>0</v>
      </c>
      <c r="AE15" s="394">
        <f>ACUMULADO!BA19</f>
        <v>0</v>
      </c>
      <c r="AF15" s="394">
        <f>ACUMULADO!BB19</f>
        <v>0</v>
      </c>
      <c r="AG15" s="394">
        <f>ACUMULADO!BC19</f>
        <v>0</v>
      </c>
      <c r="AH15" s="394">
        <f>ACUMULADO!BD19</f>
        <v>0</v>
      </c>
      <c r="AI15" s="394">
        <f>ACUMULADO!BE19</f>
        <v>0</v>
      </c>
      <c r="AJ15" s="394">
        <f>ACUMULADO!BF19</f>
        <v>15</v>
      </c>
      <c r="AK15" s="409">
        <f>+Config!$G$3/100</f>
        <v>0.6</v>
      </c>
      <c r="AL15" s="409">
        <f>+Config!$I$3/100</f>
        <v>0.66700000000000004</v>
      </c>
      <c r="AM15" s="395" t="str">
        <f t="shared" si="5"/>
        <v>SM</v>
      </c>
      <c r="AN15" s="395" t="str">
        <f t="shared" si="6"/>
        <v>SM</v>
      </c>
      <c r="AO15" s="395">
        <f t="shared" si="7"/>
        <v>6.773461577539202E-5</v>
      </c>
      <c r="AP15" s="395">
        <f t="shared" si="8"/>
        <v>0</v>
      </c>
      <c r="AQ15" s="395">
        <f t="shared" si="9"/>
        <v>0</v>
      </c>
      <c r="AR15" s="395">
        <f t="shared" si="10"/>
        <v>0</v>
      </c>
      <c r="AS15" s="395">
        <f t="shared" si="11"/>
        <v>0</v>
      </c>
      <c r="AT15" s="395">
        <f t="shared" si="12"/>
        <v>0</v>
      </c>
      <c r="AU15" s="395">
        <f t="shared" si="13"/>
        <v>0</v>
      </c>
      <c r="AV15" s="395">
        <f t="shared" si="14"/>
        <v>0</v>
      </c>
      <c r="AW15" s="395">
        <f t="shared" si="15"/>
        <v>1.1146780809702159E-4</v>
      </c>
    </row>
    <row r="16" spans="1:49" ht="40.5" customHeight="1" x14ac:dyDescent="0.25">
      <c r="A16" s="128">
        <v>13</v>
      </c>
      <c r="B16" s="144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16" s="144" t="s">
        <v>145</v>
      </c>
      <c r="D16" s="396">
        <f>METAS!AW17</f>
        <v>0</v>
      </c>
      <c r="E16" s="396">
        <f>METAS!AX17</f>
        <v>0</v>
      </c>
      <c r="F16" s="396">
        <f>METAS!AY17</f>
        <v>417.00000000000006</v>
      </c>
      <c r="G16" s="396">
        <f>METAS!AZ17</f>
        <v>26.8</v>
      </c>
      <c r="H16" s="396">
        <f>METAS!BA17</f>
        <v>51.199999999999996</v>
      </c>
      <c r="I16" s="396">
        <f>METAS!BB17</f>
        <v>136.39999999999998</v>
      </c>
      <c r="J16" s="396">
        <f>METAS!BC17</f>
        <v>55</v>
      </c>
      <c r="K16" s="396">
        <f>METAS!BD17</f>
        <v>61.2</v>
      </c>
      <c r="L16" s="396">
        <f>METAS!BE17</f>
        <v>45.6</v>
      </c>
      <c r="M16" s="396">
        <f>METAS!BF17</f>
        <v>40.599999999999994</v>
      </c>
      <c r="N16" s="396">
        <f>METAS!BG17</f>
        <v>833.80000000000018</v>
      </c>
      <c r="O16" s="394">
        <f>ROUND((D16/12)*[5]Config!$C$6,0)</f>
        <v>0</v>
      </c>
      <c r="P16" s="394">
        <f>ROUND((E16/12)*Config!$C$6,0)</f>
        <v>0</v>
      </c>
      <c r="Q16" s="394">
        <f>ROUND((F16/12)*Config!$C$6,0)</f>
        <v>278</v>
      </c>
      <c r="R16" s="394">
        <f>ROUND((G16/12)*Config!$C$6,0)</f>
        <v>18</v>
      </c>
      <c r="S16" s="394">
        <f>ROUND((H16/12)*Config!$C$6,0)</f>
        <v>34</v>
      </c>
      <c r="T16" s="394">
        <f>ROUND((I16/12)*Config!$C$6,0)</f>
        <v>91</v>
      </c>
      <c r="U16" s="394">
        <f>ROUND((J16/12)*Config!$C$6,0)</f>
        <v>37</v>
      </c>
      <c r="V16" s="394">
        <f>ROUND((K16/12)*Config!$C$6,0)</f>
        <v>41</v>
      </c>
      <c r="W16" s="394">
        <f>ROUND((L16/12)*Config!$C$6,0)</f>
        <v>30</v>
      </c>
      <c r="X16" s="394">
        <f>ROUND((M16/12)*Config!$C$6,0)</f>
        <v>27</v>
      </c>
      <c r="Y16" s="394">
        <f>ROUND((N16/12)*Config!$C$6,0)</f>
        <v>556</v>
      </c>
      <c r="Z16" s="394">
        <f>ACUMULADO!AV20</f>
        <v>0</v>
      </c>
      <c r="AA16" s="394">
        <f>ACUMULADO!AW20</f>
        <v>0</v>
      </c>
      <c r="AB16" s="394">
        <f>ACUMULADO!AX20</f>
        <v>305</v>
      </c>
      <c r="AC16" s="394">
        <f>ACUMULADO!AY20</f>
        <v>21</v>
      </c>
      <c r="AD16" s="394">
        <f>ACUMULADO!AZ20</f>
        <v>6</v>
      </c>
      <c r="AE16" s="394">
        <f>ACUMULADO!BA20</f>
        <v>27</v>
      </c>
      <c r="AF16" s="394">
        <f>ACUMULADO!BB20</f>
        <v>36</v>
      </c>
      <c r="AG16" s="394">
        <f>ACUMULADO!BC20</f>
        <v>33</v>
      </c>
      <c r="AH16" s="394">
        <f>ACUMULADO!BD20</f>
        <v>32</v>
      </c>
      <c r="AI16" s="394">
        <f>ACUMULADO!BE20</f>
        <v>14</v>
      </c>
      <c r="AJ16" s="394">
        <f>ACUMULADO!BF20</f>
        <v>474</v>
      </c>
      <c r="AK16" s="409">
        <f>+Config!$G$3/100</f>
        <v>0.6</v>
      </c>
      <c r="AL16" s="409">
        <f>+Config!$I$3/100</f>
        <v>0.66700000000000004</v>
      </c>
      <c r="AM16" s="395" t="str">
        <f t="shared" si="5"/>
        <v>SM</v>
      </c>
      <c r="AN16" s="395" t="str">
        <f t="shared" si="6"/>
        <v>SM</v>
      </c>
      <c r="AO16" s="395">
        <f t="shared" si="7"/>
        <v>0.73141486810551548</v>
      </c>
      <c r="AP16" s="395">
        <f t="shared" si="8"/>
        <v>0.78358208955223874</v>
      </c>
      <c r="AQ16" s="395">
        <f t="shared" si="9"/>
        <v>0.11718750000000001</v>
      </c>
      <c r="AR16" s="395">
        <f t="shared" si="10"/>
        <v>0.19794721407624638</v>
      </c>
      <c r="AS16" s="395">
        <f t="shared" si="11"/>
        <v>0.65454545454545454</v>
      </c>
      <c r="AT16" s="395">
        <f t="shared" si="12"/>
        <v>0.53921568627450978</v>
      </c>
      <c r="AU16" s="395">
        <f t="shared" si="13"/>
        <v>0.70175438596491224</v>
      </c>
      <c r="AV16" s="395">
        <f t="shared" si="14"/>
        <v>0.34482758620689657</v>
      </c>
      <c r="AW16" s="395">
        <f t="shared" si="15"/>
        <v>0.56848165027584541</v>
      </c>
    </row>
    <row r="17" spans="1:49" ht="40.5" customHeight="1" x14ac:dyDescent="0.25">
      <c r="A17" s="128">
        <v>14</v>
      </c>
      <c r="B17" s="144" t="str">
        <f>ACUMULADO!B21</f>
        <v xml:space="preserve">AGENTES COMUNITARIOS DE SALUD CAPACITADOS REALIZAN ORIENTACIÓN A FAMILIAS DE GESTANTES Y PUERPERAS EN PRÁCTICAS SALUDABLES EN SALUD SEXUAL Y REPRODUCTIVA. </v>
      </c>
      <c r="C17" s="144" t="s">
        <v>145</v>
      </c>
      <c r="D17" s="396">
        <f>METAS!AW18</f>
        <v>0</v>
      </c>
      <c r="E17" s="396">
        <f>METAS!AX18</f>
        <v>0</v>
      </c>
      <c r="F17" s="396">
        <f>METAS!AY18</f>
        <v>106</v>
      </c>
      <c r="G17" s="396">
        <f>METAS!AZ18</f>
        <v>10</v>
      </c>
      <c r="H17" s="396">
        <f>METAS!BA18</f>
        <v>20</v>
      </c>
      <c r="I17" s="396">
        <f>METAS!BB18</f>
        <v>54</v>
      </c>
      <c r="J17" s="396">
        <f>METAS!BC18</f>
        <v>21</v>
      </c>
      <c r="K17" s="396">
        <f>METAS!BD18</f>
        <v>19</v>
      </c>
      <c r="L17" s="396">
        <f>METAS!BE18</f>
        <v>14</v>
      </c>
      <c r="M17" s="396">
        <f>METAS!BF18</f>
        <v>19</v>
      </c>
      <c r="N17" s="396">
        <f>METAS!BG18</f>
        <v>263</v>
      </c>
      <c r="O17" s="394">
        <f>ROUND((D17/12)*[5]Config!$C$6,0)</f>
        <v>0</v>
      </c>
      <c r="P17" s="394">
        <f>ROUND((E17/12)*Config!$C$6,0)</f>
        <v>0</v>
      </c>
      <c r="Q17" s="394">
        <f>ROUND((F17/12)*Config!$C$6,0)</f>
        <v>71</v>
      </c>
      <c r="R17" s="394">
        <f>ROUND((G17/12)*Config!$C$6,0)</f>
        <v>7</v>
      </c>
      <c r="S17" s="394">
        <f>ROUND((H17/12)*Config!$C$6,0)</f>
        <v>13</v>
      </c>
      <c r="T17" s="394">
        <f>ROUND((I17/12)*Config!$C$6,0)</f>
        <v>36</v>
      </c>
      <c r="U17" s="394">
        <f>ROUND((J17/12)*Config!$C$6,0)</f>
        <v>14</v>
      </c>
      <c r="V17" s="394">
        <f>ROUND((K17/12)*Config!$C$6,0)</f>
        <v>13</v>
      </c>
      <c r="W17" s="394">
        <f>ROUND((L17/12)*Config!$C$6,0)</f>
        <v>9</v>
      </c>
      <c r="X17" s="394">
        <f>ROUND((M17/12)*Config!$C$6,0)</f>
        <v>13</v>
      </c>
      <c r="Y17" s="394">
        <f>ROUND((N17/12)*Config!$C$6,0)</f>
        <v>175</v>
      </c>
      <c r="Z17" s="394">
        <f>ACUMULADO!AV21</f>
        <v>0</v>
      </c>
      <c r="AA17" s="394">
        <f>ACUMULADO!AW21</f>
        <v>0</v>
      </c>
      <c r="AB17" s="394">
        <f>ACUMULADO!AX21</f>
        <v>8</v>
      </c>
      <c r="AC17" s="394">
        <f>ACUMULADO!AY21</f>
        <v>5</v>
      </c>
      <c r="AD17" s="394">
        <f>ACUMULADO!AZ21</f>
        <v>4</v>
      </c>
      <c r="AE17" s="394">
        <f>ACUMULADO!BA21</f>
        <v>44</v>
      </c>
      <c r="AF17" s="394">
        <f>ACUMULADO!BB21</f>
        <v>36</v>
      </c>
      <c r="AG17" s="394">
        <f>ACUMULADO!BC21</f>
        <v>0</v>
      </c>
      <c r="AH17" s="394">
        <f>ACUMULADO!BD21</f>
        <v>15</v>
      </c>
      <c r="AI17" s="394">
        <f>ACUMULADO!BE21</f>
        <v>0</v>
      </c>
      <c r="AJ17" s="394">
        <f>ACUMULADO!BF21</f>
        <v>112</v>
      </c>
      <c r="AK17" s="409">
        <f>+Config!$G$3/100</f>
        <v>0.6</v>
      </c>
      <c r="AL17" s="409">
        <f>+Config!$I$3/100</f>
        <v>0.66700000000000004</v>
      </c>
      <c r="AM17" s="395" t="str">
        <f t="shared" si="5"/>
        <v>SM</v>
      </c>
      <c r="AN17" s="395" t="str">
        <f t="shared" si="6"/>
        <v>SM</v>
      </c>
      <c r="AO17" s="395">
        <f t="shared" si="7"/>
        <v>7.5471698113207544E-2</v>
      </c>
      <c r="AP17" s="395">
        <f t="shared" si="8"/>
        <v>0.5</v>
      </c>
      <c r="AQ17" s="395">
        <f t="shared" si="9"/>
        <v>0.2</v>
      </c>
      <c r="AR17" s="395">
        <f t="shared" si="10"/>
        <v>0.81481481481481477</v>
      </c>
      <c r="AS17" s="395">
        <f t="shared" si="11"/>
        <v>1.7142857142857142</v>
      </c>
      <c r="AT17" s="395">
        <f t="shared" si="12"/>
        <v>0</v>
      </c>
      <c r="AU17" s="395">
        <f t="shared" si="13"/>
        <v>1.0714285714285714</v>
      </c>
      <c r="AV17" s="395">
        <f t="shared" si="14"/>
        <v>0</v>
      </c>
      <c r="AW17" s="395">
        <f t="shared" si="15"/>
        <v>0.42585551330798477</v>
      </c>
    </row>
    <row r="18" spans="1:49" ht="40.5" customHeight="1" x14ac:dyDescent="0.25">
      <c r="A18" s="128">
        <v>15</v>
      </c>
      <c r="B18" s="144" t="str">
        <f>ACUMULADO!B22</f>
        <v xml:space="preserve">FAMILIAS DE ADOLESCENTES QUE RECIBEN SESIONES EDUCATIVAS Y DEMOSTRATIVAS PARA PROMOVER PRÁCTICAS SALUDABLES EN SALUD SEXUAL INTEGRAL </v>
      </c>
      <c r="C18" s="144" t="s">
        <v>145</v>
      </c>
      <c r="D18" s="396">
        <f>METAS!AW19</f>
        <v>0</v>
      </c>
      <c r="E18" s="396">
        <f>METAS!AX19</f>
        <v>0</v>
      </c>
      <c r="F18" s="396">
        <f>METAS!AY19</f>
        <v>1060</v>
      </c>
      <c r="G18" s="396">
        <f>METAS!AZ19</f>
        <v>101</v>
      </c>
      <c r="H18" s="396">
        <f>METAS!BA19</f>
        <v>182</v>
      </c>
      <c r="I18" s="396">
        <f>METAS!BB19</f>
        <v>472</v>
      </c>
      <c r="J18" s="396">
        <f>METAS!BC19</f>
        <v>196</v>
      </c>
      <c r="K18" s="396">
        <f>METAS!BD19</f>
        <v>183</v>
      </c>
      <c r="L18" s="396">
        <f>METAS!BE19</f>
        <v>117</v>
      </c>
      <c r="M18" s="396">
        <f>METAS!BF19</f>
        <v>171</v>
      </c>
      <c r="N18" s="396">
        <f>METAS!BG19</f>
        <v>2482</v>
      </c>
      <c r="O18" s="394">
        <f>ROUND((D18/12)*[5]Config!$C$6,0)</f>
        <v>0</v>
      </c>
      <c r="P18" s="394">
        <f>ROUND((E18/12)*Config!$C$6,0)</f>
        <v>0</v>
      </c>
      <c r="Q18" s="394">
        <f>ROUND((F18/12)*Config!$C$6,0)</f>
        <v>707</v>
      </c>
      <c r="R18" s="394">
        <f>ROUND((G18/12)*Config!$C$6,0)</f>
        <v>67</v>
      </c>
      <c r="S18" s="394">
        <f>ROUND((H18/12)*Config!$C$6,0)</f>
        <v>121</v>
      </c>
      <c r="T18" s="394">
        <f>ROUND((I18/12)*Config!$C$6,0)</f>
        <v>315</v>
      </c>
      <c r="U18" s="394">
        <f>ROUND((J18/12)*Config!$C$6,0)</f>
        <v>131</v>
      </c>
      <c r="V18" s="394">
        <f>ROUND((K18/12)*Config!$C$6,0)</f>
        <v>122</v>
      </c>
      <c r="W18" s="394">
        <f>ROUND((L18/12)*Config!$C$6,0)</f>
        <v>78</v>
      </c>
      <c r="X18" s="394">
        <f>ROUND((M18/12)*Config!$C$6,0)</f>
        <v>114</v>
      </c>
      <c r="Y18" s="394">
        <f>ROUND((N18/12)*Config!$C$6,0)</f>
        <v>1655</v>
      </c>
      <c r="Z18" s="394">
        <f>ACUMULADO!AV22</f>
        <v>0</v>
      </c>
      <c r="AA18" s="394">
        <f>ACUMULADO!AW22</f>
        <v>0</v>
      </c>
      <c r="AB18" s="394">
        <f>ACUMULADO!AX22</f>
        <v>272</v>
      </c>
      <c r="AC18" s="394">
        <f>ACUMULADO!AY22</f>
        <v>110</v>
      </c>
      <c r="AD18" s="394">
        <f>ACUMULADO!AZ22</f>
        <v>90</v>
      </c>
      <c r="AE18" s="394">
        <f>ACUMULADO!BA22</f>
        <v>75</v>
      </c>
      <c r="AF18" s="394">
        <f>ACUMULADO!BB22</f>
        <v>20</v>
      </c>
      <c r="AG18" s="394">
        <f>ACUMULADO!BC22</f>
        <v>0</v>
      </c>
      <c r="AH18" s="394">
        <f>ACUMULADO!BD22</f>
        <v>111</v>
      </c>
      <c r="AI18" s="394">
        <f>ACUMULADO!BE22</f>
        <v>0</v>
      </c>
      <c r="AJ18" s="394">
        <f>ACUMULADO!BF22</f>
        <v>678</v>
      </c>
      <c r="AK18" s="409">
        <f>+Config!$G$3/100</f>
        <v>0.6</v>
      </c>
      <c r="AL18" s="409">
        <f>+Config!$I$3/100</f>
        <v>0.66700000000000004</v>
      </c>
      <c r="AM18" s="395" t="str">
        <f t="shared" si="5"/>
        <v>SM</v>
      </c>
      <c r="AN18" s="395" t="str">
        <f t="shared" si="6"/>
        <v>SM</v>
      </c>
      <c r="AO18" s="395">
        <f t="shared" si="7"/>
        <v>0.25660377358490566</v>
      </c>
      <c r="AP18" s="395">
        <f t="shared" si="8"/>
        <v>1.0891089108910892</v>
      </c>
      <c r="AQ18" s="395">
        <f t="shared" si="9"/>
        <v>0.49450549450549453</v>
      </c>
      <c r="AR18" s="395">
        <f t="shared" si="10"/>
        <v>0.15889830508474576</v>
      </c>
      <c r="AS18" s="395">
        <f t="shared" si="11"/>
        <v>0.10204081632653061</v>
      </c>
      <c r="AT18" s="395">
        <f t="shared" si="12"/>
        <v>0</v>
      </c>
      <c r="AU18" s="395">
        <f t="shared" si="13"/>
        <v>0.94871794871794868</v>
      </c>
      <c r="AV18" s="395">
        <f t="shared" si="14"/>
        <v>0</v>
      </c>
      <c r="AW18" s="395">
        <f t="shared" si="15"/>
        <v>0.27316680096696211</v>
      </c>
    </row>
    <row r="19" spans="1:49" ht="40.5" customHeight="1" x14ac:dyDescent="0.25">
      <c r="A19" s="128">
        <v>16</v>
      </c>
      <c r="B19" s="144" t="str">
        <f>ACUMULADO!B23</f>
        <v xml:space="preserve">DOCENTES CAPACITADOS REALIZAN EDUCACIÓN SEXUAL INTEGRAL DESDE LA INSTITUCIÓN EDUCATIVA. </v>
      </c>
      <c r="C19" s="144" t="s">
        <v>145</v>
      </c>
      <c r="D19" s="396">
        <f>METAS!AW20</f>
        <v>0</v>
      </c>
      <c r="E19" s="396">
        <f>METAS!AX20</f>
        <v>0</v>
      </c>
      <c r="F19" s="396">
        <f>METAS!AY20</f>
        <v>89</v>
      </c>
      <c r="G19" s="396">
        <f>METAS!AZ20</f>
        <v>7</v>
      </c>
      <c r="H19" s="396">
        <f>METAS!BA20</f>
        <v>13</v>
      </c>
      <c r="I19" s="396">
        <f>METAS!BB20</f>
        <v>41</v>
      </c>
      <c r="J19" s="396">
        <f>METAS!BC20</f>
        <v>20</v>
      </c>
      <c r="K19" s="396">
        <f>METAS!BD20</f>
        <v>15</v>
      </c>
      <c r="L19" s="396">
        <f>METAS!BE20</f>
        <v>10</v>
      </c>
      <c r="M19" s="396">
        <f>METAS!BF20</f>
        <v>10</v>
      </c>
      <c r="N19" s="396">
        <f>METAS!BG20</f>
        <v>205</v>
      </c>
      <c r="O19" s="394">
        <f>ROUND((D19/12)*[5]Config!$C$6,0)</f>
        <v>0</v>
      </c>
      <c r="P19" s="394">
        <f>ROUND((E19/12)*Config!$C$6,0)</f>
        <v>0</v>
      </c>
      <c r="Q19" s="394">
        <f>ROUND((F19/12)*Config!$C$6,0)</f>
        <v>59</v>
      </c>
      <c r="R19" s="394">
        <f>ROUND((G19/12)*Config!$C$6,0)</f>
        <v>5</v>
      </c>
      <c r="S19" s="394">
        <f>ROUND((H19/12)*Config!$C$6,0)</f>
        <v>9</v>
      </c>
      <c r="T19" s="394">
        <f>ROUND((I19/12)*Config!$C$6,0)</f>
        <v>27</v>
      </c>
      <c r="U19" s="394">
        <f>ROUND((J19/12)*Config!$C$6,0)</f>
        <v>13</v>
      </c>
      <c r="V19" s="394">
        <f>ROUND((K19/12)*Config!$C$6,0)</f>
        <v>10</v>
      </c>
      <c r="W19" s="394">
        <f>ROUND((L19/12)*Config!$C$6,0)</f>
        <v>7</v>
      </c>
      <c r="X19" s="394">
        <f>ROUND((M19/12)*Config!$C$6,0)</f>
        <v>7</v>
      </c>
      <c r="Y19" s="394">
        <f>ROUND((N19/12)*Config!$C$6,0)</f>
        <v>137</v>
      </c>
      <c r="Z19" s="394">
        <f>ACUMULADO!AV23</f>
        <v>0</v>
      </c>
      <c r="AA19" s="394">
        <f>ACUMULADO!AW23</f>
        <v>0</v>
      </c>
      <c r="AB19" s="394">
        <f>ACUMULADO!AX23</f>
        <v>14</v>
      </c>
      <c r="AC19" s="394">
        <f>ACUMULADO!AY23</f>
        <v>28</v>
      </c>
      <c r="AD19" s="394">
        <f>ACUMULADO!AZ23</f>
        <v>0</v>
      </c>
      <c r="AE19" s="394">
        <f>ACUMULADO!BA23</f>
        <v>51</v>
      </c>
      <c r="AF19" s="394">
        <f>ACUMULADO!BB23</f>
        <v>6</v>
      </c>
      <c r="AG19" s="394">
        <f>ACUMULADO!BC23</f>
        <v>0</v>
      </c>
      <c r="AH19" s="394">
        <f>ACUMULADO!BD23</f>
        <v>17</v>
      </c>
      <c r="AI19" s="394">
        <f>ACUMULADO!BE23</f>
        <v>0</v>
      </c>
      <c r="AJ19" s="394">
        <f>ACUMULADO!BF23</f>
        <v>116</v>
      </c>
      <c r="AK19" s="409">
        <f>+Config!$G$3/100</f>
        <v>0.6</v>
      </c>
      <c r="AL19" s="409">
        <f>+Config!$I$3/100</f>
        <v>0.66700000000000004</v>
      </c>
      <c r="AM19" s="395" t="str">
        <f t="shared" si="5"/>
        <v>SM</v>
      </c>
      <c r="AN19" s="395" t="str">
        <f t="shared" si="6"/>
        <v>SM</v>
      </c>
      <c r="AO19" s="395">
        <f t="shared" si="7"/>
        <v>0.15730337078651685</v>
      </c>
      <c r="AP19" s="395">
        <f t="shared" si="8"/>
        <v>4</v>
      </c>
      <c r="AQ19" s="395">
        <f t="shared" si="9"/>
        <v>0</v>
      </c>
      <c r="AR19" s="395">
        <f t="shared" si="10"/>
        <v>1.2439024390243902</v>
      </c>
      <c r="AS19" s="395">
        <f t="shared" si="11"/>
        <v>0.3</v>
      </c>
      <c r="AT19" s="395">
        <f t="shared" si="12"/>
        <v>0</v>
      </c>
      <c r="AU19" s="395">
        <f t="shared" si="13"/>
        <v>1.7</v>
      </c>
      <c r="AV19" s="395">
        <f t="shared" si="14"/>
        <v>0</v>
      </c>
      <c r="AW19" s="395">
        <f t="shared" si="15"/>
        <v>0.56585365853658531</v>
      </c>
    </row>
    <row r="20" spans="1:49" ht="40.5" customHeight="1" x14ac:dyDescent="0.25">
      <c r="A20" s="128">
        <v>17</v>
      </c>
      <c r="B20" s="144" t="str">
        <f>ACUMULADO!B24</f>
        <v>FUNCIONARIOS MUNICIPALES CAPACITADOS GESTIONAN ESPACIOS EDUCATIVOS PARA PROMOVER LA SALUD SEXUAL Y REPRODUCTIVA.</v>
      </c>
      <c r="C20" s="144" t="s">
        <v>145</v>
      </c>
      <c r="D20" s="396">
        <f>METAS!AW21</f>
        <v>0</v>
      </c>
      <c r="E20" s="396">
        <f>METAS!AX21</f>
        <v>0</v>
      </c>
      <c r="F20" s="396">
        <f>METAS!AY21</f>
        <v>30</v>
      </c>
      <c r="G20" s="396">
        <f>METAS!AZ21</f>
        <v>0</v>
      </c>
      <c r="H20" s="396">
        <f>METAS!BA21</f>
        <v>15</v>
      </c>
      <c r="I20" s="396">
        <f>METAS!BB21</f>
        <v>30</v>
      </c>
      <c r="J20" s="396">
        <f>METAS!BC21</f>
        <v>30</v>
      </c>
      <c r="K20" s="396">
        <f>METAS!BD21</f>
        <v>20</v>
      </c>
      <c r="L20" s="396">
        <f>METAS!BE21</f>
        <v>20</v>
      </c>
      <c r="M20" s="396">
        <f>METAS!BF21</f>
        <v>15</v>
      </c>
      <c r="N20" s="396">
        <f>METAS!BG21</f>
        <v>160</v>
      </c>
      <c r="O20" s="394">
        <f>ROUND((D20/12)*[5]Config!$C$6,0)</f>
        <v>0</v>
      </c>
      <c r="P20" s="394">
        <f>ROUND((E20/12)*Config!$C$6,0)</f>
        <v>0</v>
      </c>
      <c r="Q20" s="394">
        <f>ROUND((F20/12)*Config!$C$6,0)</f>
        <v>20</v>
      </c>
      <c r="R20" s="394">
        <f>ROUND((G20/12)*Config!$C$6,0)</f>
        <v>0</v>
      </c>
      <c r="S20" s="394">
        <f>ROUND((H20/12)*Config!$C$6,0)</f>
        <v>10</v>
      </c>
      <c r="T20" s="394">
        <f>ROUND((I20/12)*Config!$C$6,0)</f>
        <v>20</v>
      </c>
      <c r="U20" s="394">
        <f>ROUND((J20/12)*Config!$C$6,0)</f>
        <v>20</v>
      </c>
      <c r="V20" s="394">
        <f>ROUND((K20/12)*Config!$C$6,0)</f>
        <v>13</v>
      </c>
      <c r="W20" s="394">
        <f>ROUND((L20/12)*Config!$C$6,0)</f>
        <v>13</v>
      </c>
      <c r="X20" s="394">
        <f>ROUND((M20/12)*Config!$C$6,0)</f>
        <v>10</v>
      </c>
      <c r="Y20" s="394">
        <f>ROUND((N20/12)*Config!$C$6,0)</f>
        <v>107</v>
      </c>
      <c r="Z20" s="394">
        <f>ACUMULADO!AV24</f>
        <v>0</v>
      </c>
      <c r="AA20" s="394">
        <f>ACUMULADO!AW24</f>
        <v>0</v>
      </c>
      <c r="AB20" s="394">
        <f>ACUMULADO!AX24</f>
        <v>0</v>
      </c>
      <c r="AC20" s="394">
        <f>ACUMULADO!AY24</f>
        <v>0</v>
      </c>
      <c r="AD20" s="394">
        <f>ACUMULADO!AZ24</f>
        <v>0</v>
      </c>
      <c r="AE20" s="394">
        <f>ACUMULADO!BA24</f>
        <v>0</v>
      </c>
      <c r="AF20" s="394">
        <f>ACUMULADO!BB24</f>
        <v>0</v>
      </c>
      <c r="AG20" s="394">
        <f>ACUMULADO!BC24</f>
        <v>0</v>
      </c>
      <c r="AH20" s="394">
        <f>ACUMULADO!BD24</f>
        <v>0</v>
      </c>
      <c r="AI20" s="394">
        <f>ACUMULADO!BE24</f>
        <v>0</v>
      </c>
      <c r="AJ20" s="394">
        <f>ACUMULADO!BF24</f>
        <v>0</v>
      </c>
      <c r="AK20" s="409">
        <f>+Config!$G$3/100</f>
        <v>0.6</v>
      </c>
      <c r="AL20" s="409">
        <f>+Config!$I$3/100</f>
        <v>0.66700000000000004</v>
      </c>
      <c r="AM20" s="395" t="str">
        <f t="shared" si="5"/>
        <v>SM</v>
      </c>
      <c r="AN20" s="395" t="str">
        <f t="shared" si="6"/>
        <v>SM</v>
      </c>
      <c r="AO20" s="395">
        <f t="shared" si="7"/>
        <v>0</v>
      </c>
      <c r="AP20" s="395" t="str">
        <f t="shared" si="8"/>
        <v>SM</v>
      </c>
      <c r="AQ20" s="395">
        <f t="shared" si="9"/>
        <v>0</v>
      </c>
      <c r="AR20" s="395">
        <f t="shared" si="10"/>
        <v>0</v>
      </c>
      <c r="AS20" s="395">
        <f t="shared" si="11"/>
        <v>0</v>
      </c>
      <c r="AT20" s="395">
        <f t="shared" si="12"/>
        <v>0</v>
      </c>
      <c r="AU20" s="395">
        <f t="shared" si="13"/>
        <v>0</v>
      </c>
      <c r="AV20" s="395">
        <f t="shared" si="14"/>
        <v>0</v>
      </c>
      <c r="AW20" s="395">
        <f t="shared" si="15"/>
        <v>0</v>
      </c>
    </row>
    <row r="21" spans="1:49" ht="40.5" customHeight="1" x14ac:dyDescent="0.25">
      <c r="A21" s="128">
        <v>18</v>
      </c>
      <c r="B21" s="144" t="str">
        <f>ACUMULADO!B25</f>
        <v>FAMILIAS CON NIÑO(AS) MENORES DE 12 MESES Y GESTANTES RECIBEN ACOMPAÑAMIENTO A TRAVÉS DE SESIONES DEMOSTRATIVAS EN PREPARACIÓN DE ALIMENTOS</v>
      </c>
      <c r="C21" s="144" t="s">
        <v>145</v>
      </c>
      <c r="D21" s="396">
        <f>METAS!AW22</f>
        <v>0</v>
      </c>
      <c r="E21" s="396">
        <f>METAS!AX22</f>
        <v>0</v>
      </c>
      <c r="F21" s="396">
        <f>METAS!AY22</f>
        <v>1223</v>
      </c>
      <c r="G21" s="396">
        <f>METAS!AZ22</f>
        <v>136</v>
      </c>
      <c r="H21" s="396">
        <f>METAS!BA22</f>
        <v>229</v>
      </c>
      <c r="I21" s="396">
        <f>METAS!BB22</f>
        <v>654</v>
      </c>
      <c r="J21" s="396">
        <f>METAS!BC22</f>
        <v>263</v>
      </c>
      <c r="K21" s="396">
        <f>METAS!BD22</f>
        <v>215</v>
      </c>
      <c r="L21" s="396">
        <f>METAS!BE22</f>
        <v>162</v>
      </c>
      <c r="M21" s="396">
        <f>METAS!BF22</f>
        <v>196</v>
      </c>
      <c r="N21" s="396">
        <f>METAS!BG22</f>
        <v>3078</v>
      </c>
      <c r="O21" s="394">
        <f>ROUND((D21/12)*[5]Config!$C$6,0)</f>
        <v>0</v>
      </c>
      <c r="P21" s="394">
        <f>ROUND((E21/12)*Config!$C$6,0)</f>
        <v>0</v>
      </c>
      <c r="Q21" s="394">
        <f>ROUND((F21/12)*Config!$C$6,0)</f>
        <v>815</v>
      </c>
      <c r="R21" s="394">
        <f>ROUND((G21/12)*Config!$C$6,0)</f>
        <v>91</v>
      </c>
      <c r="S21" s="394">
        <f>ROUND((H21/12)*Config!$C$6,0)</f>
        <v>153</v>
      </c>
      <c r="T21" s="394">
        <f>ROUND((I21/12)*Config!$C$6,0)</f>
        <v>436</v>
      </c>
      <c r="U21" s="394">
        <f>ROUND((J21/12)*Config!$C$6,0)</f>
        <v>175</v>
      </c>
      <c r="V21" s="394">
        <f>ROUND((K21/12)*Config!$C$6,0)</f>
        <v>143</v>
      </c>
      <c r="W21" s="394">
        <f>ROUND((L21/12)*Config!$C$6,0)</f>
        <v>108</v>
      </c>
      <c r="X21" s="394">
        <f>ROUND((M21/12)*Config!$C$6,0)</f>
        <v>131</v>
      </c>
      <c r="Y21" s="394">
        <f>ROUND((N21/12)*Config!$C$6,0)</f>
        <v>2052</v>
      </c>
      <c r="Z21" s="394">
        <f>ACUMULADO!AV25</f>
        <v>0</v>
      </c>
      <c r="AA21" s="394">
        <f>ACUMULADO!AW25</f>
        <v>0</v>
      </c>
      <c r="AB21" s="394">
        <f>ACUMULADO!AX25</f>
        <v>697</v>
      </c>
      <c r="AC21" s="394">
        <f>ACUMULADO!AY25</f>
        <v>74</v>
      </c>
      <c r="AD21" s="394">
        <f>ACUMULADO!AZ25</f>
        <v>138</v>
      </c>
      <c r="AE21" s="394">
        <f>ACUMULADO!BA25</f>
        <v>386</v>
      </c>
      <c r="AF21" s="394">
        <f>ACUMULADO!BB25</f>
        <v>185</v>
      </c>
      <c r="AG21" s="394">
        <f>ACUMULADO!BC25</f>
        <v>146</v>
      </c>
      <c r="AH21" s="394">
        <f>ACUMULADO!BD25</f>
        <v>109</v>
      </c>
      <c r="AI21" s="394">
        <f>ACUMULADO!BE25</f>
        <v>128</v>
      </c>
      <c r="AJ21" s="394">
        <f>ACUMULADO!BF25</f>
        <v>1863</v>
      </c>
      <c r="AK21" s="409">
        <f>+Config!$G$3/100</f>
        <v>0.6</v>
      </c>
      <c r="AL21" s="409">
        <f>+Config!$I$3/100</f>
        <v>0.66700000000000004</v>
      </c>
      <c r="AM21" s="395" t="str">
        <f t="shared" si="5"/>
        <v>SM</v>
      </c>
      <c r="AN21" s="395" t="str">
        <f t="shared" si="6"/>
        <v>SM</v>
      </c>
      <c r="AO21" s="395">
        <f t="shared" si="7"/>
        <v>0.56991005723630417</v>
      </c>
      <c r="AP21" s="395">
        <f t="shared" si="8"/>
        <v>0.54411764705882348</v>
      </c>
      <c r="AQ21" s="395">
        <f t="shared" si="9"/>
        <v>0.6026200873362445</v>
      </c>
      <c r="AR21" s="395">
        <f t="shared" si="10"/>
        <v>0.59021406727828751</v>
      </c>
      <c r="AS21" s="395">
        <f t="shared" si="11"/>
        <v>0.70342205323193918</v>
      </c>
      <c r="AT21" s="395">
        <f t="shared" si="12"/>
        <v>0.67906976744186043</v>
      </c>
      <c r="AU21" s="395">
        <f t="shared" si="13"/>
        <v>0.6728395061728395</v>
      </c>
      <c r="AV21" s="395">
        <f t="shared" si="14"/>
        <v>0.65306122448979587</v>
      </c>
      <c r="AW21" s="395">
        <f t="shared" si="15"/>
        <v>0.60526315789473684</v>
      </c>
    </row>
    <row r="22" spans="1:49" ht="40.5" customHeight="1" x14ac:dyDescent="0.25">
      <c r="A22" s="128">
        <v>19</v>
      </c>
      <c r="B22" s="144" t="str">
        <f>ACUMULADO!B26</f>
        <v xml:space="preserve">FAMILIAS CON NIÑOS MENORES DE 12 MESES RECIBEN ACOMPAÑAMIENTO A  TRAVÉS DE LA CONSEJERIA </v>
      </c>
      <c r="C22" s="144" t="s">
        <v>145</v>
      </c>
      <c r="D22" s="396">
        <f>METAS!AW23</f>
        <v>0</v>
      </c>
      <c r="E22" s="396">
        <f>METAS!AX23</f>
        <v>0</v>
      </c>
      <c r="F22" s="396">
        <f>METAS!AY23</f>
        <v>439</v>
      </c>
      <c r="G22" s="396">
        <f>METAS!AZ23</f>
        <v>50</v>
      </c>
      <c r="H22" s="396">
        <f>METAS!BA23</f>
        <v>82</v>
      </c>
      <c r="I22" s="396">
        <f>METAS!BB23</f>
        <v>240</v>
      </c>
      <c r="J22" s="396">
        <f>METAS!BC23</f>
        <v>98</v>
      </c>
      <c r="K22" s="396">
        <f>METAS!BD23</f>
        <v>75</v>
      </c>
      <c r="L22" s="396">
        <f>METAS!BE23</f>
        <v>58</v>
      </c>
      <c r="M22" s="396">
        <f>METAS!BF23</f>
        <v>71</v>
      </c>
      <c r="N22" s="396">
        <f>METAS!BG23</f>
        <v>1113</v>
      </c>
      <c r="O22" s="394">
        <f>ROUND((D22/12)*[5]Config!$C$6,0)</f>
        <v>0</v>
      </c>
      <c r="P22" s="394">
        <f>ROUND((E22/12)*Config!$C$6,0)</f>
        <v>0</v>
      </c>
      <c r="Q22" s="394">
        <f>ROUND((F22/12)*Config!$C$6,0)</f>
        <v>293</v>
      </c>
      <c r="R22" s="394">
        <f>ROUND((G22/12)*Config!$C$6,0)</f>
        <v>33</v>
      </c>
      <c r="S22" s="394">
        <f>ROUND((H22/12)*Config!$C$6,0)</f>
        <v>55</v>
      </c>
      <c r="T22" s="394">
        <f>ROUND((I22/12)*Config!$C$6,0)</f>
        <v>160</v>
      </c>
      <c r="U22" s="394">
        <f>ROUND((J22/12)*Config!$C$6,0)</f>
        <v>65</v>
      </c>
      <c r="V22" s="394">
        <f>ROUND((K22/12)*Config!$C$6,0)</f>
        <v>50</v>
      </c>
      <c r="W22" s="394">
        <f>ROUND((L22/12)*Config!$C$6,0)</f>
        <v>39</v>
      </c>
      <c r="X22" s="394">
        <f>ROUND((M22/12)*Config!$C$6,0)</f>
        <v>47</v>
      </c>
      <c r="Y22" s="394">
        <f>ROUND((N22/12)*Config!$C$6,0)</f>
        <v>742</v>
      </c>
      <c r="Z22" s="394">
        <f>ACUMULADO!AV26</f>
        <v>0</v>
      </c>
      <c r="AA22" s="394">
        <f>ACUMULADO!AW26</f>
        <v>0</v>
      </c>
      <c r="AB22" s="394">
        <f>ACUMULADO!AX26</f>
        <v>313</v>
      </c>
      <c r="AC22" s="394">
        <f>ACUMULADO!AY26</f>
        <v>32</v>
      </c>
      <c r="AD22" s="394">
        <f>ACUMULADO!AZ26</f>
        <v>19</v>
      </c>
      <c r="AE22" s="394">
        <f>ACUMULADO!BA26</f>
        <v>57</v>
      </c>
      <c r="AF22" s="394">
        <f>ACUMULADO!BB26</f>
        <v>27</v>
      </c>
      <c r="AG22" s="394">
        <f>ACUMULADO!BC26</f>
        <v>34</v>
      </c>
      <c r="AH22" s="394">
        <f>ACUMULADO!BD26</f>
        <v>43</v>
      </c>
      <c r="AI22" s="394">
        <f>ACUMULADO!BE26</f>
        <v>12</v>
      </c>
      <c r="AJ22" s="394">
        <f>ACUMULADO!BF26</f>
        <v>537</v>
      </c>
      <c r="AK22" s="409">
        <f>+Config!$G$3/100</f>
        <v>0.6</v>
      </c>
      <c r="AL22" s="409">
        <f>+Config!$I$3/100</f>
        <v>0.66700000000000004</v>
      </c>
      <c r="AM22" s="395" t="str">
        <f t="shared" si="5"/>
        <v>SM</v>
      </c>
      <c r="AN22" s="395" t="str">
        <f t="shared" si="6"/>
        <v>SM</v>
      </c>
      <c r="AO22" s="395">
        <f t="shared" si="7"/>
        <v>0.71298405466970383</v>
      </c>
      <c r="AP22" s="395">
        <f t="shared" si="8"/>
        <v>0.64</v>
      </c>
      <c r="AQ22" s="395">
        <f t="shared" si="9"/>
        <v>0.23170731707317074</v>
      </c>
      <c r="AR22" s="395">
        <f t="shared" si="10"/>
        <v>0.23749999999999999</v>
      </c>
      <c r="AS22" s="395">
        <f t="shared" si="11"/>
        <v>0.27551020408163263</v>
      </c>
      <c r="AT22" s="395">
        <f t="shared" si="12"/>
        <v>0.45333333333333331</v>
      </c>
      <c r="AU22" s="395">
        <f t="shared" si="13"/>
        <v>0.74137931034482762</v>
      </c>
      <c r="AV22" s="395">
        <f t="shared" si="14"/>
        <v>0.16901408450704225</v>
      </c>
      <c r="AW22" s="395">
        <f t="shared" si="15"/>
        <v>0.48247978436657685</v>
      </c>
    </row>
    <row r="23" spans="1:49" ht="40.5" customHeight="1" x14ac:dyDescent="0.25">
      <c r="A23" s="128">
        <v>20</v>
      </c>
      <c r="B23" s="144" t="str">
        <f>ACUMULADO!B27</f>
        <v xml:space="preserve">FAMILIAS CON NIÑOS (AS) MENORES DE 12 MESES Y GESTANTES RECIBEN ACOMPAÑAMIENTO A TRAVÉS DE GRUPOS DE APOYO COMUNAL </v>
      </c>
      <c r="C23" s="144" t="s">
        <v>145</v>
      </c>
      <c r="D23" s="396">
        <f>METAS!AW24</f>
        <v>0</v>
      </c>
      <c r="E23" s="396">
        <f>METAS!AX24</f>
        <v>0</v>
      </c>
      <c r="F23" s="396">
        <f>METAS!AY24</f>
        <v>758</v>
      </c>
      <c r="G23" s="396">
        <f>METAS!AZ24</f>
        <v>82</v>
      </c>
      <c r="H23" s="396">
        <f>METAS!BA24</f>
        <v>140</v>
      </c>
      <c r="I23" s="396">
        <f>METAS!BB24</f>
        <v>402</v>
      </c>
      <c r="J23" s="396">
        <f>METAS!BC24</f>
        <v>161</v>
      </c>
      <c r="K23" s="396">
        <f>METAS!BD24</f>
        <v>133</v>
      </c>
      <c r="L23" s="396">
        <f>METAS!BE24</f>
        <v>101</v>
      </c>
      <c r="M23" s="396">
        <f>METAS!BF24</f>
        <v>121</v>
      </c>
      <c r="N23" s="396">
        <f>METAS!BG24</f>
        <v>1898</v>
      </c>
      <c r="O23" s="394">
        <f>ROUND((D23/12)*[5]Config!$C$6,0)</f>
        <v>0</v>
      </c>
      <c r="P23" s="394">
        <f>ROUND((E23/12)*Config!$C$6,0)</f>
        <v>0</v>
      </c>
      <c r="Q23" s="394">
        <f>ROUND((F23/12)*Config!$C$6,0)</f>
        <v>505</v>
      </c>
      <c r="R23" s="394">
        <f>ROUND((G23/12)*Config!$C$6,0)</f>
        <v>55</v>
      </c>
      <c r="S23" s="394">
        <f>ROUND((H23/12)*Config!$C$6,0)</f>
        <v>93</v>
      </c>
      <c r="T23" s="394">
        <f>ROUND((I23/12)*Config!$C$6,0)</f>
        <v>268</v>
      </c>
      <c r="U23" s="394">
        <f>ROUND((J23/12)*Config!$C$6,0)</f>
        <v>107</v>
      </c>
      <c r="V23" s="394">
        <f>ROUND((K23/12)*Config!$C$6,0)</f>
        <v>89</v>
      </c>
      <c r="W23" s="394">
        <f>ROUND((L23/12)*Config!$C$6,0)</f>
        <v>67</v>
      </c>
      <c r="X23" s="394">
        <f>ROUND((M23/12)*Config!$C$6,0)</f>
        <v>81</v>
      </c>
      <c r="Y23" s="394">
        <f>ROUND((N23/12)*Config!$C$6,0)</f>
        <v>1265</v>
      </c>
      <c r="Z23" s="394">
        <f>ACUMULADO!AV27</f>
        <v>0</v>
      </c>
      <c r="AA23" s="394">
        <f>ACUMULADO!AW27</f>
        <v>0</v>
      </c>
      <c r="AB23" s="394">
        <f>ACUMULADO!AX27</f>
        <v>18</v>
      </c>
      <c r="AC23" s="394">
        <f>ACUMULADO!AY27</f>
        <v>63</v>
      </c>
      <c r="AD23" s="394">
        <f>ACUMULADO!AZ27</f>
        <v>0</v>
      </c>
      <c r="AE23" s="394">
        <f>ACUMULADO!BA27</f>
        <v>0</v>
      </c>
      <c r="AF23" s="394">
        <f>ACUMULADO!BB27</f>
        <v>0</v>
      </c>
      <c r="AG23" s="394">
        <f>ACUMULADO!BC27</f>
        <v>0</v>
      </c>
      <c r="AH23" s="394">
        <f>ACUMULADO!BD27</f>
        <v>88</v>
      </c>
      <c r="AI23" s="394">
        <f>ACUMULADO!BE27</f>
        <v>0</v>
      </c>
      <c r="AJ23" s="394">
        <f>ACUMULADO!BF27</f>
        <v>169</v>
      </c>
      <c r="AK23" s="409">
        <f>+Config!$G$3/100</f>
        <v>0.6</v>
      </c>
      <c r="AL23" s="409">
        <f>+Config!$I$3/100</f>
        <v>0.66700000000000004</v>
      </c>
      <c r="AM23" s="395" t="str">
        <f t="shared" si="5"/>
        <v>SM</v>
      </c>
      <c r="AN23" s="395" t="str">
        <f t="shared" si="6"/>
        <v>SM</v>
      </c>
      <c r="AO23" s="395">
        <f t="shared" si="7"/>
        <v>2.3746701846965697E-2</v>
      </c>
      <c r="AP23" s="395">
        <f t="shared" si="8"/>
        <v>0.76829268292682928</v>
      </c>
      <c r="AQ23" s="395">
        <f t="shared" si="9"/>
        <v>0</v>
      </c>
      <c r="AR23" s="395">
        <f t="shared" si="10"/>
        <v>0</v>
      </c>
      <c r="AS23" s="395">
        <f t="shared" si="11"/>
        <v>0</v>
      </c>
      <c r="AT23" s="395">
        <f t="shared" si="12"/>
        <v>0</v>
      </c>
      <c r="AU23" s="395">
        <f t="shared" si="13"/>
        <v>0.87128712871287128</v>
      </c>
      <c r="AV23" s="395">
        <f t="shared" si="14"/>
        <v>0</v>
      </c>
      <c r="AW23" s="395">
        <f t="shared" si="15"/>
        <v>8.9041095890410954E-2</v>
      </c>
    </row>
    <row r="24" spans="1:49" ht="40.5" customHeight="1" x14ac:dyDescent="0.25">
      <c r="A24" s="128">
        <v>21</v>
      </c>
      <c r="B24" s="144" t="str">
        <f>ACUMULADO!B28</f>
        <v>COMITÉS MULTISECTORIALES CAPACITADOS PARA LA PROMOCIÓN DEL CUIDADO INFANTIL, LACTANCIA  MATERNA EXCLUSIVA Y LA ADECUADA ALIMENTACIÓN Y PROTECCIÓN DEL MENOR DE 36 MESES EN SU DISTRITO.</v>
      </c>
      <c r="C24" s="144" t="s">
        <v>145</v>
      </c>
      <c r="D24" s="396">
        <f>METAS!AW25</f>
        <v>0</v>
      </c>
      <c r="E24" s="396">
        <f>METAS!AX25</f>
        <v>0</v>
      </c>
      <c r="F24" s="396">
        <f>METAS!AY25</f>
        <v>1</v>
      </c>
      <c r="G24" s="396">
        <f>METAS!AZ25</f>
        <v>0</v>
      </c>
      <c r="H24" s="396">
        <f>METAS!BA25</f>
        <v>1</v>
      </c>
      <c r="I24" s="396">
        <f>METAS!BB25</f>
        <v>2</v>
      </c>
      <c r="J24" s="396">
        <f>METAS!BC25</f>
        <v>1</v>
      </c>
      <c r="K24" s="396">
        <f>METAS!BD25</f>
        <v>1</v>
      </c>
      <c r="L24" s="396">
        <f>METAS!BE25</f>
        <v>1</v>
      </c>
      <c r="M24" s="396">
        <f>METAS!BF25</f>
        <v>1</v>
      </c>
      <c r="N24" s="396">
        <f>METAS!BG25</f>
        <v>8</v>
      </c>
      <c r="O24" s="394">
        <f>ROUND((D24/12)*[5]Config!$C$6,0)</f>
        <v>0</v>
      </c>
      <c r="P24" s="394">
        <f>ROUND((E24/12)*Config!$C$6,0)</f>
        <v>0</v>
      </c>
      <c r="Q24" s="394">
        <f>ROUND((F24/12)*Config!$C$6,0)</f>
        <v>1</v>
      </c>
      <c r="R24" s="394">
        <f>ROUND((G24/12)*Config!$C$6,0)</f>
        <v>0</v>
      </c>
      <c r="S24" s="394">
        <f>ROUND((H24/12)*Config!$C$6,0)</f>
        <v>1</v>
      </c>
      <c r="T24" s="394">
        <f>ROUND((I24/12)*Config!$C$6,0)</f>
        <v>1</v>
      </c>
      <c r="U24" s="394">
        <f>ROUND((J24/12)*Config!$C$6,0)</f>
        <v>1</v>
      </c>
      <c r="V24" s="394">
        <f>ROUND((K24/12)*Config!$C$6,0)</f>
        <v>1</v>
      </c>
      <c r="W24" s="394">
        <f>ROUND((L24/12)*Config!$C$6,0)</f>
        <v>1</v>
      </c>
      <c r="X24" s="394">
        <f>ROUND((M24/12)*Config!$C$6,0)</f>
        <v>1</v>
      </c>
      <c r="Y24" s="394">
        <f>ROUND((N24/12)*Config!$C$6,0)</f>
        <v>5</v>
      </c>
      <c r="Z24" s="394">
        <f>ACUMULADO!AV28</f>
        <v>0</v>
      </c>
      <c r="AA24" s="394">
        <f>ACUMULADO!AW28</f>
        <v>0</v>
      </c>
      <c r="AB24" s="394">
        <f>ACUMULADO!AX28</f>
        <v>1</v>
      </c>
      <c r="AC24" s="394">
        <f>ACUMULADO!AY28</f>
        <v>0</v>
      </c>
      <c r="AD24" s="394">
        <f>ACUMULADO!AZ28</f>
        <v>0</v>
      </c>
      <c r="AE24" s="394">
        <f>ACUMULADO!BA28</f>
        <v>15</v>
      </c>
      <c r="AF24" s="394">
        <f>ACUMULADO!BB28</f>
        <v>0</v>
      </c>
      <c r="AG24" s="394">
        <f>ACUMULADO!BC28</f>
        <v>0</v>
      </c>
      <c r="AH24" s="394">
        <f>ACUMULADO!BD28</f>
        <v>1</v>
      </c>
      <c r="AI24" s="394">
        <f>ACUMULADO!BE28</f>
        <v>0</v>
      </c>
      <c r="AJ24" s="394">
        <f>ACUMULADO!BF28</f>
        <v>17</v>
      </c>
      <c r="AK24" s="409">
        <f>+Config!$G$3/100</f>
        <v>0.6</v>
      </c>
      <c r="AL24" s="409">
        <f>+Config!$I$3/100</f>
        <v>0.66700000000000004</v>
      </c>
      <c r="AM24" s="395" t="str">
        <f t="shared" si="5"/>
        <v>SM</v>
      </c>
      <c r="AN24" s="395" t="str">
        <f t="shared" si="6"/>
        <v>SM</v>
      </c>
      <c r="AO24" s="395">
        <f t="shared" si="7"/>
        <v>1</v>
      </c>
      <c r="AP24" s="395" t="str">
        <f t="shared" si="8"/>
        <v>SM</v>
      </c>
      <c r="AQ24" s="395">
        <f t="shared" si="9"/>
        <v>0</v>
      </c>
      <c r="AR24" s="395">
        <f t="shared" si="10"/>
        <v>7.5</v>
      </c>
      <c r="AS24" s="395">
        <f t="shared" si="11"/>
        <v>0</v>
      </c>
      <c r="AT24" s="395">
        <f t="shared" si="12"/>
        <v>0</v>
      </c>
      <c r="AU24" s="395">
        <f t="shared" si="13"/>
        <v>1</v>
      </c>
      <c r="AV24" s="395">
        <f t="shared" si="14"/>
        <v>0</v>
      </c>
      <c r="AW24" s="395">
        <f t="shared" si="15"/>
        <v>2.125</v>
      </c>
    </row>
    <row r="25" spans="1:49" ht="40.5" customHeight="1" x14ac:dyDescent="0.25">
      <c r="A25" s="128">
        <v>22</v>
      </c>
      <c r="B25" s="144" t="str">
        <f>ACUMULADO!B29</f>
        <v>ACTORES SOCIALES CAPACITADOS PARA LA PROMOCIÓN DEL CUIDADO INFANTIL, LACTANCIA MATERNA EXCLUSIVA Y LA ADECUADA ALIMENTACIÓN Y PROTECCIÓN DEL MENOR DE 36 MESES DEL DISTRITO</v>
      </c>
      <c r="C25" s="144" t="s">
        <v>145</v>
      </c>
      <c r="D25" s="396">
        <f>METAS!AW26</f>
        <v>0</v>
      </c>
      <c r="E25" s="396">
        <f>METAS!AX26</f>
        <v>0</v>
      </c>
      <c r="F25" s="396">
        <f>METAS!AY26</f>
        <v>116</v>
      </c>
      <c r="G25" s="396">
        <f>METAS!AZ26</f>
        <v>48</v>
      </c>
      <c r="H25" s="396">
        <f>METAS!BA26</f>
        <v>44</v>
      </c>
      <c r="I25" s="396">
        <f>METAS!BB26</f>
        <v>104</v>
      </c>
      <c r="J25" s="396">
        <f>METAS!BC26</f>
        <v>96</v>
      </c>
      <c r="K25" s="396">
        <f>METAS!BD26</f>
        <v>36</v>
      </c>
      <c r="L25" s="396">
        <f>METAS!BE26</f>
        <v>44</v>
      </c>
      <c r="M25" s="396">
        <f>METAS!BF26</f>
        <v>44</v>
      </c>
      <c r="N25" s="396">
        <f>METAS!BG26</f>
        <v>532</v>
      </c>
      <c r="O25" s="394">
        <f>ROUND((D25/12)*[5]Config!$C$6,0)</f>
        <v>0</v>
      </c>
      <c r="P25" s="394">
        <f>ROUND((E25/12)*Config!$C$6,0)</f>
        <v>0</v>
      </c>
      <c r="Q25" s="394">
        <f>ROUND((F25/12)*Config!$C$6,0)</f>
        <v>77</v>
      </c>
      <c r="R25" s="394">
        <f>ROUND((G25/12)*Config!$C$6,0)</f>
        <v>32</v>
      </c>
      <c r="S25" s="394">
        <f>ROUND((H25/12)*Config!$C$6,0)</f>
        <v>29</v>
      </c>
      <c r="T25" s="394">
        <f>ROUND((I25/12)*Config!$C$6,0)</f>
        <v>69</v>
      </c>
      <c r="U25" s="394">
        <f>ROUND((J25/12)*Config!$C$6,0)</f>
        <v>64</v>
      </c>
      <c r="V25" s="394">
        <f>ROUND((K25/12)*Config!$C$6,0)</f>
        <v>24</v>
      </c>
      <c r="W25" s="394">
        <f>ROUND((L25/12)*Config!$C$6,0)</f>
        <v>29</v>
      </c>
      <c r="X25" s="394">
        <f>ROUND((M25/12)*Config!$C$6,0)</f>
        <v>29</v>
      </c>
      <c r="Y25" s="394">
        <f>ROUND((N25/12)*Config!$C$6,0)</f>
        <v>355</v>
      </c>
      <c r="Z25" s="394">
        <f>ACUMULADO!AV29</f>
        <v>0</v>
      </c>
      <c r="AA25" s="394">
        <f>ACUMULADO!AW29</f>
        <v>0</v>
      </c>
      <c r="AB25" s="394">
        <f>ACUMULADO!AX29</f>
        <v>90</v>
      </c>
      <c r="AC25" s="394">
        <f>ACUMULADO!AY29</f>
        <v>15</v>
      </c>
      <c r="AD25" s="394">
        <f>ACUMULADO!AZ29</f>
        <v>7</v>
      </c>
      <c r="AE25" s="394">
        <f>ACUMULADO!BA29</f>
        <v>72</v>
      </c>
      <c r="AF25" s="394">
        <f>ACUMULADO!BB29</f>
        <v>198</v>
      </c>
      <c r="AG25" s="394">
        <f>ACUMULADO!BC29</f>
        <v>0</v>
      </c>
      <c r="AH25" s="394">
        <f>ACUMULADO!BD29</f>
        <v>44</v>
      </c>
      <c r="AI25" s="394">
        <f>ACUMULADO!BE29</f>
        <v>0</v>
      </c>
      <c r="AJ25" s="394">
        <f>ACUMULADO!BF29</f>
        <v>426</v>
      </c>
      <c r="AK25" s="409">
        <f>+Config!$G$3/100</f>
        <v>0.6</v>
      </c>
      <c r="AL25" s="409">
        <f>+Config!$I$3/100</f>
        <v>0.66700000000000004</v>
      </c>
      <c r="AM25" s="395" t="str">
        <f t="shared" si="5"/>
        <v>SM</v>
      </c>
      <c r="AN25" s="395" t="str">
        <f t="shared" si="6"/>
        <v>SM</v>
      </c>
      <c r="AO25" s="395">
        <f t="shared" si="7"/>
        <v>0.77586206896551724</v>
      </c>
      <c r="AP25" s="395">
        <f t="shared" si="8"/>
        <v>0.3125</v>
      </c>
      <c r="AQ25" s="395">
        <f t="shared" si="9"/>
        <v>0.15909090909090909</v>
      </c>
      <c r="AR25" s="395">
        <f t="shared" si="10"/>
        <v>0.69230769230769229</v>
      </c>
      <c r="AS25" s="395">
        <f t="shared" si="11"/>
        <v>2.0625</v>
      </c>
      <c r="AT25" s="395">
        <f t="shared" si="12"/>
        <v>0</v>
      </c>
      <c r="AU25" s="395">
        <f t="shared" si="13"/>
        <v>1</v>
      </c>
      <c r="AV25" s="395">
        <f t="shared" si="14"/>
        <v>0</v>
      </c>
      <c r="AW25" s="395">
        <f t="shared" si="15"/>
        <v>0.8007518796992481</v>
      </c>
    </row>
    <row r="26" spans="1:49" ht="40.5" customHeight="1" x14ac:dyDescent="0.25">
      <c r="A26" s="128">
        <v>23</v>
      </c>
      <c r="B26" s="144" t="str">
        <f>ACUMULADO!B30</f>
        <v>PROMOTORES EDUCATIVOS CAPACITADOS PARA LA PROMOCIÓN DEL CUIDADO INFANTIL, LACTANCIA MATERNA EXCLUSIVA Y LA ADECUADA ALIMENTACIÓN Y PROTECCIÓN DEL MENOR DE 36 MESES A FAMILIAS DEL PRONOEI</v>
      </c>
      <c r="C26" s="144" t="s">
        <v>145</v>
      </c>
      <c r="D26" s="396">
        <f>METAS!AW27</f>
        <v>0</v>
      </c>
      <c r="E26" s="396">
        <f>METAS!AX27</f>
        <v>0</v>
      </c>
      <c r="F26" s="396">
        <f>METAS!AY27</f>
        <v>58</v>
      </c>
      <c r="G26" s="396">
        <f>METAS!AZ27</f>
        <v>24</v>
      </c>
      <c r="H26" s="396">
        <f>METAS!BA27</f>
        <v>22</v>
      </c>
      <c r="I26" s="396">
        <f>METAS!BB27</f>
        <v>52</v>
      </c>
      <c r="J26" s="396">
        <f>METAS!BC27</f>
        <v>48</v>
      </c>
      <c r="K26" s="396">
        <f>METAS!BD27</f>
        <v>18</v>
      </c>
      <c r="L26" s="396">
        <f>METAS!BE27</f>
        <v>22</v>
      </c>
      <c r="M26" s="396">
        <f>METAS!BF27</f>
        <v>22</v>
      </c>
      <c r="N26" s="396">
        <f>METAS!BG27</f>
        <v>266</v>
      </c>
      <c r="O26" s="394">
        <f>ROUND((D26/12)*[5]Config!$C$6,0)</f>
        <v>0</v>
      </c>
      <c r="P26" s="394">
        <f>ROUND((E26/12)*Config!$C$6,0)</f>
        <v>0</v>
      </c>
      <c r="Q26" s="394">
        <f>ROUND((F26/12)*Config!$C$6,0)</f>
        <v>39</v>
      </c>
      <c r="R26" s="394">
        <f>ROUND((G26/12)*Config!$C$6,0)</f>
        <v>16</v>
      </c>
      <c r="S26" s="394">
        <f>ROUND((H26/12)*Config!$C$6,0)</f>
        <v>15</v>
      </c>
      <c r="T26" s="394">
        <f>ROUND((I26/12)*Config!$C$6,0)</f>
        <v>35</v>
      </c>
      <c r="U26" s="394">
        <f>ROUND((J26/12)*Config!$C$6,0)</f>
        <v>32</v>
      </c>
      <c r="V26" s="394">
        <f>ROUND((K26/12)*Config!$C$6,0)</f>
        <v>12</v>
      </c>
      <c r="W26" s="394">
        <f>ROUND((L26/12)*Config!$C$6,0)</f>
        <v>15</v>
      </c>
      <c r="X26" s="394">
        <f>ROUND((M26/12)*Config!$C$6,0)</f>
        <v>15</v>
      </c>
      <c r="Y26" s="394">
        <f>ROUND((N26/12)*Config!$C$6,0)</f>
        <v>177</v>
      </c>
      <c r="Z26" s="394">
        <f>ACUMULADO!AV30</f>
        <v>0</v>
      </c>
      <c r="AA26" s="394">
        <f>ACUMULADO!AW30</f>
        <v>0</v>
      </c>
      <c r="AB26" s="394">
        <f>ACUMULADO!AX30</f>
        <v>9</v>
      </c>
      <c r="AC26" s="394">
        <f>ACUMULADO!AY30</f>
        <v>2</v>
      </c>
      <c r="AD26" s="394">
        <f>ACUMULADO!AZ30</f>
        <v>0</v>
      </c>
      <c r="AE26" s="394">
        <f>ACUMULADO!BA30</f>
        <v>38</v>
      </c>
      <c r="AF26" s="394">
        <f>ACUMULADO!BB30</f>
        <v>35</v>
      </c>
      <c r="AG26" s="394">
        <f>ACUMULADO!BC30</f>
        <v>0</v>
      </c>
      <c r="AH26" s="394">
        <f>ACUMULADO!BD30</f>
        <v>15</v>
      </c>
      <c r="AI26" s="394">
        <f>ACUMULADO!BE30</f>
        <v>0</v>
      </c>
      <c r="AJ26" s="394">
        <f>ACUMULADO!BF30</f>
        <v>99</v>
      </c>
      <c r="AK26" s="409">
        <f>+Config!$G$3/100</f>
        <v>0.6</v>
      </c>
      <c r="AL26" s="409">
        <f>+Config!$I$3/100</f>
        <v>0.66700000000000004</v>
      </c>
      <c r="AM26" s="395" t="str">
        <f t="shared" si="5"/>
        <v>SM</v>
      </c>
      <c r="AN26" s="395" t="str">
        <f t="shared" si="6"/>
        <v>SM</v>
      </c>
      <c r="AO26" s="395">
        <f t="shared" si="7"/>
        <v>0.15517241379310345</v>
      </c>
      <c r="AP26" s="395">
        <f t="shared" si="8"/>
        <v>8.3333333333333329E-2</v>
      </c>
      <c r="AQ26" s="395">
        <f t="shared" si="9"/>
        <v>0</v>
      </c>
      <c r="AR26" s="395">
        <f t="shared" si="10"/>
        <v>0.73076923076923073</v>
      </c>
      <c r="AS26" s="395">
        <f t="shared" si="11"/>
        <v>0.72916666666666663</v>
      </c>
      <c r="AT26" s="395">
        <f t="shared" si="12"/>
        <v>0</v>
      </c>
      <c r="AU26" s="395">
        <f t="shared" si="13"/>
        <v>0.68181818181818177</v>
      </c>
      <c r="AV26" s="395">
        <f t="shared" si="14"/>
        <v>0</v>
      </c>
      <c r="AW26" s="395">
        <f t="shared" si="15"/>
        <v>0.37218045112781956</v>
      </c>
    </row>
    <row r="27" spans="1:49" ht="40.5" customHeight="1" x14ac:dyDescent="0.25">
      <c r="A27" s="128">
        <v>24</v>
      </c>
      <c r="B27" s="144" t="str">
        <f>ACUMULADO!B31</f>
        <v>FAMILIAS QUE RECIBEN CONSEJERÍA A TRAVÉS DE LA VISITA DOMICILIARIA PARA PROMOVER PRÁCTICAS Y ENTORNOS SALUDABLES PARA CONTRIBUIR A LA DISMINUCIÓN DE LA TUBERCULOSIS, VIH/SIDA</v>
      </c>
      <c r="C27" s="144" t="s">
        <v>145</v>
      </c>
      <c r="D27" s="396">
        <f>METAS!AW28</f>
        <v>0</v>
      </c>
      <c r="E27" s="396">
        <f>METAS!AX28</f>
        <v>0</v>
      </c>
      <c r="F27" s="396">
        <f>METAS!AY28</f>
        <v>1479</v>
      </c>
      <c r="G27" s="396">
        <f>METAS!AZ28</f>
        <v>128</v>
      </c>
      <c r="H27" s="396">
        <f>METAS!BA28</f>
        <v>254</v>
      </c>
      <c r="I27" s="396">
        <f>METAS!BB28</f>
        <v>625</v>
      </c>
      <c r="J27" s="396">
        <f>METAS!BC28</f>
        <v>248</v>
      </c>
      <c r="K27" s="396">
        <f>METAS!BD28</f>
        <v>217</v>
      </c>
      <c r="L27" s="396">
        <f>METAS!BE28</f>
        <v>180</v>
      </c>
      <c r="M27" s="396">
        <f>METAS!BF28</f>
        <v>235</v>
      </c>
      <c r="N27" s="396">
        <f>METAS!BG28</f>
        <v>3366</v>
      </c>
      <c r="O27" s="394">
        <f>ROUND((D27/12)*[5]Config!$C$6,0)</f>
        <v>0</v>
      </c>
      <c r="P27" s="394">
        <f>ROUND((E27/12)*Config!$C$6,0)</f>
        <v>0</v>
      </c>
      <c r="Q27" s="394">
        <f>ROUND((F27/12)*Config!$C$6,0)</f>
        <v>986</v>
      </c>
      <c r="R27" s="394">
        <f>ROUND((G27/12)*Config!$C$6,0)</f>
        <v>85</v>
      </c>
      <c r="S27" s="394">
        <f>ROUND((H27/12)*Config!$C$6,0)</f>
        <v>169</v>
      </c>
      <c r="T27" s="394">
        <f>ROUND((I27/12)*Config!$C$6,0)</f>
        <v>417</v>
      </c>
      <c r="U27" s="394">
        <f>ROUND((J27/12)*Config!$C$6,0)</f>
        <v>165</v>
      </c>
      <c r="V27" s="394">
        <f>ROUND((K27/12)*Config!$C$6,0)</f>
        <v>145</v>
      </c>
      <c r="W27" s="394">
        <f>ROUND((L27/12)*Config!$C$6,0)</f>
        <v>120</v>
      </c>
      <c r="X27" s="394">
        <f>ROUND((M27/12)*Config!$C$6,0)</f>
        <v>157</v>
      </c>
      <c r="Y27" s="394">
        <f>ROUND((N27/12)*Config!$C$6,0)</f>
        <v>2244</v>
      </c>
      <c r="Z27" s="394">
        <f>ACUMULADO!AV31</f>
        <v>0</v>
      </c>
      <c r="AA27" s="394">
        <f>ACUMULADO!AW31</f>
        <v>0</v>
      </c>
      <c r="AB27" s="394">
        <f>ACUMULADO!AX31</f>
        <v>1018</v>
      </c>
      <c r="AC27" s="394">
        <f>ACUMULADO!AY31</f>
        <v>228</v>
      </c>
      <c r="AD27" s="394">
        <f>ACUMULADO!AZ31</f>
        <v>260</v>
      </c>
      <c r="AE27" s="394">
        <f>ACUMULADO!BA31</f>
        <v>499</v>
      </c>
      <c r="AF27" s="394">
        <f>ACUMULADO!BB31</f>
        <v>523</v>
      </c>
      <c r="AG27" s="394">
        <f>ACUMULADO!BC31</f>
        <v>216</v>
      </c>
      <c r="AH27" s="394">
        <f>ACUMULADO!BD31</f>
        <v>165</v>
      </c>
      <c r="AI27" s="394">
        <f>ACUMULADO!BE31</f>
        <v>23</v>
      </c>
      <c r="AJ27" s="394">
        <f>ACUMULADO!BF31</f>
        <v>2932</v>
      </c>
      <c r="AK27" s="409">
        <f>+Config!$G$3/100</f>
        <v>0.6</v>
      </c>
      <c r="AL27" s="409">
        <f>+Config!$I$3/100</f>
        <v>0.66700000000000004</v>
      </c>
      <c r="AM27" s="395" t="str">
        <f t="shared" si="5"/>
        <v>SM</v>
      </c>
      <c r="AN27" s="395" t="str">
        <f t="shared" si="6"/>
        <v>SM</v>
      </c>
      <c r="AO27" s="395">
        <f t="shared" si="7"/>
        <v>0.68830290736984445</v>
      </c>
      <c r="AP27" s="395">
        <f t="shared" si="8"/>
        <v>1.78125</v>
      </c>
      <c r="AQ27" s="395">
        <f t="shared" si="9"/>
        <v>1.0236220472440944</v>
      </c>
      <c r="AR27" s="395">
        <f t="shared" si="10"/>
        <v>0.7984</v>
      </c>
      <c r="AS27" s="395">
        <f t="shared" si="11"/>
        <v>2.1088709677419355</v>
      </c>
      <c r="AT27" s="395">
        <f t="shared" si="12"/>
        <v>0.99539170506912444</v>
      </c>
      <c r="AU27" s="395">
        <f t="shared" si="13"/>
        <v>0.91666666666666663</v>
      </c>
      <c r="AV27" s="395">
        <f t="shared" si="14"/>
        <v>9.7872340425531917E-2</v>
      </c>
      <c r="AW27" s="395">
        <f t="shared" si="15"/>
        <v>0.87106357694592984</v>
      </c>
    </row>
    <row r="28" spans="1:49" ht="40.5" customHeight="1" x14ac:dyDescent="0.25">
      <c r="A28" s="128">
        <v>25</v>
      </c>
      <c r="B28" s="144" t="str">
        <f>ACUMULADO!B32</f>
        <v>FAMILIAS QUE RECIBEN SESIÓN EDUCATIVA Y DEMOSTRATIVA PARA PROMOVER PRÁCTICAS Y GENERAR ENTORNOS SALUDABLES PARA CONTRIBUIR A LA DISMINUCIÓN DE LA TUBERCULOSIS , VIH/SIDA</v>
      </c>
      <c r="C28" s="144" t="s">
        <v>145</v>
      </c>
      <c r="D28" s="396">
        <f>METAS!AW29</f>
        <v>0</v>
      </c>
      <c r="E28" s="396">
        <f>METAS!AX29</f>
        <v>0</v>
      </c>
      <c r="F28" s="396">
        <f>METAS!AY29</f>
        <v>1479</v>
      </c>
      <c r="G28" s="396">
        <f>METAS!AZ29</f>
        <v>128</v>
      </c>
      <c r="H28" s="396">
        <f>METAS!BA29</f>
        <v>254</v>
      </c>
      <c r="I28" s="396">
        <f>METAS!BB29</f>
        <v>625</v>
      </c>
      <c r="J28" s="396">
        <f>METAS!BC29</f>
        <v>248</v>
      </c>
      <c r="K28" s="396">
        <f>METAS!BD29</f>
        <v>217</v>
      </c>
      <c r="L28" s="396">
        <f>METAS!BE29</f>
        <v>180</v>
      </c>
      <c r="M28" s="396">
        <f>METAS!BF29</f>
        <v>235</v>
      </c>
      <c r="N28" s="396">
        <f>METAS!BG29</f>
        <v>3366</v>
      </c>
      <c r="O28" s="394">
        <f>ROUND((D28/12)*[5]Config!$C$6,0)</f>
        <v>0</v>
      </c>
      <c r="P28" s="394">
        <f>ROUND((E28/12)*Config!$C$6,0)</f>
        <v>0</v>
      </c>
      <c r="Q28" s="394">
        <f>ROUND((F28/12)*Config!$C$6,0)</f>
        <v>986</v>
      </c>
      <c r="R28" s="394">
        <f>ROUND((G28/12)*Config!$C$6,0)</f>
        <v>85</v>
      </c>
      <c r="S28" s="394">
        <f>ROUND((H28/12)*Config!$C$6,0)</f>
        <v>169</v>
      </c>
      <c r="T28" s="394">
        <f>ROUND((I28/12)*Config!$C$6,0)</f>
        <v>417</v>
      </c>
      <c r="U28" s="394">
        <f>ROUND((J28/12)*Config!$C$6,0)</f>
        <v>165</v>
      </c>
      <c r="V28" s="394">
        <f>ROUND((K28/12)*Config!$C$6,0)</f>
        <v>145</v>
      </c>
      <c r="W28" s="394">
        <f>ROUND((L28/12)*Config!$C$6,0)</f>
        <v>120</v>
      </c>
      <c r="X28" s="394">
        <f>ROUND((M28/12)*Config!$C$6,0)</f>
        <v>157</v>
      </c>
      <c r="Y28" s="394">
        <f>ROUND((N28/12)*Config!$C$6,0)</f>
        <v>2244</v>
      </c>
      <c r="Z28" s="394">
        <f>ACUMULADO!AV32</f>
        <v>0</v>
      </c>
      <c r="AA28" s="394">
        <f>ACUMULADO!AW32</f>
        <v>0</v>
      </c>
      <c r="AB28" s="394">
        <f>ACUMULADO!AX32</f>
        <v>808</v>
      </c>
      <c r="AC28" s="394">
        <f>ACUMULADO!AY32</f>
        <v>102</v>
      </c>
      <c r="AD28" s="394">
        <f>ACUMULADO!AZ32</f>
        <v>91</v>
      </c>
      <c r="AE28" s="394">
        <f>ACUMULADO!BA32</f>
        <v>192</v>
      </c>
      <c r="AF28" s="394">
        <f>ACUMULADO!BB32</f>
        <v>174</v>
      </c>
      <c r="AG28" s="394">
        <f>ACUMULADO!BC32</f>
        <v>41</v>
      </c>
      <c r="AH28" s="394">
        <f>ACUMULADO!BD32</f>
        <v>143</v>
      </c>
      <c r="AI28" s="394">
        <f>ACUMULADO!BE32</f>
        <v>0</v>
      </c>
      <c r="AJ28" s="394">
        <f>ACUMULADO!BF32</f>
        <v>1551</v>
      </c>
      <c r="AK28" s="409">
        <f>+Config!$G$3/100</f>
        <v>0.6</v>
      </c>
      <c r="AL28" s="409">
        <f>+Config!$I$3/100</f>
        <v>0.66700000000000004</v>
      </c>
      <c r="AM28" s="395" t="str">
        <f t="shared" si="5"/>
        <v>SM</v>
      </c>
      <c r="AN28" s="395" t="str">
        <f t="shared" si="6"/>
        <v>SM</v>
      </c>
      <c r="AO28" s="395">
        <f t="shared" si="7"/>
        <v>0.54631507775524002</v>
      </c>
      <c r="AP28" s="395">
        <f t="shared" si="8"/>
        <v>0.796875</v>
      </c>
      <c r="AQ28" s="395">
        <f t="shared" si="9"/>
        <v>0.35826771653543305</v>
      </c>
      <c r="AR28" s="395">
        <f t="shared" si="10"/>
        <v>0.30719999999999997</v>
      </c>
      <c r="AS28" s="395">
        <f t="shared" si="11"/>
        <v>0.70161290322580649</v>
      </c>
      <c r="AT28" s="395">
        <f t="shared" si="12"/>
        <v>0.1889400921658986</v>
      </c>
      <c r="AU28" s="395">
        <f t="shared" si="13"/>
        <v>0.7944444444444444</v>
      </c>
      <c r="AV28" s="395">
        <f t="shared" si="14"/>
        <v>0</v>
      </c>
      <c r="AW28" s="395">
        <f t="shared" si="15"/>
        <v>0.46078431372549017</v>
      </c>
    </row>
    <row r="29" spans="1:49" ht="40.5" customHeight="1" x14ac:dyDescent="0.25">
      <c r="A29" s="128">
        <v>26</v>
      </c>
      <c r="B29" s="144" t="str">
        <f>ACUMULADO!B33</f>
        <v>DOCENTES CAPACITADOS DESARROLLAN ACCIONES PARA LA PROMOCIÓN DE PRÁCTICAS SALUDABLES Y LA PREVENCIÓN DE LA TUBERCULOSIS,  VIH/SIDA</v>
      </c>
      <c r="C29" s="144" t="s">
        <v>145</v>
      </c>
      <c r="D29" s="396">
        <f>METAS!AW30</f>
        <v>0</v>
      </c>
      <c r="E29" s="396">
        <f>METAS!AX30</f>
        <v>0</v>
      </c>
      <c r="F29" s="396">
        <f>METAS!AY30</f>
        <v>54</v>
      </c>
      <c r="G29" s="396">
        <f>METAS!AZ30</f>
        <v>42</v>
      </c>
      <c r="H29" s="396">
        <f>METAS!BA30</f>
        <v>26</v>
      </c>
      <c r="I29" s="396">
        <f>METAS!BB30</f>
        <v>186</v>
      </c>
      <c r="J29" s="396">
        <f>METAS!BC30</f>
        <v>174</v>
      </c>
      <c r="K29" s="396">
        <f>METAS!BD30</f>
        <v>24</v>
      </c>
      <c r="L29" s="396">
        <f>METAS!BE30</f>
        <v>26</v>
      </c>
      <c r="M29" s="396">
        <f>METAS!BF30</f>
        <v>26</v>
      </c>
      <c r="N29" s="396">
        <f>METAS!BG30</f>
        <v>558</v>
      </c>
      <c r="O29" s="394">
        <f>ROUND((D29/12)*[5]Config!$C$6,0)</f>
        <v>0</v>
      </c>
      <c r="P29" s="394">
        <f>ROUND((E29/12)*Config!$C$6,0)</f>
        <v>0</v>
      </c>
      <c r="Q29" s="394">
        <f>ROUND((F29/12)*Config!$C$6,0)</f>
        <v>36</v>
      </c>
      <c r="R29" s="394">
        <f>ROUND((G29/12)*Config!$C$6,0)</f>
        <v>28</v>
      </c>
      <c r="S29" s="394">
        <f>ROUND((H29/12)*Config!$C$6,0)</f>
        <v>17</v>
      </c>
      <c r="T29" s="394">
        <f>ROUND((I29/12)*Config!$C$6,0)</f>
        <v>124</v>
      </c>
      <c r="U29" s="394">
        <f>ROUND((J29/12)*Config!$C$6,0)</f>
        <v>116</v>
      </c>
      <c r="V29" s="394">
        <f>ROUND((K29/12)*Config!$C$6,0)</f>
        <v>16</v>
      </c>
      <c r="W29" s="394">
        <f>ROUND((L29/12)*Config!$C$6,0)</f>
        <v>17</v>
      </c>
      <c r="X29" s="394">
        <f>ROUND((M29/12)*Config!$C$6,0)</f>
        <v>17</v>
      </c>
      <c r="Y29" s="394">
        <f>ROUND((N29/12)*Config!$C$6,0)</f>
        <v>372</v>
      </c>
      <c r="Z29" s="394">
        <f>ACUMULADO!AV33</f>
        <v>0</v>
      </c>
      <c r="AA29" s="394">
        <f>ACUMULADO!AW33</f>
        <v>0</v>
      </c>
      <c r="AB29" s="394">
        <f>ACUMULADO!AX33</f>
        <v>24</v>
      </c>
      <c r="AC29" s="394">
        <f>ACUMULADO!AY33</f>
        <v>57</v>
      </c>
      <c r="AD29" s="394">
        <f>ACUMULADO!AZ33</f>
        <v>37</v>
      </c>
      <c r="AE29" s="394">
        <f>ACUMULADO!BA33</f>
        <v>46</v>
      </c>
      <c r="AF29" s="394">
        <f>ACUMULADO!BB33</f>
        <v>177</v>
      </c>
      <c r="AG29" s="394">
        <f>ACUMULADO!BC33</f>
        <v>0</v>
      </c>
      <c r="AH29" s="394">
        <f>ACUMULADO!BD33</f>
        <v>26</v>
      </c>
      <c r="AI29" s="394">
        <f>ACUMULADO!BE33</f>
        <v>0</v>
      </c>
      <c r="AJ29" s="394">
        <f>ACUMULADO!BF33</f>
        <v>367</v>
      </c>
      <c r="AK29" s="409">
        <f>+Config!$G$3/100</f>
        <v>0.6</v>
      </c>
      <c r="AL29" s="409">
        <f>+Config!$I$3/100</f>
        <v>0.66700000000000004</v>
      </c>
      <c r="AM29" s="395" t="str">
        <f t="shared" si="5"/>
        <v>SM</v>
      </c>
      <c r="AN29" s="395" t="str">
        <f t="shared" si="6"/>
        <v>SM</v>
      </c>
      <c r="AO29" s="395">
        <f t="shared" si="7"/>
        <v>0.44444444444444442</v>
      </c>
      <c r="AP29" s="395">
        <f t="shared" si="8"/>
        <v>1.3571428571428572</v>
      </c>
      <c r="AQ29" s="395">
        <f t="shared" si="9"/>
        <v>1.4230769230769231</v>
      </c>
      <c r="AR29" s="395">
        <f t="shared" si="10"/>
        <v>0.24731182795698925</v>
      </c>
      <c r="AS29" s="395">
        <f t="shared" si="11"/>
        <v>1.0172413793103448</v>
      </c>
      <c r="AT29" s="395">
        <f t="shared" si="12"/>
        <v>0</v>
      </c>
      <c r="AU29" s="395">
        <f t="shared" si="13"/>
        <v>1</v>
      </c>
      <c r="AV29" s="395">
        <f t="shared" si="14"/>
        <v>0</v>
      </c>
      <c r="AW29" s="395">
        <f t="shared" si="15"/>
        <v>0.6577060931899642</v>
      </c>
    </row>
    <row r="30" spans="1:49" ht="40.5" customHeight="1" x14ac:dyDescent="0.25">
      <c r="A30" s="128">
        <v>27</v>
      </c>
      <c r="B30" s="144" t="str">
        <f>ACUMULADO!B34</f>
        <v>COMUNIDADES CON LIDERES CAPACITADOS DESARROLLAN VIGILANCIA COMUNITARIA EN FAVOR DE ENTORNOS Y PRÁCTICAS SALUDABLES Y LA PREVENCIÓN DE LA TUBERCULOSIS, VIH/SIDA</v>
      </c>
      <c r="C30" s="144" t="s">
        <v>145</v>
      </c>
      <c r="D30" s="396">
        <f>METAS!AW31</f>
        <v>0</v>
      </c>
      <c r="E30" s="396">
        <f>METAS!AX31</f>
        <v>0</v>
      </c>
      <c r="F30" s="396">
        <f>METAS!AY31</f>
        <v>10</v>
      </c>
      <c r="G30" s="396">
        <f>METAS!AZ31</f>
        <v>3</v>
      </c>
      <c r="H30" s="396">
        <f>METAS!BA31</f>
        <v>4</v>
      </c>
      <c r="I30" s="396">
        <f>METAS!BB31</f>
        <v>6</v>
      </c>
      <c r="J30" s="396">
        <f>METAS!BC31</f>
        <v>5</v>
      </c>
      <c r="K30" s="396">
        <f>METAS!BD31</f>
        <v>3</v>
      </c>
      <c r="L30" s="396">
        <f>METAS!BE31</f>
        <v>4</v>
      </c>
      <c r="M30" s="396">
        <f>METAS!BF31</f>
        <v>4</v>
      </c>
      <c r="N30" s="396">
        <f>METAS!BG31</f>
        <v>39</v>
      </c>
      <c r="O30" s="394">
        <f>ROUND((D30/12)*[5]Config!$C$6,0)</f>
        <v>0</v>
      </c>
      <c r="P30" s="394">
        <f>ROUND((E30/12)*Config!$C$6,0)</f>
        <v>0</v>
      </c>
      <c r="Q30" s="394">
        <f>ROUND((F30/12)*Config!$C$6,0)</f>
        <v>7</v>
      </c>
      <c r="R30" s="394">
        <f>ROUND((G30/12)*Config!$C$6,0)</f>
        <v>2</v>
      </c>
      <c r="S30" s="394">
        <f>ROUND((H30/12)*Config!$C$6,0)</f>
        <v>3</v>
      </c>
      <c r="T30" s="394">
        <f>ROUND((I30/12)*Config!$C$6,0)</f>
        <v>4</v>
      </c>
      <c r="U30" s="394">
        <f>ROUND((J30/12)*Config!$C$6,0)</f>
        <v>3</v>
      </c>
      <c r="V30" s="394">
        <f>ROUND((K30/12)*Config!$C$6,0)</f>
        <v>2</v>
      </c>
      <c r="W30" s="394">
        <f>ROUND((L30/12)*Config!$C$6,0)</f>
        <v>3</v>
      </c>
      <c r="X30" s="394">
        <f>ROUND((M30/12)*Config!$C$6,0)</f>
        <v>3</v>
      </c>
      <c r="Y30" s="394">
        <f>ROUND((N30/12)*Config!$C$6,0)</f>
        <v>26</v>
      </c>
      <c r="Z30" s="394">
        <f>ACUMULADO!AV34</f>
        <v>0</v>
      </c>
      <c r="AA30" s="394">
        <f>ACUMULADO!AW34</f>
        <v>0</v>
      </c>
      <c r="AB30" s="394">
        <f>ACUMULADO!AX34</f>
        <v>0</v>
      </c>
      <c r="AC30" s="394">
        <f>ACUMULADO!AY34</f>
        <v>0</v>
      </c>
      <c r="AD30" s="394">
        <f>ACUMULADO!AZ34</f>
        <v>0</v>
      </c>
      <c r="AE30" s="394">
        <f>ACUMULADO!BA34</f>
        <v>0</v>
      </c>
      <c r="AF30" s="394">
        <f>ACUMULADO!BB34</f>
        <v>4</v>
      </c>
      <c r="AG30" s="394">
        <f>ACUMULADO!BC34</f>
        <v>0</v>
      </c>
      <c r="AH30" s="394">
        <f>ACUMULADO!BD34</f>
        <v>4</v>
      </c>
      <c r="AI30" s="394">
        <f>ACUMULADO!BE34</f>
        <v>0</v>
      </c>
      <c r="AJ30" s="394">
        <f>ACUMULADO!BF34</f>
        <v>8</v>
      </c>
      <c r="AK30" s="409">
        <f>+Config!$G$3/100</f>
        <v>0.6</v>
      </c>
      <c r="AL30" s="409">
        <f>+Config!$I$3/100</f>
        <v>0.66700000000000004</v>
      </c>
      <c r="AM30" s="395" t="str">
        <f t="shared" si="5"/>
        <v>SM</v>
      </c>
      <c r="AN30" s="395" t="str">
        <f t="shared" si="6"/>
        <v>SM</v>
      </c>
      <c r="AO30" s="395">
        <f t="shared" si="7"/>
        <v>0</v>
      </c>
      <c r="AP30" s="395">
        <f t="shared" si="8"/>
        <v>0</v>
      </c>
      <c r="AQ30" s="395">
        <f t="shared" si="9"/>
        <v>0</v>
      </c>
      <c r="AR30" s="395">
        <f t="shared" si="10"/>
        <v>0</v>
      </c>
      <c r="AS30" s="395">
        <f t="shared" si="11"/>
        <v>0.8</v>
      </c>
      <c r="AT30" s="395">
        <f t="shared" si="12"/>
        <v>0</v>
      </c>
      <c r="AU30" s="395">
        <f t="shared" si="13"/>
        <v>1</v>
      </c>
      <c r="AV30" s="395">
        <f t="shared" si="14"/>
        <v>0</v>
      </c>
      <c r="AW30" s="395">
        <f t="shared" si="15"/>
        <v>0.20512820512820512</v>
      </c>
    </row>
    <row r="31" spans="1:49" ht="40.5" customHeight="1" x14ac:dyDescent="0.25">
      <c r="A31" s="128">
        <v>28</v>
      </c>
      <c r="B31" s="144" t="str">
        <f>ACUMULADO!B35</f>
        <v>MUNICIPIOS QUE IMPLEMENTAN ACCIONES PARA MEJORAR O MITIGAR LAS CONDICIONES QUE GENERAN RIESGO PARA ENFERMAR DE TUBERCULOSIS Y VIH/SIDA SEGÚN DISTRITOS/ PROVINCIAS PRIORIZADOS.</v>
      </c>
      <c r="C31" s="144" t="s">
        <v>145</v>
      </c>
      <c r="D31" s="396">
        <f>METAS!AW32</f>
        <v>0</v>
      </c>
      <c r="E31" s="396">
        <f>METAS!AX32</f>
        <v>0</v>
      </c>
      <c r="F31" s="396">
        <f>METAS!AY32</f>
        <v>1</v>
      </c>
      <c r="G31" s="396">
        <f>METAS!AZ32</f>
        <v>0</v>
      </c>
      <c r="H31" s="396">
        <f>METAS!BA32</f>
        <v>1</v>
      </c>
      <c r="I31" s="396">
        <f>METAS!BB32</f>
        <v>1</v>
      </c>
      <c r="J31" s="396">
        <f>METAS!BC32</f>
        <v>1</v>
      </c>
      <c r="K31" s="396">
        <f>METAS!BD32</f>
        <v>1</v>
      </c>
      <c r="L31" s="396">
        <f>METAS!BE32</f>
        <v>1</v>
      </c>
      <c r="M31" s="396">
        <f>METAS!BF32</f>
        <v>0</v>
      </c>
      <c r="N31" s="396">
        <f>METAS!BG32</f>
        <v>6</v>
      </c>
      <c r="O31" s="394">
        <f>ROUND((D31/12)*[5]Config!$C$6,0)</f>
        <v>0</v>
      </c>
      <c r="P31" s="394">
        <f>ROUND((E31/12)*Config!$C$6,0)</f>
        <v>0</v>
      </c>
      <c r="Q31" s="394">
        <f>ROUND((F31/12)*Config!$C$6,0)</f>
        <v>1</v>
      </c>
      <c r="R31" s="394">
        <f>ROUND((G31/12)*Config!$C$6,0)</f>
        <v>0</v>
      </c>
      <c r="S31" s="394">
        <f>ROUND((H31/12)*Config!$C$6,0)</f>
        <v>1</v>
      </c>
      <c r="T31" s="394">
        <f>ROUND((I31/12)*Config!$C$6,0)</f>
        <v>1</v>
      </c>
      <c r="U31" s="394">
        <f>ROUND((J31/12)*Config!$C$6,0)</f>
        <v>1</v>
      </c>
      <c r="V31" s="394">
        <f>ROUND((K31/12)*Config!$C$6,0)</f>
        <v>1</v>
      </c>
      <c r="W31" s="394">
        <f>ROUND((L31/12)*Config!$C$6,0)</f>
        <v>1</v>
      </c>
      <c r="X31" s="394">
        <f>ROUND((M31/12)*Config!$C$6,0)</f>
        <v>0</v>
      </c>
      <c r="Y31" s="394">
        <f>ROUND((N31/12)*Config!$C$6,0)</f>
        <v>4</v>
      </c>
      <c r="Z31" s="394">
        <f>ACUMULADO!AV35</f>
        <v>0</v>
      </c>
      <c r="AA31" s="394">
        <f>ACUMULADO!AW35</f>
        <v>0</v>
      </c>
      <c r="AB31" s="394">
        <f>ACUMULADO!AX35</f>
        <v>1</v>
      </c>
      <c r="AC31" s="394">
        <f>ACUMULADO!AY35</f>
        <v>0</v>
      </c>
      <c r="AD31" s="394">
        <f>ACUMULADO!AZ35</f>
        <v>0</v>
      </c>
      <c r="AE31" s="394">
        <f>ACUMULADO!BA35</f>
        <v>1</v>
      </c>
      <c r="AF31" s="394">
        <f>ACUMULADO!BB35</f>
        <v>0</v>
      </c>
      <c r="AG31" s="394">
        <f>ACUMULADO!BC35</f>
        <v>0</v>
      </c>
      <c r="AH31" s="394">
        <f>ACUMULADO!BD35</f>
        <v>1</v>
      </c>
      <c r="AI31" s="394">
        <f>ACUMULADO!BE35</f>
        <v>0</v>
      </c>
      <c r="AJ31" s="394">
        <f>ACUMULADO!BF35</f>
        <v>3</v>
      </c>
      <c r="AK31" s="409">
        <f>+Config!$G$3/100</f>
        <v>0.6</v>
      </c>
      <c r="AL31" s="409">
        <f>+Config!$I$3/100</f>
        <v>0.66700000000000004</v>
      </c>
      <c r="AM31" s="395" t="str">
        <f t="shared" si="5"/>
        <v>SM</v>
      </c>
      <c r="AN31" s="395" t="str">
        <f t="shared" si="6"/>
        <v>SM</v>
      </c>
      <c r="AO31" s="395">
        <f t="shared" si="7"/>
        <v>1</v>
      </c>
      <c r="AP31" s="395" t="str">
        <f t="shared" si="8"/>
        <v>SM</v>
      </c>
      <c r="AQ31" s="395">
        <f t="shared" si="9"/>
        <v>0</v>
      </c>
      <c r="AR31" s="395">
        <f t="shared" si="10"/>
        <v>1</v>
      </c>
      <c r="AS31" s="395">
        <f t="shared" si="11"/>
        <v>0</v>
      </c>
      <c r="AT31" s="395">
        <f t="shared" si="12"/>
        <v>0</v>
      </c>
      <c r="AU31" s="395">
        <f t="shared" si="13"/>
        <v>1</v>
      </c>
      <c r="AV31" s="395" t="str">
        <f t="shared" si="14"/>
        <v>SM</v>
      </c>
      <c r="AW31" s="395">
        <f t="shared" si="15"/>
        <v>0.5</v>
      </c>
    </row>
    <row r="32" spans="1:49" ht="40.5" customHeight="1" x14ac:dyDescent="0.25">
      <c r="A32" s="128">
        <v>29</v>
      </c>
      <c r="B32" s="144" t="str">
        <f>ACUMULADO!B36</f>
        <v xml:space="preserve">FAMILIAS QUE RECIBEN SESIONES DEMOSTRATIVAS PARA LA PREVENCION Y CONTROL DE ENFERMEDADES METAXENICAS </v>
      </c>
      <c r="C32" s="144" t="s">
        <v>145</v>
      </c>
      <c r="D32" s="396">
        <f>METAS!AW33</f>
        <v>0</v>
      </c>
      <c r="E32" s="396">
        <f>METAS!AX33</f>
        <v>0</v>
      </c>
      <c r="F32" s="396">
        <f>METAS!AY33</f>
        <v>11811</v>
      </c>
      <c r="G32" s="396">
        <f>METAS!AZ33</f>
        <v>1022</v>
      </c>
      <c r="H32" s="396">
        <f>METAS!BA33</f>
        <v>2032</v>
      </c>
      <c r="I32" s="396">
        <f>METAS!BB33</f>
        <v>5605</v>
      </c>
      <c r="J32" s="396">
        <f>METAS!BC33</f>
        <v>1983</v>
      </c>
      <c r="K32" s="396">
        <f>METAS!BD33</f>
        <v>1743</v>
      </c>
      <c r="L32" s="396">
        <f>METAS!BE33</f>
        <v>1439</v>
      </c>
      <c r="M32" s="396">
        <f>METAS!BF33</f>
        <v>1879</v>
      </c>
      <c r="N32" s="396">
        <f>METAS!BG33</f>
        <v>27514</v>
      </c>
      <c r="O32" s="394">
        <f>ROUND((D32/12)*[5]Config!$C$6,0)</f>
        <v>0</v>
      </c>
      <c r="P32" s="394">
        <f>ROUND((E32/12)*Config!$C$6,0)</f>
        <v>0</v>
      </c>
      <c r="Q32" s="394">
        <f>ROUND((F32/12)*Config!$C$6,0)</f>
        <v>7874</v>
      </c>
      <c r="R32" s="394">
        <f>ROUND((G32/12)*Config!$C$6,0)</f>
        <v>681</v>
      </c>
      <c r="S32" s="394">
        <f>ROUND((H32/12)*Config!$C$6,0)</f>
        <v>1355</v>
      </c>
      <c r="T32" s="394">
        <f>ROUND((I32/12)*Config!$C$6,0)</f>
        <v>3737</v>
      </c>
      <c r="U32" s="394">
        <f>ROUND((J32/12)*Config!$C$6,0)</f>
        <v>1322</v>
      </c>
      <c r="V32" s="394">
        <f>ROUND((K32/12)*Config!$C$6,0)</f>
        <v>1162</v>
      </c>
      <c r="W32" s="394">
        <f>ROUND((L32/12)*Config!$C$6,0)</f>
        <v>959</v>
      </c>
      <c r="X32" s="394">
        <f>ROUND((M32/12)*Config!$C$6,0)</f>
        <v>1253</v>
      </c>
      <c r="Y32" s="394">
        <f>ROUND((N32/12)*Config!$C$6,0)</f>
        <v>18343</v>
      </c>
      <c r="Z32" s="394">
        <f>ACUMULADO!AV36</f>
        <v>0</v>
      </c>
      <c r="AA32" s="394">
        <f>ACUMULADO!AW36</f>
        <v>0</v>
      </c>
      <c r="AB32" s="394">
        <f>ACUMULADO!AX36</f>
        <v>5398</v>
      </c>
      <c r="AC32" s="394">
        <f>ACUMULADO!AY36</f>
        <v>678</v>
      </c>
      <c r="AD32" s="394">
        <f>ACUMULADO!AZ36</f>
        <v>199</v>
      </c>
      <c r="AE32" s="394">
        <f>ACUMULADO!BA36</f>
        <v>1794</v>
      </c>
      <c r="AF32" s="394">
        <f>ACUMULADO!BB36</f>
        <v>827</v>
      </c>
      <c r="AG32" s="394">
        <f>ACUMULADO!BC36</f>
        <v>124</v>
      </c>
      <c r="AH32" s="394">
        <f>ACUMULADO!BD36</f>
        <v>999</v>
      </c>
      <c r="AI32" s="394">
        <f>ACUMULADO!BE36</f>
        <v>370</v>
      </c>
      <c r="AJ32" s="394">
        <f>ACUMULADO!BF36</f>
        <v>10389</v>
      </c>
      <c r="AK32" s="409">
        <f>+Config!$G$3/100</f>
        <v>0.6</v>
      </c>
      <c r="AL32" s="409">
        <f>+Config!$I$3/100</f>
        <v>0.66700000000000004</v>
      </c>
      <c r="AM32" s="395" t="str">
        <f t="shared" si="5"/>
        <v>SM</v>
      </c>
      <c r="AN32" s="395" t="str">
        <f t="shared" si="6"/>
        <v>SM</v>
      </c>
      <c r="AO32" s="395">
        <f t="shared" si="7"/>
        <v>0.45703158072982814</v>
      </c>
      <c r="AP32" s="395">
        <f t="shared" si="8"/>
        <v>0.66340508806262233</v>
      </c>
      <c r="AQ32" s="395">
        <f t="shared" si="9"/>
        <v>9.7933070866141739E-2</v>
      </c>
      <c r="AR32" s="395">
        <f t="shared" si="10"/>
        <v>0.32007136485281001</v>
      </c>
      <c r="AS32" s="395">
        <f t="shared" si="11"/>
        <v>0.41704488149268787</v>
      </c>
      <c r="AT32" s="395">
        <f t="shared" si="12"/>
        <v>7.1141709695926564E-2</v>
      </c>
      <c r="AU32" s="395">
        <f t="shared" si="13"/>
        <v>0.69423210562890891</v>
      </c>
      <c r="AV32" s="395">
        <f t="shared" si="14"/>
        <v>0.19691325172964344</v>
      </c>
      <c r="AW32" s="395">
        <f t="shared" si="15"/>
        <v>0.37758959075379805</v>
      </c>
    </row>
    <row r="33" spans="1:49" ht="40.5" customHeight="1" x14ac:dyDescent="0.25">
      <c r="A33" s="128">
        <v>30</v>
      </c>
      <c r="B33" s="144" t="str">
        <f>ACUMULADO!B37</f>
        <v>FAMILIAS QUE RECIBEN SESIONES EDUCATIVAS  PARA LA PREVENCION Y CONTROL DE ENFERMEDADES  ZOONOTICAS.</v>
      </c>
      <c r="C33" s="144" t="s">
        <v>145</v>
      </c>
      <c r="D33" s="396">
        <f>METAS!AW34</f>
        <v>0</v>
      </c>
      <c r="E33" s="396">
        <f>METAS!AX34</f>
        <v>0</v>
      </c>
      <c r="F33" s="396">
        <f>METAS!AY34</f>
        <v>11811</v>
      </c>
      <c r="G33" s="396">
        <f>METAS!AZ34</f>
        <v>1022</v>
      </c>
      <c r="H33" s="396">
        <f>METAS!BA34</f>
        <v>2032</v>
      </c>
      <c r="I33" s="396">
        <f>METAS!BB34</f>
        <v>5605</v>
      </c>
      <c r="J33" s="396">
        <f>METAS!BC34</f>
        <v>1983</v>
      </c>
      <c r="K33" s="396">
        <f>METAS!BD34</f>
        <v>1743</v>
      </c>
      <c r="L33" s="396">
        <f>METAS!BE34</f>
        <v>1439</v>
      </c>
      <c r="M33" s="396">
        <f>METAS!BF34</f>
        <v>1879</v>
      </c>
      <c r="N33" s="396">
        <f>METAS!BG34</f>
        <v>27514</v>
      </c>
      <c r="O33" s="394">
        <f>ROUND((D33/12)*[5]Config!$C$6,0)</f>
        <v>0</v>
      </c>
      <c r="P33" s="394">
        <f>ROUND((E33/12)*Config!$C$6,0)</f>
        <v>0</v>
      </c>
      <c r="Q33" s="394">
        <f>ROUND((F33/12)*Config!$C$6,0)</f>
        <v>7874</v>
      </c>
      <c r="R33" s="394">
        <f>ROUND((G33/12)*Config!$C$6,0)</f>
        <v>681</v>
      </c>
      <c r="S33" s="394">
        <f>ROUND((H33/12)*Config!$C$6,0)</f>
        <v>1355</v>
      </c>
      <c r="T33" s="394">
        <f>ROUND((I33/12)*Config!$C$6,0)</f>
        <v>3737</v>
      </c>
      <c r="U33" s="394">
        <f>ROUND((J33/12)*Config!$C$6,0)</f>
        <v>1322</v>
      </c>
      <c r="V33" s="394">
        <f>ROUND((K33/12)*Config!$C$6,0)</f>
        <v>1162</v>
      </c>
      <c r="W33" s="394">
        <f>ROUND((L33/12)*Config!$C$6,0)</f>
        <v>959</v>
      </c>
      <c r="X33" s="394">
        <f>ROUND((M33/12)*Config!$C$6,0)</f>
        <v>1253</v>
      </c>
      <c r="Y33" s="394">
        <f>ROUND((N33/12)*Config!$C$6,0)</f>
        <v>18343</v>
      </c>
      <c r="Z33" s="394">
        <f>ACUMULADO!AV37</f>
        <v>0</v>
      </c>
      <c r="AA33" s="394">
        <f>ACUMULADO!AW37</f>
        <v>0</v>
      </c>
      <c r="AB33" s="394">
        <f>ACUMULADO!AX37</f>
        <v>3150</v>
      </c>
      <c r="AC33" s="394">
        <f>ACUMULADO!AY37</f>
        <v>483</v>
      </c>
      <c r="AD33" s="394">
        <f>ACUMULADO!AZ37</f>
        <v>119</v>
      </c>
      <c r="AE33" s="394">
        <f>ACUMULADO!BA37</f>
        <v>0</v>
      </c>
      <c r="AF33" s="394">
        <f>ACUMULADO!BB37</f>
        <v>25</v>
      </c>
      <c r="AG33" s="394">
        <f>ACUMULADO!BC37</f>
        <v>0</v>
      </c>
      <c r="AH33" s="394">
        <f>ACUMULADO!BD37</f>
        <v>798</v>
      </c>
      <c r="AI33" s="394">
        <f>ACUMULADO!BE37</f>
        <v>0</v>
      </c>
      <c r="AJ33" s="394">
        <f>ACUMULADO!BF37</f>
        <v>4575</v>
      </c>
      <c r="AK33" s="409">
        <f>+Config!$G$3/100</f>
        <v>0.6</v>
      </c>
      <c r="AL33" s="409">
        <f>+Config!$I$3/100</f>
        <v>0.66700000000000004</v>
      </c>
      <c r="AM33" s="395" t="str">
        <f t="shared" si="5"/>
        <v>SM</v>
      </c>
      <c r="AN33" s="395" t="str">
        <f t="shared" si="6"/>
        <v>SM</v>
      </c>
      <c r="AO33" s="395">
        <f t="shared" si="7"/>
        <v>0.26670053340106681</v>
      </c>
      <c r="AP33" s="395">
        <f t="shared" si="8"/>
        <v>0.4726027397260274</v>
      </c>
      <c r="AQ33" s="395">
        <f t="shared" si="9"/>
        <v>5.8562992125984252E-2</v>
      </c>
      <c r="AR33" s="395">
        <f t="shared" si="10"/>
        <v>0</v>
      </c>
      <c r="AS33" s="395">
        <f t="shared" si="11"/>
        <v>1.2607160867372668E-2</v>
      </c>
      <c r="AT33" s="395">
        <f t="shared" si="12"/>
        <v>0</v>
      </c>
      <c r="AU33" s="395">
        <f t="shared" si="13"/>
        <v>0.55455177206393325</v>
      </c>
      <c r="AV33" s="395">
        <f t="shared" si="14"/>
        <v>0</v>
      </c>
      <c r="AW33" s="395">
        <f t="shared" si="15"/>
        <v>0.16627898524387585</v>
      </c>
    </row>
    <row r="34" spans="1:49" ht="40.5" customHeight="1" x14ac:dyDescent="0.25">
      <c r="A34" s="128">
        <v>31</v>
      </c>
      <c r="B34" s="144" t="str">
        <f>ACUMULADO!B38</f>
        <v>COMUNIDADES PRIORIZADAS EN EL DISTRITO QUE  ESTAN IMPLEMENTANDO LA VIGILANCIA COMUNITARIA ASOCIADA A ENFERMEDADES METAXÉNICAS Y ZOONOTICAS.</v>
      </c>
      <c r="C34" s="144" t="s">
        <v>145</v>
      </c>
      <c r="D34" s="396">
        <f>METAS!AW35</f>
        <v>0</v>
      </c>
      <c r="E34" s="396">
        <f>METAS!AX35</f>
        <v>0</v>
      </c>
      <c r="F34" s="396">
        <f>METAS!AY35</f>
        <v>55</v>
      </c>
      <c r="G34" s="396">
        <f>METAS!AZ35</f>
        <v>25</v>
      </c>
      <c r="H34" s="396">
        <f>METAS!BA35</f>
        <v>25</v>
      </c>
      <c r="I34" s="396">
        <f>METAS!BB35</f>
        <v>40</v>
      </c>
      <c r="J34" s="396">
        <f>METAS!BC35</f>
        <v>30</v>
      </c>
      <c r="K34" s="396">
        <f>METAS!BD35</f>
        <v>20</v>
      </c>
      <c r="L34" s="396">
        <f>METAS!BE35</f>
        <v>25</v>
      </c>
      <c r="M34" s="396">
        <f>METAS!BF35</f>
        <v>25</v>
      </c>
      <c r="N34" s="396">
        <f>METAS!BG35</f>
        <v>245</v>
      </c>
      <c r="O34" s="394">
        <f>ROUND((D34/12)*[5]Config!$C$6,0)</f>
        <v>0</v>
      </c>
      <c r="P34" s="394">
        <f>ROUND((E34/12)*Config!$C$6,0)</f>
        <v>0</v>
      </c>
      <c r="Q34" s="394">
        <f>ROUND((F34/12)*Config!$C$6,0)</f>
        <v>37</v>
      </c>
      <c r="R34" s="394">
        <f>ROUND((G34/12)*Config!$C$6,0)</f>
        <v>17</v>
      </c>
      <c r="S34" s="394">
        <f>ROUND((H34/12)*Config!$C$6,0)</f>
        <v>17</v>
      </c>
      <c r="T34" s="394">
        <f>ROUND((I34/12)*Config!$C$6,0)</f>
        <v>27</v>
      </c>
      <c r="U34" s="394">
        <f>ROUND((J34/12)*Config!$C$6,0)</f>
        <v>20</v>
      </c>
      <c r="V34" s="394">
        <f>ROUND((K34/12)*Config!$C$6,0)</f>
        <v>13</v>
      </c>
      <c r="W34" s="394">
        <f>ROUND((L34/12)*Config!$C$6,0)</f>
        <v>17</v>
      </c>
      <c r="X34" s="394">
        <f>ROUND((M34/12)*Config!$C$6,0)</f>
        <v>17</v>
      </c>
      <c r="Y34" s="394">
        <f>ROUND((N34/12)*Config!$C$6,0)</f>
        <v>163</v>
      </c>
      <c r="Z34" s="394">
        <f>ACUMULADO!AV38</f>
        <v>0</v>
      </c>
      <c r="AA34" s="394">
        <f>ACUMULADO!AW38</f>
        <v>0</v>
      </c>
      <c r="AB34" s="394">
        <f>ACUMULADO!AX38</f>
        <v>5</v>
      </c>
      <c r="AC34" s="394">
        <f>ACUMULADO!AY38</f>
        <v>0</v>
      </c>
      <c r="AD34" s="394">
        <f>ACUMULADO!AZ38</f>
        <v>0</v>
      </c>
      <c r="AE34" s="394">
        <f>ACUMULADO!BA38</f>
        <v>0</v>
      </c>
      <c r="AF34" s="394">
        <f>ACUMULADO!BB38</f>
        <v>0</v>
      </c>
      <c r="AG34" s="394">
        <f>ACUMULADO!BC38</f>
        <v>0</v>
      </c>
      <c r="AH34" s="394">
        <f>ACUMULADO!BD38</f>
        <v>2</v>
      </c>
      <c r="AI34" s="394">
        <f>ACUMULADO!BE38</f>
        <v>0</v>
      </c>
      <c r="AJ34" s="394">
        <f>ACUMULADO!BF38</f>
        <v>7</v>
      </c>
      <c r="AK34" s="409">
        <f>+Config!$G$3/100</f>
        <v>0.6</v>
      </c>
      <c r="AL34" s="409">
        <f>+Config!$I$3/100</f>
        <v>0.66700000000000004</v>
      </c>
      <c r="AM34" s="395" t="str">
        <f t="shared" si="5"/>
        <v>SM</v>
      </c>
      <c r="AN34" s="395" t="str">
        <f t="shared" si="6"/>
        <v>SM</v>
      </c>
      <c r="AO34" s="395">
        <f t="shared" si="7"/>
        <v>9.0909090909090912E-2</v>
      </c>
      <c r="AP34" s="395">
        <f t="shared" si="8"/>
        <v>0</v>
      </c>
      <c r="AQ34" s="395">
        <f t="shared" si="9"/>
        <v>0</v>
      </c>
      <c r="AR34" s="395">
        <f t="shared" si="10"/>
        <v>0</v>
      </c>
      <c r="AS34" s="395">
        <f t="shared" si="11"/>
        <v>0</v>
      </c>
      <c r="AT34" s="395">
        <f t="shared" si="12"/>
        <v>0</v>
      </c>
      <c r="AU34" s="395">
        <f t="shared" si="13"/>
        <v>0.08</v>
      </c>
      <c r="AV34" s="395">
        <f t="shared" si="14"/>
        <v>0</v>
      </c>
      <c r="AW34" s="395">
        <f t="shared" si="15"/>
        <v>2.8571428571428571E-2</v>
      </c>
    </row>
    <row r="35" spans="1:49" ht="40.5" customHeight="1" x14ac:dyDescent="0.25">
      <c r="A35" s="128">
        <v>32</v>
      </c>
      <c r="B35" s="144" t="str">
        <f>ACUMULADO!B39</f>
        <v>MUNICIPIOS QUE IMPLEMENTAN ACCIONES PARA MEJORAR O MITIGAR LAS CONDICIONES QUE GENERAN RIESGO PARA ENFERMAR DE ENFERMEDADES METAXÉNICAS Y ZOONOTICAS</v>
      </c>
      <c r="C35" s="144" t="s">
        <v>145</v>
      </c>
      <c r="D35" s="396">
        <f>METAS!AW36</f>
        <v>0</v>
      </c>
      <c r="E35" s="396">
        <f>METAS!AX36</f>
        <v>0</v>
      </c>
      <c r="F35" s="396">
        <f>METAS!AY36</f>
        <v>1</v>
      </c>
      <c r="G35" s="396">
        <f>METAS!AZ36</f>
        <v>0</v>
      </c>
      <c r="H35" s="396">
        <f>METAS!BA36</f>
        <v>1</v>
      </c>
      <c r="I35" s="396">
        <f>METAS!BB36</f>
        <v>1</v>
      </c>
      <c r="J35" s="396">
        <f>METAS!BC36</f>
        <v>1</v>
      </c>
      <c r="K35" s="396">
        <f>METAS!BD36</f>
        <v>1</v>
      </c>
      <c r="L35" s="396">
        <f>METAS!BE36</f>
        <v>1</v>
      </c>
      <c r="M35" s="396">
        <f>METAS!BF36</f>
        <v>0</v>
      </c>
      <c r="N35" s="396">
        <f>METAS!BG36</f>
        <v>6</v>
      </c>
      <c r="O35" s="394">
        <f>ROUND((D35/12)*[5]Config!$C$6,0)</f>
        <v>0</v>
      </c>
      <c r="P35" s="394">
        <f>ROUND((E35/12)*Config!$C$6,0)</f>
        <v>0</v>
      </c>
      <c r="Q35" s="394">
        <f>ROUND((F35/12)*Config!$C$6,0)</f>
        <v>1</v>
      </c>
      <c r="R35" s="394">
        <f>ROUND((G35/12)*Config!$C$6,0)</f>
        <v>0</v>
      </c>
      <c r="S35" s="394">
        <f>ROUND((H35/12)*Config!$C$6,0)</f>
        <v>1</v>
      </c>
      <c r="T35" s="394">
        <f>ROUND((I35/12)*Config!$C$6,0)</f>
        <v>1</v>
      </c>
      <c r="U35" s="394">
        <f>ROUND((J35/12)*Config!$C$6,0)</f>
        <v>1</v>
      </c>
      <c r="V35" s="394">
        <f>ROUND((K35/12)*Config!$C$6,0)</f>
        <v>1</v>
      </c>
      <c r="W35" s="394">
        <f>ROUND((L35/12)*Config!$C$6,0)</f>
        <v>1</v>
      </c>
      <c r="X35" s="394">
        <f>ROUND((M35/12)*Config!$C$6,0)</f>
        <v>0</v>
      </c>
      <c r="Y35" s="394">
        <f>ROUND((N35/12)*Config!$C$6,0)</f>
        <v>4</v>
      </c>
      <c r="Z35" s="394">
        <f>ACUMULADO!AV39</f>
        <v>0</v>
      </c>
      <c r="AA35" s="394">
        <f>ACUMULADO!AW39</f>
        <v>0</v>
      </c>
      <c r="AB35" s="394">
        <f>ACUMULADO!AX39</f>
        <v>1</v>
      </c>
      <c r="AC35" s="394">
        <f>ACUMULADO!AY39</f>
        <v>0</v>
      </c>
      <c r="AD35" s="394">
        <f>ACUMULADO!AZ39</f>
        <v>0</v>
      </c>
      <c r="AE35" s="394">
        <f>ACUMULADO!BA39</f>
        <v>0</v>
      </c>
      <c r="AF35" s="394">
        <f>ACUMULADO!BB39</f>
        <v>0</v>
      </c>
      <c r="AG35" s="394">
        <f>ACUMULADO!BC39</f>
        <v>0</v>
      </c>
      <c r="AH35" s="394">
        <f>ACUMULADO!BD39</f>
        <v>1</v>
      </c>
      <c r="AI35" s="394">
        <f>ACUMULADO!BE39</f>
        <v>0</v>
      </c>
      <c r="AJ35" s="394">
        <f>ACUMULADO!BF39</f>
        <v>2</v>
      </c>
      <c r="AK35" s="409">
        <f>+Config!$G$3/100</f>
        <v>0.6</v>
      </c>
      <c r="AL35" s="409">
        <f>+Config!$I$3/100</f>
        <v>0.66700000000000004</v>
      </c>
      <c r="AM35" s="395" t="str">
        <f t="shared" si="5"/>
        <v>SM</v>
      </c>
      <c r="AN35" s="395" t="str">
        <f t="shared" si="6"/>
        <v>SM</v>
      </c>
      <c r="AO35" s="395">
        <f t="shared" si="7"/>
        <v>1</v>
      </c>
      <c r="AP35" s="395" t="str">
        <f t="shared" si="8"/>
        <v>SM</v>
      </c>
      <c r="AQ35" s="395">
        <f t="shared" si="9"/>
        <v>0</v>
      </c>
      <c r="AR35" s="395">
        <f t="shared" si="10"/>
        <v>0</v>
      </c>
      <c r="AS35" s="395">
        <f t="shared" si="11"/>
        <v>0</v>
      </c>
      <c r="AT35" s="395">
        <f t="shared" si="12"/>
        <v>0</v>
      </c>
      <c r="AU35" s="395">
        <f t="shared" si="13"/>
        <v>1</v>
      </c>
      <c r="AV35" s="395" t="str">
        <f t="shared" si="14"/>
        <v>SM</v>
      </c>
      <c r="AW35" s="395">
        <f t="shared" si="15"/>
        <v>0.33333333333333331</v>
      </c>
    </row>
    <row r="36" spans="1:49" ht="40.5" customHeight="1" x14ac:dyDescent="0.25">
      <c r="A36" s="128">
        <v>33</v>
      </c>
      <c r="B36" s="144" t="str">
        <f>ACUMULADO!B40</f>
        <v>DOCENTES  CAPACITADOS Y COMPROMETIDOS A DESARROLLAR ACCIONES PARA LA PROMOCION DE PRACTICAS SALUDABLES PARA LA PREVENCIÓN DE LAS ENFERMEDADES METAXENICAS Y ZOONOTICAS</v>
      </c>
      <c r="C36" s="144" t="s">
        <v>145</v>
      </c>
      <c r="D36" s="396">
        <f>METAS!AW37</f>
        <v>0</v>
      </c>
      <c r="E36" s="396">
        <f>METAS!AX37</f>
        <v>0</v>
      </c>
      <c r="F36" s="396">
        <f>METAS!AY37</f>
        <v>62</v>
      </c>
      <c r="G36" s="396">
        <f>METAS!AZ37</f>
        <v>4</v>
      </c>
      <c r="H36" s="396">
        <f>METAS!BA37</f>
        <v>6</v>
      </c>
      <c r="I36" s="396">
        <f>METAS!BB37</f>
        <v>21</v>
      </c>
      <c r="J36" s="396">
        <f>METAS!BC37</f>
        <v>10</v>
      </c>
      <c r="K36" s="396">
        <f>METAS!BD37</f>
        <v>8</v>
      </c>
      <c r="L36" s="396">
        <f>METAS!BE37</f>
        <v>5</v>
      </c>
      <c r="M36" s="396">
        <f>METAS!BF37</f>
        <v>4</v>
      </c>
      <c r="N36" s="396">
        <f>METAS!BG37</f>
        <v>120</v>
      </c>
      <c r="O36" s="394">
        <f>ROUND((D36/12)*[5]Config!$C$6,0)</f>
        <v>0</v>
      </c>
      <c r="P36" s="394">
        <f>ROUND((E36/12)*Config!$C$6,0)</f>
        <v>0</v>
      </c>
      <c r="Q36" s="394">
        <f>ROUND((F36/12)*Config!$C$6,0)</f>
        <v>41</v>
      </c>
      <c r="R36" s="394">
        <f>ROUND((G36/12)*Config!$C$6,0)</f>
        <v>3</v>
      </c>
      <c r="S36" s="394">
        <f>ROUND((H36/12)*Config!$C$6,0)</f>
        <v>4</v>
      </c>
      <c r="T36" s="394">
        <f>ROUND((I36/12)*Config!$C$6,0)</f>
        <v>14</v>
      </c>
      <c r="U36" s="394">
        <f>ROUND((J36/12)*Config!$C$6,0)</f>
        <v>7</v>
      </c>
      <c r="V36" s="394">
        <f>ROUND((K36/12)*Config!$C$6,0)</f>
        <v>5</v>
      </c>
      <c r="W36" s="394">
        <f>ROUND((L36/12)*Config!$C$6,0)</f>
        <v>3</v>
      </c>
      <c r="X36" s="394">
        <f>ROUND((M36/12)*Config!$C$6,0)</f>
        <v>3</v>
      </c>
      <c r="Y36" s="394">
        <f>ROUND((N36/12)*Config!$C$6,0)</f>
        <v>80</v>
      </c>
      <c r="Z36" s="394">
        <f>ACUMULADO!AV40</f>
        <v>0</v>
      </c>
      <c r="AA36" s="394">
        <f>ACUMULADO!AW40</f>
        <v>0</v>
      </c>
      <c r="AB36" s="394">
        <f>ACUMULADO!AX40</f>
        <v>50</v>
      </c>
      <c r="AC36" s="394">
        <f>ACUMULADO!AY40</f>
        <v>30</v>
      </c>
      <c r="AD36" s="394">
        <f>ACUMULADO!AZ40</f>
        <v>34</v>
      </c>
      <c r="AE36" s="394">
        <f>ACUMULADO!BA40</f>
        <v>25</v>
      </c>
      <c r="AF36" s="394">
        <f>ACUMULADO!BB40</f>
        <v>117</v>
      </c>
      <c r="AG36" s="394">
        <f>ACUMULADO!BC40</f>
        <v>3</v>
      </c>
      <c r="AH36" s="394">
        <f>ACUMULADO!BD40</f>
        <v>5</v>
      </c>
      <c r="AI36" s="394">
        <f>ACUMULADO!BE40</f>
        <v>33</v>
      </c>
      <c r="AJ36" s="394">
        <f>ACUMULADO!BF40</f>
        <v>297</v>
      </c>
      <c r="AK36" s="409">
        <f>+Config!$G$3/100</f>
        <v>0.6</v>
      </c>
      <c r="AL36" s="409">
        <f>+Config!$I$3/100</f>
        <v>0.66700000000000004</v>
      </c>
      <c r="AM36" s="395" t="str">
        <f t="shared" si="5"/>
        <v>SM</v>
      </c>
      <c r="AN36" s="395" t="str">
        <f t="shared" si="6"/>
        <v>SM</v>
      </c>
      <c r="AO36" s="395">
        <f t="shared" si="7"/>
        <v>0.80645161290322576</v>
      </c>
      <c r="AP36" s="395">
        <f t="shared" si="8"/>
        <v>7.5</v>
      </c>
      <c r="AQ36" s="395">
        <f t="shared" si="9"/>
        <v>5.666666666666667</v>
      </c>
      <c r="AR36" s="395">
        <f t="shared" si="10"/>
        <v>1.1904761904761905</v>
      </c>
      <c r="AS36" s="395">
        <f t="shared" si="11"/>
        <v>11.7</v>
      </c>
      <c r="AT36" s="395">
        <f t="shared" si="12"/>
        <v>0.375</v>
      </c>
      <c r="AU36" s="395">
        <f t="shared" si="13"/>
        <v>1</v>
      </c>
      <c r="AV36" s="395">
        <f t="shared" si="14"/>
        <v>8.25</v>
      </c>
      <c r="AW36" s="395">
        <f t="shared" si="15"/>
        <v>2.4750000000000001</v>
      </c>
    </row>
    <row r="37" spans="1:49" ht="40.5" customHeight="1" x14ac:dyDescent="0.25">
      <c r="A37" s="128">
        <v>34</v>
      </c>
      <c r="B37" s="144" t="str">
        <f>ACUMULADO!B41</f>
        <v>FAMILIAS QUE RECIBEN SESIONES EDUCATIVAS Y DEMOSTRATIVAS EN PRÁCTICAS SALUDABLES FRENTE A LAS ENFERMEDADES NO TRASMISIBLES</v>
      </c>
      <c r="C37" s="144" t="s">
        <v>145</v>
      </c>
      <c r="D37" s="396">
        <f>METAS!AW38</f>
        <v>0</v>
      </c>
      <c r="E37" s="396">
        <f>METAS!AX38</f>
        <v>0</v>
      </c>
      <c r="F37" s="396">
        <f>METAS!AY38</f>
        <v>375</v>
      </c>
      <c r="G37" s="396">
        <f>METAS!AZ38</f>
        <v>225</v>
      </c>
      <c r="H37" s="396">
        <f>METAS!BA38</f>
        <v>175</v>
      </c>
      <c r="I37" s="396">
        <f>METAS!BB38</f>
        <v>384</v>
      </c>
      <c r="J37" s="396">
        <f>METAS!BC38</f>
        <v>300</v>
      </c>
      <c r="K37" s="396">
        <f>METAS!BD38</f>
        <v>150</v>
      </c>
      <c r="L37" s="396">
        <f>METAS!BE38</f>
        <v>175</v>
      </c>
      <c r="M37" s="396">
        <f>METAS!BF38</f>
        <v>175</v>
      </c>
      <c r="N37" s="396">
        <f>METAS!BG38</f>
        <v>1959</v>
      </c>
      <c r="O37" s="394">
        <f>ROUND((D37/12)*[5]Config!$C$6,0)</f>
        <v>0</v>
      </c>
      <c r="P37" s="394">
        <f>ROUND((E37/12)*Config!$C$6,0)</f>
        <v>0</v>
      </c>
      <c r="Q37" s="394">
        <f>ROUND((F37/12)*Config!$C$6,0)</f>
        <v>250</v>
      </c>
      <c r="R37" s="394">
        <f>ROUND((G37/12)*Config!$C$6,0)</f>
        <v>150</v>
      </c>
      <c r="S37" s="394">
        <f>ROUND((H37/12)*Config!$C$6,0)</f>
        <v>117</v>
      </c>
      <c r="T37" s="394">
        <f>ROUND((I37/12)*Config!$C$6,0)</f>
        <v>256</v>
      </c>
      <c r="U37" s="394">
        <f>ROUND((J37/12)*Config!$C$6,0)</f>
        <v>200</v>
      </c>
      <c r="V37" s="394">
        <f>ROUND((K37/12)*Config!$C$6,0)</f>
        <v>100</v>
      </c>
      <c r="W37" s="394">
        <f>ROUND((L37/12)*Config!$C$6,0)</f>
        <v>117</v>
      </c>
      <c r="X37" s="394">
        <f>ROUND((M37/12)*Config!$C$6,0)</f>
        <v>117</v>
      </c>
      <c r="Y37" s="394">
        <f>ROUND((N37/12)*Config!$C$6,0)</f>
        <v>1306</v>
      </c>
      <c r="Z37" s="394">
        <f>ACUMULADO!AV41</f>
        <v>0</v>
      </c>
      <c r="AA37" s="394">
        <f>ACUMULADO!AW41</f>
        <v>0</v>
      </c>
      <c r="AB37" s="394">
        <f>ACUMULADO!AX41</f>
        <v>1248</v>
      </c>
      <c r="AC37" s="394">
        <f>ACUMULADO!AY41</f>
        <v>251</v>
      </c>
      <c r="AD37" s="394">
        <f>ACUMULADO!AZ41</f>
        <v>917</v>
      </c>
      <c r="AE37" s="394">
        <f>ACUMULADO!BA41</f>
        <v>60</v>
      </c>
      <c r="AF37" s="394">
        <f>ACUMULADO!BB41</f>
        <v>15</v>
      </c>
      <c r="AG37" s="394">
        <f>ACUMULADO!BC41</f>
        <v>34</v>
      </c>
      <c r="AH37" s="394">
        <f>ACUMULADO!BD41</f>
        <v>357</v>
      </c>
      <c r="AI37" s="394">
        <f>ACUMULADO!BE41</f>
        <v>0</v>
      </c>
      <c r="AJ37" s="394">
        <f>ACUMULADO!BF41</f>
        <v>2882</v>
      </c>
      <c r="AK37" s="409">
        <f>+Config!$G$3/100</f>
        <v>0.6</v>
      </c>
      <c r="AL37" s="409">
        <f>+Config!$I$3/100</f>
        <v>0.66700000000000004</v>
      </c>
      <c r="AM37" s="395" t="str">
        <f t="shared" si="5"/>
        <v>SM</v>
      </c>
      <c r="AN37" s="395" t="str">
        <f t="shared" si="6"/>
        <v>SM</v>
      </c>
      <c r="AO37" s="395">
        <f t="shared" si="7"/>
        <v>3.3279999999999998</v>
      </c>
      <c r="AP37" s="395">
        <f t="shared" si="8"/>
        <v>1.1155555555555556</v>
      </c>
      <c r="AQ37" s="395">
        <f t="shared" si="9"/>
        <v>5.24</v>
      </c>
      <c r="AR37" s="395">
        <f t="shared" si="10"/>
        <v>0.15625</v>
      </c>
      <c r="AS37" s="395">
        <f t="shared" si="11"/>
        <v>0.05</v>
      </c>
      <c r="AT37" s="395">
        <f t="shared" si="12"/>
        <v>0.22666666666666666</v>
      </c>
      <c r="AU37" s="395">
        <f t="shared" si="13"/>
        <v>2.04</v>
      </c>
      <c r="AV37" s="395">
        <f t="shared" si="14"/>
        <v>0</v>
      </c>
      <c r="AW37" s="395">
        <f t="shared" si="15"/>
        <v>1.4711587544665645</v>
      </c>
    </row>
    <row r="38" spans="1:49" ht="40.5" customHeight="1" x14ac:dyDescent="0.25">
      <c r="A38" s="128">
        <v>35</v>
      </c>
      <c r="B38" s="144" t="str">
        <f>ACUMULADO!B42</f>
        <v>4398802FUNCIONARIOS MUNICIPALES CAPACITADOS PARA LA GENERACIÓN DE ENTORNOS SALUDABLES FRENTE A LAS ENFERMEDADES NO TRASMISIBLES.</v>
      </c>
      <c r="C38" s="144" t="s">
        <v>145</v>
      </c>
      <c r="D38" s="396">
        <f>METAS!AW39</f>
        <v>0</v>
      </c>
      <c r="E38" s="396">
        <f>METAS!AX39</f>
        <v>0</v>
      </c>
      <c r="F38" s="396">
        <f>METAS!AY39</f>
        <v>10</v>
      </c>
      <c r="G38" s="396">
        <f>METAS!AZ39</f>
        <v>0</v>
      </c>
      <c r="H38" s="396">
        <f>METAS!BA39</f>
        <v>0</v>
      </c>
      <c r="I38" s="396">
        <f>METAS!BB39</f>
        <v>10</v>
      </c>
      <c r="J38" s="396">
        <f>METAS!BC39</f>
        <v>10</v>
      </c>
      <c r="K38" s="396">
        <f>METAS!BD39</f>
        <v>2</v>
      </c>
      <c r="L38" s="396">
        <f>METAS!BE39</f>
        <v>2</v>
      </c>
      <c r="M38" s="396">
        <f>METAS!BF39</f>
        <v>0</v>
      </c>
      <c r="N38" s="396">
        <f>METAS!BG39</f>
        <v>34</v>
      </c>
      <c r="O38" s="394">
        <f>ROUND((D38/12)*[5]Config!$C$6,0)</f>
        <v>0</v>
      </c>
      <c r="P38" s="394">
        <f>ROUND((E38/12)*Config!$C$6,0)</f>
        <v>0</v>
      </c>
      <c r="Q38" s="394">
        <f>ROUND((F38/12)*Config!$C$6,0)</f>
        <v>7</v>
      </c>
      <c r="R38" s="394">
        <f>ROUND((G38/12)*Config!$C$6,0)</f>
        <v>0</v>
      </c>
      <c r="S38" s="394">
        <f>ROUND((H38/12)*Config!$C$6,0)</f>
        <v>0</v>
      </c>
      <c r="T38" s="394">
        <f>ROUND((I38/12)*Config!$C$6,0)</f>
        <v>7</v>
      </c>
      <c r="U38" s="394">
        <f>ROUND((J38/12)*Config!$C$6,0)</f>
        <v>7</v>
      </c>
      <c r="V38" s="394">
        <f>ROUND((K38/12)*Config!$C$6,0)</f>
        <v>1</v>
      </c>
      <c r="W38" s="394">
        <f>ROUND((L38/12)*Config!$C$6,0)</f>
        <v>1</v>
      </c>
      <c r="X38" s="394">
        <f>ROUND((M38/12)*Config!$C$6,0)</f>
        <v>0</v>
      </c>
      <c r="Y38" s="394">
        <f>ROUND((N38/12)*Config!$C$6,0)</f>
        <v>23</v>
      </c>
      <c r="Z38" s="394">
        <f>ACUMULADO!AV42</f>
        <v>0</v>
      </c>
      <c r="AA38" s="394">
        <f>ACUMULADO!AW42</f>
        <v>0</v>
      </c>
      <c r="AB38" s="394">
        <f>ACUMULADO!AX42</f>
        <v>0</v>
      </c>
      <c r="AC38" s="394">
        <f>ACUMULADO!AY42</f>
        <v>0</v>
      </c>
      <c r="AD38" s="394">
        <f>ACUMULADO!AZ42</f>
        <v>0</v>
      </c>
      <c r="AE38" s="394">
        <f>ACUMULADO!BA42</f>
        <v>0</v>
      </c>
      <c r="AF38" s="394">
        <f>ACUMULADO!BB42</f>
        <v>6</v>
      </c>
      <c r="AG38" s="394">
        <f>ACUMULADO!BC42</f>
        <v>0</v>
      </c>
      <c r="AH38" s="394">
        <f>ACUMULADO!BD42</f>
        <v>2</v>
      </c>
      <c r="AI38" s="394">
        <f>ACUMULADO!BE42</f>
        <v>0</v>
      </c>
      <c r="AJ38" s="394">
        <f>ACUMULADO!BF42</f>
        <v>8</v>
      </c>
      <c r="AK38" s="409">
        <f>+Config!$G$3/100</f>
        <v>0.6</v>
      </c>
      <c r="AL38" s="409">
        <f>+Config!$I$3/100</f>
        <v>0.66700000000000004</v>
      </c>
      <c r="AM38" s="395" t="str">
        <f t="shared" si="5"/>
        <v>SM</v>
      </c>
      <c r="AN38" s="395" t="str">
        <f t="shared" si="6"/>
        <v>SM</v>
      </c>
      <c r="AO38" s="395">
        <f t="shared" si="7"/>
        <v>0</v>
      </c>
      <c r="AP38" s="395" t="str">
        <f t="shared" si="8"/>
        <v>SM</v>
      </c>
      <c r="AQ38" s="395" t="str">
        <f t="shared" si="9"/>
        <v>SM</v>
      </c>
      <c r="AR38" s="395">
        <f t="shared" si="10"/>
        <v>0</v>
      </c>
      <c r="AS38" s="395">
        <f t="shared" si="11"/>
        <v>0.6</v>
      </c>
      <c r="AT38" s="395">
        <f t="shared" si="12"/>
        <v>0</v>
      </c>
      <c r="AU38" s="395">
        <f t="shared" si="13"/>
        <v>1</v>
      </c>
      <c r="AV38" s="395" t="str">
        <f t="shared" si="14"/>
        <v>SM</v>
      </c>
      <c r="AW38" s="395">
        <f t="shared" si="15"/>
        <v>0.23529411764705882</v>
      </c>
    </row>
    <row r="39" spans="1:49" ht="40.5" customHeight="1" x14ac:dyDescent="0.25">
      <c r="A39" s="128">
        <v>36</v>
      </c>
      <c r="B39" s="144" t="str">
        <f>ACUMULADO!B43</f>
        <v>DOCENTES COMPROMETIDOS QUE DESARROLLAN ACCIONES PARA LA PROMOCIÓN DE LA ALIMENTACIÓN SALUDABLE, ACTIVIDAD FISICA, SALUD OCULAR Y SALUD BUCAL</v>
      </c>
      <c r="C39" s="144" t="s">
        <v>145</v>
      </c>
      <c r="D39" s="396">
        <f>METAS!AW40</f>
        <v>0</v>
      </c>
      <c r="E39" s="396">
        <f>METAS!AX40</f>
        <v>0</v>
      </c>
      <c r="F39" s="396">
        <f>METAS!AY40</f>
        <v>54</v>
      </c>
      <c r="G39" s="396">
        <f>METAS!AZ40</f>
        <v>42</v>
      </c>
      <c r="H39" s="396">
        <f>METAS!BA40</f>
        <v>26</v>
      </c>
      <c r="I39" s="396">
        <f>METAS!BB40</f>
        <v>186</v>
      </c>
      <c r="J39" s="396">
        <f>METAS!BC40</f>
        <v>174</v>
      </c>
      <c r="K39" s="396">
        <f>METAS!BD40</f>
        <v>24</v>
      </c>
      <c r="L39" s="396">
        <f>METAS!BE40</f>
        <v>26</v>
      </c>
      <c r="M39" s="396">
        <f>METAS!BF40</f>
        <v>26</v>
      </c>
      <c r="N39" s="396">
        <f>METAS!BG40</f>
        <v>558</v>
      </c>
      <c r="O39" s="394">
        <f>ROUND((D39/12)*[5]Config!$C$6,0)</f>
        <v>0</v>
      </c>
      <c r="P39" s="394">
        <f>ROUND((E39/12)*Config!$C$6,0)</f>
        <v>0</v>
      </c>
      <c r="Q39" s="394">
        <f>ROUND((F39/12)*Config!$C$6,0)</f>
        <v>36</v>
      </c>
      <c r="R39" s="394">
        <f>ROUND((G39/12)*Config!$C$6,0)</f>
        <v>28</v>
      </c>
      <c r="S39" s="394">
        <f>ROUND((H39/12)*Config!$C$6,0)</f>
        <v>17</v>
      </c>
      <c r="T39" s="394">
        <f>ROUND((I39/12)*Config!$C$6,0)</f>
        <v>124</v>
      </c>
      <c r="U39" s="394">
        <f>ROUND((J39/12)*Config!$C$6,0)</f>
        <v>116</v>
      </c>
      <c r="V39" s="394">
        <f>ROUND((K39/12)*Config!$C$6,0)</f>
        <v>16</v>
      </c>
      <c r="W39" s="394">
        <f>ROUND((L39/12)*Config!$C$6,0)</f>
        <v>17</v>
      </c>
      <c r="X39" s="394">
        <f>ROUND((M39/12)*Config!$C$6,0)</f>
        <v>17</v>
      </c>
      <c r="Y39" s="394">
        <f>ROUND((N39/12)*Config!$C$6,0)</f>
        <v>372</v>
      </c>
      <c r="Z39" s="394">
        <f>ACUMULADO!AV43</f>
        <v>0</v>
      </c>
      <c r="AA39" s="394">
        <f>ACUMULADO!AW43</f>
        <v>0</v>
      </c>
      <c r="AB39" s="394">
        <f>ACUMULADO!AX43</f>
        <v>23</v>
      </c>
      <c r="AC39" s="394">
        <f>ACUMULADO!AY43</f>
        <v>48</v>
      </c>
      <c r="AD39" s="394">
        <f>ACUMULADO!AZ43</f>
        <v>16</v>
      </c>
      <c r="AE39" s="394">
        <f>ACUMULADO!BA43</f>
        <v>107</v>
      </c>
      <c r="AF39" s="394">
        <f>ACUMULADO!BB43</f>
        <v>0</v>
      </c>
      <c r="AG39" s="394">
        <f>ACUMULADO!BC43</f>
        <v>0</v>
      </c>
      <c r="AH39" s="394">
        <f>ACUMULADO!BD43</f>
        <v>4</v>
      </c>
      <c r="AI39" s="394">
        <f>ACUMULADO!BE43</f>
        <v>0</v>
      </c>
      <c r="AJ39" s="394">
        <f>ACUMULADO!BF43</f>
        <v>198</v>
      </c>
      <c r="AK39" s="409">
        <f>+Config!$G$3/100</f>
        <v>0.6</v>
      </c>
      <c r="AL39" s="409">
        <f>+Config!$I$3/100</f>
        <v>0.66700000000000004</v>
      </c>
      <c r="AM39" s="395" t="str">
        <f t="shared" si="5"/>
        <v>SM</v>
      </c>
      <c r="AN39" s="395" t="str">
        <f t="shared" si="6"/>
        <v>SM</v>
      </c>
      <c r="AO39" s="395">
        <f t="shared" si="7"/>
        <v>0.42592592592592593</v>
      </c>
      <c r="AP39" s="395">
        <f t="shared" si="8"/>
        <v>1.1428571428571428</v>
      </c>
      <c r="AQ39" s="395">
        <f t="shared" si="9"/>
        <v>0.61538461538461542</v>
      </c>
      <c r="AR39" s="395">
        <f t="shared" si="10"/>
        <v>0.57526881720430112</v>
      </c>
      <c r="AS39" s="395">
        <f t="shared" si="11"/>
        <v>0</v>
      </c>
      <c r="AT39" s="395">
        <f t="shared" si="12"/>
        <v>0</v>
      </c>
      <c r="AU39" s="395">
        <f t="shared" si="13"/>
        <v>0.15384615384615385</v>
      </c>
      <c r="AV39" s="395">
        <f t="shared" si="14"/>
        <v>0</v>
      </c>
      <c r="AW39" s="395">
        <f t="shared" si="15"/>
        <v>0.35483870967741937</v>
      </c>
    </row>
    <row r="40" spans="1:49" ht="40.5" customHeight="1" x14ac:dyDescent="0.25">
      <c r="A40" s="128">
        <v>37</v>
      </c>
      <c r="B40" s="144" t="str">
        <f>ACUMULADO!B44</f>
        <v>LIDERES COMUNITARIOS CAPACITADOS REALIZAN VIGILANCIA CIUDADANA PARA LA REDUCCIÓN DE LA CONTAMINACIÓN POR METALES PESADOS, SUSTANCIAS QUÍMICAS E HIDROCARBUROS</v>
      </c>
      <c r="C40" s="144" t="s">
        <v>145</v>
      </c>
      <c r="D40" s="396">
        <f>METAS!AW41</f>
        <v>0</v>
      </c>
      <c r="E40" s="396">
        <f>METAS!AX41</f>
        <v>0</v>
      </c>
      <c r="F40" s="396">
        <f>METAS!AY41</f>
        <v>170</v>
      </c>
      <c r="G40" s="396">
        <f>METAS!AZ41</f>
        <v>110</v>
      </c>
      <c r="H40" s="396">
        <f>METAS!BA41</f>
        <v>80</v>
      </c>
      <c r="I40" s="396">
        <f>METAS!BB41</f>
        <v>180</v>
      </c>
      <c r="J40" s="396">
        <f>METAS!BC41</f>
        <v>145</v>
      </c>
      <c r="K40" s="396">
        <f>METAS!BD41</f>
        <v>70</v>
      </c>
      <c r="L40" s="396">
        <f>METAS!BE41</f>
        <v>80</v>
      </c>
      <c r="M40" s="396">
        <f>METAS!BF41</f>
        <v>80</v>
      </c>
      <c r="N40" s="396">
        <f>METAS!BG41</f>
        <v>915</v>
      </c>
      <c r="O40" s="394">
        <f>ROUND((D40/12)*[5]Config!$C$6,0)</f>
        <v>0</v>
      </c>
      <c r="P40" s="394">
        <f>ROUND((E40/12)*Config!$C$6,0)</f>
        <v>0</v>
      </c>
      <c r="Q40" s="394">
        <f>ROUND((F40/12)*Config!$C$6,0)</f>
        <v>113</v>
      </c>
      <c r="R40" s="394">
        <f>ROUND((G40/12)*Config!$C$6,0)</f>
        <v>73</v>
      </c>
      <c r="S40" s="394">
        <f>ROUND((H40/12)*Config!$C$6,0)</f>
        <v>53</v>
      </c>
      <c r="T40" s="394">
        <f>ROUND((I40/12)*Config!$C$6,0)</f>
        <v>120</v>
      </c>
      <c r="U40" s="394">
        <f>ROUND((J40/12)*Config!$C$6,0)</f>
        <v>97</v>
      </c>
      <c r="V40" s="394">
        <f>ROUND((K40/12)*Config!$C$6,0)</f>
        <v>47</v>
      </c>
      <c r="W40" s="394">
        <f>ROUND((L40/12)*Config!$C$6,0)</f>
        <v>53</v>
      </c>
      <c r="X40" s="394">
        <f>ROUND((M40/12)*Config!$C$6,0)</f>
        <v>53</v>
      </c>
      <c r="Y40" s="394">
        <f>ROUND((N40/12)*Config!$C$6,0)</f>
        <v>610</v>
      </c>
      <c r="Z40" s="394">
        <f>ACUMULADO!AV44</f>
        <v>0</v>
      </c>
      <c r="AA40" s="394">
        <f>ACUMULADO!AW44</f>
        <v>0</v>
      </c>
      <c r="AB40" s="394">
        <f>ACUMULADO!AX44</f>
        <v>0</v>
      </c>
      <c r="AC40" s="394">
        <f>ACUMULADO!AY44</f>
        <v>0</v>
      </c>
      <c r="AD40" s="394">
        <f>ACUMULADO!AZ44</f>
        <v>0</v>
      </c>
      <c r="AE40" s="394">
        <f>ACUMULADO!BA44</f>
        <v>0</v>
      </c>
      <c r="AF40" s="394">
        <f>ACUMULADO!BB44</f>
        <v>0</v>
      </c>
      <c r="AG40" s="394">
        <f>ACUMULADO!BC44</f>
        <v>0</v>
      </c>
      <c r="AH40" s="394">
        <f>ACUMULADO!BD44</f>
        <v>60</v>
      </c>
      <c r="AI40" s="394">
        <f>ACUMULADO!BE44</f>
        <v>0</v>
      </c>
      <c r="AJ40" s="394">
        <f>ACUMULADO!BF44</f>
        <v>60</v>
      </c>
      <c r="AK40" s="409">
        <f>+Config!$G$3/100</f>
        <v>0.6</v>
      </c>
      <c r="AL40" s="409">
        <f>+Config!$I$3/100</f>
        <v>0.66700000000000004</v>
      </c>
      <c r="AM40" s="395" t="str">
        <f t="shared" si="5"/>
        <v>SM</v>
      </c>
      <c r="AN40" s="395" t="str">
        <f t="shared" si="6"/>
        <v>SM</v>
      </c>
      <c r="AO40" s="395">
        <f t="shared" si="7"/>
        <v>0</v>
      </c>
      <c r="AP40" s="395">
        <f t="shared" si="8"/>
        <v>0</v>
      </c>
      <c r="AQ40" s="395">
        <f t="shared" si="9"/>
        <v>0</v>
      </c>
      <c r="AR40" s="395">
        <f t="shared" si="10"/>
        <v>0</v>
      </c>
      <c r="AS40" s="395">
        <f t="shared" si="11"/>
        <v>0</v>
      </c>
      <c r="AT40" s="395">
        <f t="shared" si="12"/>
        <v>0</v>
      </c>
      <c r="AU40" s="395">
        <f t="shared" si="13"/>
        <v>0.75</v>
      </c>
      <c r="AV40" s="395">
        <f t="shared" si="14"/>
        <v>0</v>
      </c>
      <c r="AW40" s="395">
        <f t="shared" si="15"/>
        <v>6.5573770491803282E-2</v>
      </c>
    </row>
    <row r="41" spans="1:49" ht="40.5" customHeight="1" x14ac:dyDescent="0.25">
      <c r="A41" s="128">
        <v>38</v>
      </c>
      <c r="B41" s="144" t="str">
        <f>ACUMULADO!B45</f>
        <v>FUNCIONARIOS MUNICIPALES SENSIBILIZADOS PARA LA PROMOCIÓN DE PRACTICAS Y ENTORNOS SALUDABLES PARA LA PREVENCIÓN DEL CÁNCER</v>
      </c>
      <c r="C41" s="144" t="s">
        <v>145</v>
      </c>
      <c r="D41" s="396">
        <f>METAS!AW42</f>
        <v>0</v>
      </c>
      <c r="E41" s="396">
        <f>METAS!AX42</f>
        <v>0</v>
      </c>
      <c r="F41" s="396">
        <f>METAS!AY42</f>
        <v>10</v>
      </c>
      <c r="G41" s="396">
        <f>METAS!AZ42</f>
        <v>0</v>
      </c>
      <c r="H41" s="396">
        <f>METAS!BA42</f>
        <v>0</v>
      </c>
      <c r="I41" s="396">
        <f>METAS!BB42</f>
        <v>10</v>
      </c>
      <c r="J41" s="396">
        <f>METAS!BC42</f>
        <v>2</v>
      </c>
      <c r="K41" s="396">
        <f>METAS!BD42</f>
        <v>2</v>
      </c>
      <c r="L41" s="396">
        <f>METAS!BE42</f>
        <v>2</v>
      </c>
      <c r="M41" s="396">
        <f>METAS!BF42</f>
        <v>0</v>
      </c>
      <c r="N41" s="396">
        <f>METAS!BG42</f>
        <v>26</v>
      </c>
      <c r="O41" s="394">
        <f>ROUND((D41/12)*[5]Config!$C$6,0)</f>
        <v>0</v>
      </c>
      <c r="P41" s="394">
        <f>ROUND((E41/12)*Config!$C$6,0)</f>
        <v>0</v>
      </c>
      <c r="Q41" s="394">
        <f>ROUND((F41/12)*Config!$C$6,0)</f>
        <v>7</v>
      </c>
      <c r="R41" s="394">
        <f>ROUND((G41/12)*Config!$C$6,0)</f>
        <v>0</v>
      </c>
      <c r="S41" s="394">
        <f>ROUND((H41/12)*Config!$C$6,0)</f>
        <v>0</v>
      </c>
      <c r="T41" s="394">
        <f>ROUND((I41/12)*Config!$C$6,0)</f>
        <v>7</v>
      </c>
      <c r="U41" s="394">
        <f>ROUND((J41/12)*Config!$C$6,0)</f>
        <v>1</v>
      </c>
      <c r="V41" s="394">
        <f>ROUND((K41/12)*Config!$C$6,0)</f>
        <v>1</v>
      </c>
      <c r="W41" s="394">
        <f>ROUND((L41/12)*Config!$C$6,0)</f>
        <v>1</v>
      </c>
      <c r="X41" s="394">
        <f>ROUND((M41/12)*Config!$C$6,0)</f>
        <v>0</v>
      </c>
      <c r="Y41" s="394">
        <f>ROUND((N41/12)*Config!$C$6,0)</f>
        <v>17</v>
      </c>
      <c r="Z41" s="394">
        <f>ACUMULADO!AV45</f>
        <v>0</v>
      </c>
      <c r="AA41" s="394">
        <f>ACUMULADO!AW45</f>
        <v>0</v>
      </c>
      <c r="AB41" s="394">
        <f>ACUMULADO!AX45</f>
        <v>0</v>
      </c>
      <c r="AC41" s="394">
        <f>ACUMULADO!AY45</f>
        <v>0</v>
      </c>
      <c r="AD41" s="394">
        <f>ACUMULADO!AZ45</f>
        <v>0</v>
      </c>
      <c r="AE41" s="394">
        <f>ACUMULADO!BA45</f>
        <v>0</v>
      </c>
      <c r="AF41" s="394">
        <f>ACUMULADO!BB45</f>
        <v>20</v>
      </c>
      <c r="AG41" s="394">
        <f>ACUMULADO!BC45</f>
        <v>4</v>
      </c>
      <c r="AH41" s="394">
        <f>ACUMULADO!BD45</f>
        <v>2</v>
      </c>
      <c r="AI41" s="394">
        <f>ACUMULADO!BE45</f>
        <v>0</v>
      </c>
      <c r="AJ41" s="394">
        <f>ACUMULADO!BF45</f>
        <v>26</v>
      </c>
      <c r="AK41" s="409">
        <f>+Config!$G$3/100</f>
        <v>0.6</v>
      </c>
      <c r="AL41" s="409">
        <f>+Config!$I$3/100</f>
        <v>0.66700000000000004</v>
      </c>
      <c r="AM41" s="395" t="str">
        <f t="shared" si="5"/>
        <v>SM</v>
      </c>
      <c r="AN41" s="395" t="str">
        <f t="shared" si="6"/>
        <v>SM</v>
      </c>
      <c r="AO41" s="395">
        <f t="shared" si="7"/>
        <v>0</v>
      </c>
      <c r="AP41" s="395" t="str">
        <f t="shared" si="8"/>
        <v>SM</v>
      </c>
      <c r="AQ41" s="395" t="str">
        <f t="shared" si="9"/>
        <v>SM</v>
      </c>
      <c r="AR41" s="395">
        <f t="shared" si="10"/>
        <v>0</v>
      </c>
      <c r="AS41" s="395">
        <f t="shared" si="11"/>
        <v>10</v>
      </c>
      <c r="AT41" s="395">
        <f t="shared" si="12"/>
        <v>2</v>
      </c>
      <c r="AU41" s="395">
        <f t="shared" si="13"/>
        <v>1</v>
      </c>
      <c r="AV41" s="395" t="str">
        <f t="shared" si="14"/>
        <v>SM</v>
      </c>
      <c r="AW41" s="395">
        <f t="shared" si="15"/>
        <v>1</v>
      </c>
    </row>
    <row r="42" spans="1:49" ht="40.5" customHeight="1" x14ac:dyDescent="0.25">
      <c r="A42" s="128">
        <v>39</v>
      </c>
      <c r="B42" s="144" t="str">
        <f>ACUMULADO!B46</f>
        <v xml:space="preserve">DOCENTES  CAPACITADOS PARA LA PROMOCIÓN DE PRACTICAS Y ENTORNOS SALUDABLES PARA LA PREVENCIÓN DEL CÁNCER . </v>
      </c>
      <c r="C42" s="144" t="s">
        <v>145</v>
      </c>
      <c r="D42" s="396">
        <f>METAS!AW43</f>
        <v>0</v>
      </c>
      <c r="E42" s="396">
        <f>METAS!AX43</f>
        <v>0</v>
      </c>
      <c r="F42" s="396">
        <f>METAS!AY43</f>
        <v>89</v>
      </c>
      <c r="G42" s="396">
        <f>METAS!AZ43</f>
        <v>7</v>
      </c>
      <c r="H42" s="396">
        <f>METAS!BA43</f>
        <v>13</v>
      </c>
      <c r="I42" s="396">
        <f>METAS!BB43</f>
        <v>41</v>
      </c>
      <c r="J42" s="396">
        <f>METAS!BC43</f>
        <v>20</v>
      </c>
      <c r="K42" s="396">
        <f>METAS!BD43</f>
        <v>15</v>
      </c>
      <c r="L42" s="396">
        <f>METAS!BE43</f>
        <v>10</v>
      </c>
      <c r="M42" s="396">
        <f>METAS!BF43</f>
        <v>10</v>
      </c>
      <c r="N42" s="396">
        <f>METAS!BG43</f>
        <v>205</v>
      </c>
      <c r="O42" s="394">
        <f>ROUND((D42/12)*[5]Config!$C$6,0)</f>
        <v>0</v>
      </c>
      <c r="P42" s="394">
        <f>ROUND((E42/12)*Config!$C$6,0)</f>
        <v>0</v>
      </c>
      <c r="Q42" s="394">
        <f>ROUND((F42/12)*Config!$C$6,0)</f>
        <v>59</v>
      </c>
      <c r="R42" s="394">
        <f>ROUND((G42/12)*Config!$C$6,0)</f>
        <v>5</v>
      </c>
      <c r="S42" s="394">
        <f>ROUND((H42/12)*Config!$C$6,0)</f>
        <v>9</v>
      </c>
      <c r="T42" s="394">
        <f>ROUND((I42/12)*Config!$C$6,0)</f>
        <v>27</v>
      </c>
      <c r="U42" s="394">
        <f>ROUND((J42/12)*Config!$C$6,0)</f>
        <v>13</v>
      </c>
      <c r="V42" s="394">
        <f>ROUND((K42/12)*Config!$C$6,0)</f>
        <v>10</v>
      </c>
      <c r="W42" s="394">
        <f>ROUND((L42/12)*Config!$C$6,0)</f>
        <v>7</v>
      </c>
      <c r="X42" s="394">
        <f>ROUND((M42/12)*Config!$C$6,0)</f>
        <v>7</v>
      </c>
      <c r="Y42" s="394">
        <f>ROUND((N42/12)*Config!$C$6,0)</f>
        <v>137</v>
      </c>
      <c r="Z42" s="394">
        <f>ACUMULADO!AV46</f>
        <v>0</v>
      </c>
      <c r="AA42" s="394">
        <f>ACUMULADO!AW46</f>
        <v>0</v>
      </c>
      <c r="AB42" s="394">
        <f>ACUMULADO!AX46</f>
        <v>22</v>
      </c>
      <c r="AC42" s="394">
        <f>ACUMULADO!AY46</f>
        <v>15</v>
      </c>
      <c r="AD42" s="394">
        <f>ACUMULADO!AZ46</f>
        <v>7</v>
      </c>
      <c r="AE42" s="394">
        <f>ACUMULADO!BA46</f>
        <v>48</v>
      </c>
      <c r="AF42" s="394">
        <f>ACUMULADO!BB46</f>
        <v>23</v>
      </c>
      <c r="AG42" s="394">
        <f>ACUMULADO!BC46</f>
        <v>6</v>
      </c>
      <c r="AH42" s="394">
        <f>ACUMULADO!BD46</f>
        <v>11</v>
      </c>
      <c r="AI42" s="394">
        <f>ACUMULADO!BE46</f>
        <v>0</v>
      </c>
      <c r="AJ42" s="394">
        <f>ACUMULADO!BF46</f>
        <v>132</v>
      </c>
      <c r="AK42" s="409">
        <f>+Config!$G$3/100</f>
        <v>0.6</v>
      </c>
      <c r="AL42" s="409">
        <f>+Config!$I$3/100</f>
        <v>0.66700000000000004</v>
      </c>
      <c r="AM42" s="395" t="str">
        <f t="shared" si="5"/>
        <v>SM</v>
      </c>
      <c r="AN42" s="395" t="str">
        <f t="shared" si="6"/>
        <v>SM</v>
      </c>
      <c r="AO42" s="395">
        <f t="shared" si="7"/>
        <v>0.24719101123595505</v>
      </c>
      <c r="AP42" s="395">
        <f t="shared" si="8"/>
        <v>2.1428571428571428</v>
      </c>
      <c r="AQ42" s="395">
        <f t="shared" si="9"/>
        <v>0.53846153846153844</v>
      </c>
      <c r="AR42" s="395">
        <f t="shared" si="10"/>
        <v>1.1707317073170731</v>
      </c>
      <c r="AS42" s="395">
        <f t="shared" si="11"/>
        <v>1.1499999999999999</v>
      </c>
      <c r="AT42" s="395">
        <f t="shared" si="12"/>
        <v>0.4</v>
      </c>
      <c r="AU42" s="395">
        <f t="shared" si="13"/>
        <v>1.1000000000000001</v>
      </c>
      <c r="AV42" s="395">
        <f t="shared" si="14"/>
        <v>0</v>
      </c>
      <c r="AW42" s="395">
        <f t="shared" si="15"/>
        <v>0.64390243902439026</v>
      </c>
    </row>
    <row r="43" spans="1:49" ht="40.5" customHeight="1" x14ac:dyDescent="0.25">
      <c r="A43" s="128">
        <v>40</v>
      </c>
      <c r="B43" s="144" t="str">
        <f>ACUMULADO!B47</f>
        <v>FAMILIAS SENSIBILIZADAS PARA LA PROMOCIÓN DE PRÁCTICAS Y ENTORNOS SALUDABLES PARA LA PREVENCIÓN DEL CÁNCER</v>
      </c>
      <c r="C43" s="144" t="s">
        <v>145</v>
      </c>
      <c r="D43" s="396">
        <f>METAS!AW44</f>
        <v>0</v>
      </c>
      <c r="E43" s="396">
        <f>METAS!AX44</f>
        <v>0</v>
      </c>
      <c r="F43" s="396">
        <f>METAS!AY44</f>
        <v>3709</v>
      </c>
      <c r="G43" s="396">
        <f>METAS!AZ44</f>
        <v>246</v>
      </c>
      <c r="H43" s="396">
        <f>METAS!BA44</f>
        <v>408</v>
      </c>
      <c r="I43" s="396">
        <f>METAS!BB44</f>
        <v>1701</v>
      </c>
      <c r="J43" s="396">
        <f>METAS!BC44</f>
        <v>886</v>
      </c>
      <c r="K43" s="396">
        <f>METAS!BD44</f>
        <v>667</v>
      </c>
      <c r="L43" s="396">
        <f>METAS!BE44</f>
        <v>167</v>
      </c>
      <c r="M43" s="396">
        <f>METAS!BF44</f>
        <v>320</v>
      </c>
      <c r="N43" s="396">
        <f>METAS!BG44</f>
        <v>8104</v>
      </c>
      <c r="O43" s="394">
        <f>ROUND((D43/12)*[5]Config!$C$6,0)</f>
        <v>0</v>
      </c>
      <c r="P43" s="394">
        <f>ROUND((E43/12)*Config!$C$6,0)</f>
        <v>0</v>
      </c>
      <c r="Q43" s="394">
        <f>ROUND((F43/12)*Config!$C$6,0)</f>
        <v>2473</v>
      </c>
      <c r="R43" s="394">
        <f>ROUND((G43/12)*Config!$C$6,0)</f>
        <v>164</v>
      </c>
      <c r="S43" s="394">
        <f>ROUND((H43/12)*Config!$C$6,0)</f>
        <v>272</v>
      </c>
      <c r="T43" s="394">
        <f>ROUND((I43/12)*Config!$C$6,0)</f>
        <v>1134</v>
      </c>
      <c r="U43" s="394">
        <f>ROUND((J43/12)*Config!$C$6,0)</f>
        <v>591</v>
      </c>
      <c r="V43" s="394">
        <f>ROUND((K43/12)*Config!$C$6,0)</f>
        <v>445</v>
      </c>
      <c r="W43" s="394">
        <f>ROUND((L43/12)*Config!$C$6,0)</f>
        <v>111</v>
      </c>
      <c r="X43" s="394">
        <f>ROUND((M43/12)*Config!$C$6,0)</f>
        <v>213</v>
      </c>
      <c r="Y43" s="394">
        <f>ROUND((N43/12)*Config!$C$6,0)</f>
        <v>5403</v>
      </c>
      <c r="Z43" s="394">
        <f>ACUMULADO!AV47</f>
        <v>0</v>
      </c>
      <c r="AA43" s="394">
        <f>ACUMULADO!AW47</f>
        <v>0</v>
      </c>
      <c r="AB43" s="394">
        <f>ACUMULADO!AX47</f>
        <v>2663</v>
      </c>
      <c r="AC43" s="394">
        <f>ACUMULADO!AY47</f>
        <v>247</v>
      </c>
      <c r="AD43" s="394">
        <f>ACUMULADO!AZ47</f>
        <v>227</v>
      </c>
      <c r="AE43" s="394">
        <f>ACUMULADO!BA47</f>
        <v>19</v>
      </c>
      <c r="AF43" s="394">
        <f>ACUMULADO!BB47</f>
        <v>165</v>
      </c>
      <c r="AG43" s="394">
        <f>ACUMULADO!BC47</f>
        <v>356</v>
      </c>
      <c r="AH43" s="394">
        <f>ACUMULADO!BD47</f>
        <v>132</v>
      </c>
      <c r="AI43" s="394">
        <f>ACUMULADO!BE47</f>
        <v>0</v>
      </c>
      <c r="AJ43" s="394">
        <f>ACUMULADO!BF47</f>
        <v>3809</v>
      </c>
      <c r="AK43" s="409">
        <f>+Config!$G$3/100</f>
        <v>0.6</v>
      </c>
      <c r="AL43" s="409">
        <f>+Config!$I$3/100</f>
        <v>0.66700000000000004</v>
      </c>
      <c r="AM43" s="395" t="str">
        <f t="shared" si="5"/>
        <v>SM</v>
      </c>
      <c r="AN43" s="395" t="str">
        <f t="shared" si="6"/>
        <v>SM</v>
      </c>
      <c r="AO43" s="395">
        <f t="shared" si="7"/>
        <v>0.71798328390401722</v>
      </c>
      <c r="AP43" s="395">
        <f t="shared" si="8"/>
        <v>1.0040650406504066</v>
      </c>
      <c r="AQ43" s="395">
        <f t="shared" si="9"/>
        <v>0.55637254901960786</v>
      </c>
      <c r="AR43" s="395">
        <f t="shared" si="10"/>
        <v>1.1169900058788948E-2</v>
      </c>
      <c r="AS43" s="395">
        <f t="shared" si="11"/>
        <v>0.18623024830699775</v>
      </c>
      <c r="AT43" s="395">
        <f t="shared" si="12"/>
        <v>0.53373313343328332</v>
      </c>
      <c r="AU43" s="395">
        <f t="shared" si="13"/>
        <v>0.79041916167664672</v>
      </c>
      <c r="AV43" s="395">
        <f t="shared" si="14"/>
        <v>0</v>
      </c>
      <c r="AW43" s="395">
        <f t="shared" si="15"/>
        <v>0.47001480750246794</v>
      </c>
    </row>
    <row r="44" spans="1:49" ht="40.5" customHeight="1" x14ac:dyDescent="0.25">
      <c r="A44" s="128">
        <v>41</v>
      </c>
      <c r="B44" s="144" t="str">
        <f>ACUMULADO!B48</f>
        <v>MADRES, PADRES Y CUIDADORES/AS CON APOYO EN ESTRATEGIAS DE CRIANZA Y CONOCIMIENTOS SOBRE EL DESARROLLO INFANTIL</v>
      </c>
      <c r="C44" s="144" t="s">
        <v>145</v>
      </c>
      <c r="D44" s="396">
        <f>METAS!AW45</f>
        <v>0</v>
      </c>
      <c r="E44" s="396">
        <f>METAS!AX45</f>
        <v>0</v>
      </c>
      <c r="F44" s="396">
        <f>METAS!AY45</f>
        <v>969</v>
      </c>
      <c r="G44" s="396">
        <f>METAS!AZ45</f>
        <v>98</v>
      </c>
      <c r="H44" s="396">
        <f>METAS!BA45</f>
        <v>74</v>
      </c>
      <c r="I44" s="396">
        <f>METAS!BB45</f>
        <v>467</v>
      </c>
      <c r="J44" s="396">
        <f>METAS!BC45</f>
        <v>193</v>
      </c>
      <c r="K44" s="396">
        <f>METAS!BD45</f>
        <v>137</v>
      </c>
      <c r="L44" s="396">
        <f>METAS!BE45</f>
        <v>108</v>
      </c>
      <c r="M44" s="396">
        <f>METAS!BF45</f>
        <v>111</v>
      </c>
      <c r="N44" s="396">
        <f>METAS!BG45</f>
        <v>2157</v>
      </c>
      <c r="O44" s="394">
        <f>ROUND((D44/12)*[5]Config!$C$6,0)</f>
        <v>0</v>
      </c>
      <c r="P44" s="394">
        <f>ROUND((E44/12)*Config!$C$6,0)</f>
        <v>0</v>
      </c>
      <c r="Q44" s="394">
        <f>ROUND((F44/12)*Config!$C$6,0)</f>
        <v>646</v>
      </c>
      <c r="R44" s="394">
        <f>ROUND((G44/12)*Config!$C$6,0)</f>
        <v>65</v>
      </c>
      <c r="S44" s="394">
        <f>ROUND((H44/12)*Config!$C$6,0)</f>
        <v>49</v>
      </c>
      <c r="T44" s="394">
        <f>ROUND((I44/12)*Config!$C$6,0)</f>
        <v>311</v>
      </c>
      <c r="U44" s="394">
        <f>ROUND((J44/12)*Config!$C$6,0)</f>
        <v>129</v>
      </c>
      <c r="V44" s="394">
        <f>ROUND((K44/12)*Config!$C$6,0)</f>
        <v>91</v>
      </c>
      <c r="W44" s="394">
        <f>ROUND((L44/12)*Config!$C$6,0)</f>
        <v>72</v>
      </c>
      <c r="X44" s="394">
        <f>ROUND((M44/12)*Config!$C$6,0)</f>
        <v>74</v>
      </c>
      <c r="Y44" s="394">
        <f>ROUND((N44/12)*Config!$C$6,0)</f>
        <v>1438</v>
      </c>
      <c r="Z44" s="394">
        <f>ACUMULADO!AV48</f>
        <v>0</v>
      </c>
      <c r="AA44" s="394">
        <f>ACUMULADO!AW48</f>
        <v>0</v>
      </c>
      <c r="AB44" s="394">
        <f>ACUMULADO!AX48</f>
        <v>0</v>
      </c>
      <c r="AC44" s="394">
        <f>ACUMULADO!AY48</f>
        <v>0</v>
      </c>
      <c r="AD44" s="394">
        <f>ACUMULADO!AZ48</f>
        <v>0</v>
      </c>
      <c r="AE44" s="394">
        <f>ACUMULADO!BA48</f>
        <v>0</v>
      </c>
      <c r="AF44" s="394">
        <f>ACUMULADO!BB48</f>
        <v>0</v>
      </c>
      <c r="AG44" s="394">
        <f>ACUMULADO!BC48</f>
        <v>0</v>
      </c>
      <c r="AH44" s="394">
        <f>ACUMULADO!BD48</f>
        <v>10</v>
      </c>
      <c r="AI44" s="394">
        <f>ACUMULADO!BE48</f>
        <v>0</v>
      </c>
      <c r="AJ44" s="394">
        <f>ACUMULADO!BF48</f>
        <v>10</v>
      </c>
      <c r="AK44" s="409">
        <f>+Config!$G$3/100</f>
        <v>0.6</v>
      </c>
      <c r="AL44" s="409">
        <f>+Config!$I$3/100</f>
        <v>0.66700000000000004</v>
      </c>
      <c r="AM44" s="395" t="str">
        <f t="shared" si="5"/>
        <v>SM</v>
      </c>
      <c r="AN44" s="395" t="str">
        <f t="shared" si="6"/>
        <v>SM</v>
      </c>
      <c r="AO44" s="395">
        <f t="shared" si="7"/>
        <v>0</v>
      </c>
      <c r="AP44" s="395">
        <f t="shared" si="8"/>
        <v>0</v>
      </c>
      <c r="AQ44" s="395">
        <f t="shared" si="9"/>
        <v>0</v>
      </c>
      <c r="AR44" s="395">
        <f t="shared" si="10"/>
        <v>0</v>
      </c>
      <c r="AS44" s="395">
        <f t="shared" si="11"/>
        <v>0</v>
      </c>
      <c r="AT44" s="395">
        <f t="shared" si="12"/>
        <v>0</v>
      </c>
      <c r="AU44" s="395">
        <f t="shared" si="13"/>
        <v>9.2592592592592587E-2</v>
      </c>
      <c r="AV44" s="395">
        <f t="shared" si="14"/>
        <v>0</v>
      </c>
      <c r="AW44" s="395">
        <f t="shared" si="15"/>
        <v>4.6360686138154847E-3</v>
      </c>
    </row>
    <row r="45" spans="1:49" ht="40.5" customHeight="1" x14ac:dyDescent="0.25">
      <c r="A45" s="128">
        <v>42</v>
      </c>
      <c r="B45" s="144" t="str">
        <f>ACUMULADO!B49</f>
        <v>PAREJAS CON CONSEJERÍA EN LA PROMOCIÓN DE UNA CONVIVENCIA SALUDABLE</v>
      </c>
      <c r="C45" s="144" t="s">
        <v>145</v>
      </c>
      <c r="D45" s="396">
        <f>METAS!AW46</f>
        <v>0</v>
      </c>
      <c r="E45" s="396">
        <f>METAS!AX46</f>
        <v>0</v>
      </c>
      <c r="F45" s="396">
        <f>METAS!AY46</f>
        <v>527</v>
      </c>
      <c r="G45" s="396">
        <f>METAS!AZ46</f>
        <v>66</v>
      </c>
      <c r="H45" s="396">
        <f>METAS!BA46</f>
        <v>50</v>
      </c>
      <c r="I45" s="396">
        <f>METAS!BB46</f>
        <v>265</v>
      </c>
      <c r="J45" s="396">
        <f>METAS!BC46</f>
        <v>80</v>
      </c>
      <c r="K45" s="396">
        <f>METAS!BD46</f>
        <v>108</v>
      </c>
      <c r="L45" s="396">
        <f>METAS!BE46</f>
        <v>71</v>
      </c>
      <c r="M45" s="396">
        <f>METAS!BF46</f>
        <v>89</v>
      </c>
      <c r="N45" s="396">
        <f>METAS!BG46</f>
        <v>1256</v>
      </c>
      <c r="O45" s="394">
        <f>ROUND((D45/12)*[5]Config!$C$6,0)</f>
        <v>0</v>
      </c>
      <c r="P45" s="394">
        <f>ROUND((E45/12)*Config!$C$6,0)</f>
        <v>0</v>
      </c>
      <c r="Q45" s="394">
        <f>ROUND((F45/12)*Config!$C$6,0)</f>
        <v>351</v>
      </c>
      <c r="R45" s="394">
        <f>ROUND((G45/12)*Config!$C$6,0)</f>
        <v>44</v>
      </c>
      <c r="S45" s="394">
        <f>ROUND((H45/12)*Config!$C$6,0)</f>
        <v>33</v>
      </c>
      <c r="T45" s="394">
        <f>ROUND((I45/12)*Config!$C$6,0)</f>
        <v>177</v>
      </c>
      <c r="U45" s="394">
        <f>ROUND((J45/12)*Config!$C$6,0)</f>
        <v>53</v>
      </c>
      <c r="V45" s="394">
        <f>ROUND((K45/12)*Config!$C$6,0)</f>
        <v>72</v>
      </c>
      <c r="W45" s="394">
        <f>ROUND((L45/12)*Config!$C$6,0)</f>
        <v>47</v>
      </c>
      <c r="X45" s="394">
        <f>ROUND((M45/12)*Config!$C$6,0)</f>
        <v>59</v>
      </c>
      <c r="Y45" s="394">
        <f>ROUND((N45/12)*Config!$C$6,0)</f>
        <v>837</v>
      </c>
      <c r="Z45" s="394">
        <f>ACUMULADO!AV49</f>
        <v>0</v>
      </c>
      <c r="AA45" s="394">
        <f>ACUMULADO!AW49</f>
        <v>0</v>
      </c>
      <c r="AB45" s="394">
        <f>ACUMULADO!AX49</f>
        <v>0</v>
      </c>
      <c r="AC45" s="394">
        <f>ACUMULADO!AY49</f>
        <v>0</v>
      </c>
      <c r="AD45" s="394">
        <f>ACUMULADO!AZ49</f>
        <v>0</v>
      </c>
      <c r="AE45" s="394">
        <f>ACUMULADO!BA49</f>
        <v>0</v>
      </c>
      <c r="AF45" s="394">
        <f>ACUMULADO!BB49</f>
        <v>0</v>
      </c>
      <c r="AG45" s="394">
        <f>ACUMULADO!BC49</f>
        <v>14</v>
      </c>
      <c r="AH45" s="394">
        <f>ACUMULADO!BD49</f>
        <v>0</v>
      </c>
      <c r="AI45" s="394">
        <f>ACUMULADO!BE49</f>
        <v>0</v>
      </c>
      <c r="AJ45" s="394">
        <f>ACUMULADO!BF49</f>
        <v>14</v>
      </c>
      <c r="AK45" s="409">
        <f>+Config!$G$3/100</f>
        <v>0.6</v>
      </c>
      <c r="AL45" s="409">
        <f>+Config!$I$3/100</f>
        <v>0.66700000000000004</v>
      </c>
      <c r="AM45" s="395" t="str">
        <f t="shared" si="5"/>
        <v>SM</v>
      </c>
      <c r="AN45" s="395" t="str">
        <f t="shared" si="6"/>
        <v>SM</v>
      </c>
      <c r="AO45" s="395">
        <f t="shared" si="7"/>
        <v>0</v>
      </c>
      <c r="AP45" s="395">
        <f t="shared" si="8"/>
        <v>0</v>
      </c>
      <c r="AQ45" s="395">
        <f t="shared" si="9"/>
        <v>0</v>
      </c>
      <c r="AR45" s="395">
        <f t="shared" si="10"/>
        <v>0</v>
      </c>
      <c r="AS45" s="395">
        <f t="shared" si="11"/>
        <v>0</v>
      </c>
      <c r="AT45" s="395">
        <f t="shared" si="12"/>
        <v>0.12962962962962962</v>
      </c>
      <c r="AU45" s="395">
        <f t="shared" si="13"/>
        <v>0</v>
      </c>
      <c r="AV45" s="395">
        <f t="shared" si="14"/>
        <v>0</v>
      </c>
      <c r="AW45" s="395">
        <f t="shared" si="15"/>
        <v>1.1146496815286623E-2</v>
      </c>
    </row>
    <row r="46" spans="1:49" ht="40.5" customHeight="1" x14ac:dyDescent="0.25">
      <c r="A46" s="128">
        <v>43</v>
      </c>
      <c r="B46" s="144" t="str">
        <f>ACUMULADO!B50</f>
        <v>LÍDERES ADOLESCENTES PROMUEVEN LA SALUD MENTAL EN SU COMUNIDAD</v>
      </c>
      <c r="C46" s="144" t="s">
        <v>145</v>
      </c>
      <c r="D46" s="396">
        <f>METAS!AW47</f>
        <v>0</v>
      </c>
      <c r="E46" s="396">
        <f>METAS!AX47</f>
        <v>0</v>
      </c>
      <c r="F46" s="396">
        <f>METAS!AY47</f>
        <v>6</v>
      </c>
      <c r="G46" s="396">
        <f>METAS!AZ47</f>
        <v>4</v>
      </c>
      <c r="H46" s="396">
        <f>METAS!BA47</f>
        <v>2</v>
      </c>
      <c r="I46" s="396">
        <f>METAS!BB47</f>
        <v>6</v>
      </c>
      <c r="J46" s="396">
        <f>METAS!BC47</f>
        <v>6</v>
      </c>
      <c r="K46" s="396">
        <f>METAS!BD47</f>
        <v>2</v>
      </c>
      <c r="L46" s="396">
        <f>METAS!BE47</f>
        <v>13</v>
      </c>
      <c r="M46" s="396">
        <f>METAS!BF47</f>
        <v>2</v>
      </c>
      <c r="N46" s="396">
        <f>METAS!BG47</f>
        <v>41</v>
      </c>
      <c r="O46" s="394">
        <f>ROUND((D46/12)*[5]Config!$C$6,0)</f>
        <v>0</v>
      </c>
      <c r="P46" s="394">
        <f>ROUND((E46/12)*Config!$C$6,0)</f>
        <v>0</v>
      </c>
      <c r="Q46" s="394">
        <f>ROUND((F46/12)*Config!$C$6,0)</f>
        <v>4</v>
      </c>
      <c r="R46" s="394">
        <f>ROUND((G46/12)*Config!$C$6,0)</f>
        <v>3</v>
      </c>
      <c r="S46" s="394">
        <f>ROUND((H46/12)*Config!$C$6,0)</f>
        <v>1</v>
      </c>
      <c r="T46" s="394">
        <f>ROUND((I46/12)*Config!$C$6,0)</f>
        <v>4</v>
      </c>
      <c r="U46" s="394">
        <f>ROUND((J46/12)*Config!$C$6,0)</f>
        <v>4</v>
      </c>
      <c r="V46" s="394">
        <f>ROUND((K46/12)*Config!$C$6,0)</f>
        <v>1</v>
      </c>
      <c r="W46" s="394">
        <f>ROUND((L46/12)*Config!$C$6,0)</f>
        <v>9</v>
      </c>
      <c r="X46" s="394">
        <f>ROUND((M46/12)*Config!$C$6,0)</f>
        <v>1</v>
      </c>
      <c r="Y46" s="394">
        <f>ROUND((N46/12)*Config!$C$6,0)</f>
        <v>27</v>
      </c>
      <c r="Z46" s="394">
        <f>ACUMULADO!AV50</f>
        <v>0</v>
      </c>
      <c r="AA46" s="394">
        <f>ACUMULADO!AW50</f>
        <v>0</v>
      </c>
      <c r="AB46" s="394">
        <f>ACUMULADO!AX50</f>
        <v>0</v>
      </c>
      <c r="AC46" s="394">
        <f>ACUMULADO!AY50</f>
        <v>0</v>
      </c>
      <c r="AD46" s="394">
        <f>ACUMULADO!AZ50</f>
        <v>0</v>
      </c>
      <c r="AE46" s="394">
        <f>ACUMULADO!BA50</f>
        <v>1</v>
      </c>
      <c r="AF46" s="394">
        <f>ACUMULADO!BB50</f>
        <v>0</v>
      </c>
      <c r="AG46" s="394">
        <f>ACUMULADO!BC50</f>
        <v>0</v>
      </c>
      <c r="AH46" s="394">
        <f>ACUMULADO!BD50</f>
        <v>1</v>
      </c>
      <c r="AI46" s="394">
        <f>ACUMULADO!BE50</f>
        <v>0</v>
      </c>
      <c r="AJ46" s="394">
        <f>ACUMULADO!BF50</f>
        <v>2</v>
      </c>
      <c r="AK46" s="409">
        <f>+Config!$G$3/100</f>
        <v>0.6</v>
      </c>
      <c r="AL46" s="409">
        <f>+Config!$I$3/100</f>
        <v>0.66700000000000004</v>
      </c>
      <c r="AM46" s="395" t="str">
        <f t="shared" si="5"/>
        <v>SM</v>
      </c>
      <c r="AN46" s="395" t="str">
        <f t="shared" si="6"/>
        <v>SM</v>
      </c>
      <c r="AO46" s="395">
        <f t="shared" si="7"/>
        <v>0</v>
      </c>
      <c r="AP46" s="395">
        <f t="shared" si="8"/>
        <v>0</v>
      </c>
      <c r="AQ46" s="395">
        <f t="shared" si="9"/>
        <v>0</v>
      </c>
      <c r="AR46" s="395">
        <f t="shared" si="10"/>
        <v>0.16666666666666666</v>
      </c>
      <c r="AS46" s="395">
        <f t="shared" si="11"/>
        <v>0</v>
      </c>
      <c r="AT46" s="395">
        <f t="shared" si="12"/>
        <v>0</v>
      </c>
      <c r="AU46" s="395">
        <f t="shared" si="13"/>
        <v>7.6923076923076927E-2</v>
      </c>
      <c r="AV46" s="395">
        <f t="shared" si="14"/>
        <v>0</v>
      </c>
      <c r="AW46" s="395">
        <f t="shared" si="15"/>
        <v>4.878048780487805E-2</v>
      </c>
    </row>
    <row r="47" spans="1:49" ht="40.5" customHeight="1" x14ac:dyDescent="0.25">
      <c r="A47" s="128">
        <v>44</v>
      </c>
      <c r="B47" s="144" t="str">
        <f>ACUMULADO!B51</f>
        <v>AGENTES COMUNITARIOS DE SALUD REALIZAN VIGILANCIA CIUDADANA PARA REDUCIR LA VIOLENCIA FÍSICA CAUSADA POR LA PAREJA</v>
      </c>
      <c r="C47" s="144" t="s">
        <v>145</v>
      </c>
      <c r="D47" s="396">
        <f>METAS!AW48</f>
        <v>0</v>
      </c>
      <c r="E47" s="396">
        <f>METAS!AX48</f>
        <v>0</v>
      </c>
      <c r="F47" s="396">
        <f>METAS!AY48</f>
        <v>33</v>
      </c>
      <c r="G47" s="396">
        <f>METAS!AZ48</f>
        <v>10</v>
      </c>
      <c r="H47" s="396">
        <f>METAS!BA48</f>
        <v>13</v>
      </c>
      <c r="I47" s="396">
        <f>METAS!BB48</f>
        <v>21</v>
      </c>
      <c r="J47" s="396">
        <f>METAS!BC48</f>
        <v>16</v>
      </c>
      <c r="K47" s="396">
        <f>METAS!BD48</f>
        <v>8</v>
      </c>
      <c r="L47" s="396">
        <f>METAS!BE48</f>
        <v>2</v>
      </c>
      <c r="M47" s="396">
        <f>METAS!BF48</f>
        <v>10</v>
      </c>
      <c r="N47" s="396">
        <f>METAS!BG48</f>
        <v>113</v>
      </c>
      <c r="O47" s="394">
        <f>ROUND((D47/12)*[5]Config!$C$6,0)</f>
        <v>0</v>
      </c>
      <c r="P47" s="394">
        <f>ROUND((E47/12)*Config!$C$6,0)</f>
        <v>0</v>
      </c>
      <c r="Q47" s="394">
        <f>ROUND((F47/12)*Config!$C$6,0)</f>
        <v>22</v>
      </c>
      <c r="R47" s="394">
        <f>ROUND((G47/12)*Config!$C$6,0)</f>
        <v>7</v>
      </c>
      <c r="S47" s="394">
        <f>ROUND((H47/12)*Config!$C$6,0)</f>
        <v>9</v>
      </c>
      <c r="T47" s="394">
        <f>ROUND((I47/12)*Config!$C$6,0)</f>
        <v>14</v>
      </c>
      <c r="U47" s="394">
        <f>ROUND((J47/12)*Config!$C$6,0)</f>
        <v>11</v>
      </c>
      <c r="V47" s="394">
        <f>ROUND((K47/12)*Config!$C$6,0)</f>
        <v>5</v>
      </c>
      <c r="W47" s="394">
        <f>ROUND((L47/12)*Config!$C$6,0)</f>
        <v>1</v>
      </c>
      <c r="X47" s="394">
        <f>ROUND((M47/12)*Config!$C$6,0)</f>
        <v>7</v>
      </c>
      <c r="Y47" s="394">
        <f>ROUND((N47/12)*Config!$C$6,0)</f>
        <v>75</v>
      </c>
      <c r="Z47" s="394">
        <f>ACUMULADO!AV51</f>
        <v>0</v>
      </c>
      <c r="AA47" s="394">
        <f>ACUMULADO!AW51</f>
        <v>0</v>
      </c>
      <c r="AB47" s="394">
        <f>ACUMULADO!AX51</f>
        <v>34</v>
      </c>
      <c r="AC47" s="394">
        <f>ACUMULADO!AY51</f>
        <v>10</v>
      </c>
      <c r="AD47" s="394">
        <f>ACUMULADO!AZ51</f>
        <v>6</v>
      </c>
      <c r="AE47" s="394">
        <f>ACUMULADO!BA51</f>
        <v>6</v>
      </c>
      <c r="AF47" s="394">
        <f>ACUMULADO!BB51</f>
        <v>40</v>
      </c>
      <c r="AG47" s="394">
        <f>ACUMULADO!BC51</f>
        <v>0</v>
      </c>
      <c r="AH47" s="394">
        <f>ACUMULADO!BD51</f>
        <v>4</v>
      </c>
      <c r="AI47" s="394">
        <f>ACUMULADO!BE51</f>
        <v>0</v>
      </c>
      <c r="AJ47" s="394">
        <f>ACUMULADO!BF51</f>
        <v>100</v>
      </c>
      <c r="AK47" s="409">
        <f>+Config!$G$3/100</f>
        <v>0.6</v>
      </c>
      <c r="AL47" s="409">
        <f>+Config!$I$3/100</f>
        <v>0.66700000000000004</v>
      </c>
      <c r="AM47" s="395" t="str">
        <f t="shared" si="5"/>
        <v>SM</v>
      </c>
      <c r="AN47" s="395" t="str">
        <f t="shared" si="6"/>
        <v>SM</v>
      </c>
      <c r="AO47" s="395">
        <f t="shared" si="7"/>
        <v>1.0303030303030303</v>
      </c>
      <c r="AP47" s="395">
        <f t="shared" si="8"/>
        <v>1</v>
      </c>
      <c r="AQ47" s="395">
        <f t="shared" si="9"/>
        <v>0.46153846153846156</v>
      </c>
      <c r="AR47" s="395">
        <f t="shared" si="10"/>
        <v>0.2857142857142857</v>
      </c>
      <c r="AS47" s="395">
        <f t="shared" si="11"/>
        <v>2.5</v>
      </c>
      <c r="AT47" s="395">
        <f t="shared" si="12"/>
        <v>0</v>
      </c>
      <c r="AU47" s="395">
        <f t="shared" si="13"/>
        <v>2</v>
      </c>
      <c r="AV47" s="395">
        <f t="shared" si="14"/>
        <v>0</v>
      </c>
      <c r="AW47" s="395">
        <f t="shared" si="15"/>
        <v>0.88495575221238942</v>
      </c>
    </row>
    <row r="48" spans="1:49" ht="40.5" customHeight="1" x14ac:dyDescent="0.25">
      <c r="A48" s="128">
        <v>45</v>
      </c>
      <c r="B48" s="144" t="str">
        <f>ACUMULADO!B52</f>
        <v>PORCENTAJE DE ATENCION DE PERSONAS MORDIDAS</v>
      </c>
      <c r="C48" s="144" t="str">
        <f>ACUMULADO!C52</f>
        <v>ZOONOSIS</v>
      </c>
      <c r="D48" s="396">
        <f>METAS!AW50</f>
        <v>0</v>
      </c>
      <c r="E48" s="396">
        <f>METAS!AX50</f>
        <v>0</v>
      </c>
      <c r="F48" s="396">
        <f>METAS!AY50</f>
        <v>189</v>
      </c>
      <c r="G48" s="396">
        <f>METAS!AZ50</f>
        <v>23</v>
      </c>
      <c r="H48" s="396">
        <f>METAS!BA50</f>
        <v>16</v>
      </c>
      <c r="I48" s="396">
        <f>METAS!BB50</f>
        <v>94</v>
      </c>
      <c r="J48" s="396">
        <f>METAS!BC50</f>
        <v>29</v>
      </c>
      <c r="K48" s="396">
        <f>METAS!BD50</f>
        <v>11</v>
      </c>
      <c r="L48" s="396">
        <f>METAS!BE50</f>
        <v>34</v>
      </c>
      <c r="M48" s="396">
        <f>METAS!BF50</f>
        <v>4</v>
      </c>
      <c r="N48" s="396">
        <f>METAS!BG50</f>
        <v>400</v>
      </c>
      <c r="O48" s="394">
        <f>ROUND((D48/12)*[5]Config!$C$6,0)</f>
        <v>0</v>
      </c>
      <c r="P48" s="394">
        <f>ROUND((E48/12)*Config!$C$6,0)</f>
        <v>0</v>
      </c>
      <c r="Q48" s="394">
        <f>ROUND((F48/12)*Config!$C$6,0)</f>
        <v>126</v>
      </c>
      <c r="R48" s="394">
        <f>ROUND((G48/12)*Config!$C$6,0)</f>
        <v>15</v>
      </c>
      <c r="S48" s="394">
        <f>ROUND((H48/12)*Config!$C$6,0)</f>
        <v>11</v>
      </c>
      <c r="T48" s="394">
        <f>ROUND((I48/12)*Config!$C$6,0)</f>
        <v>63</v>
      </c>
      <c r="U48" s="394">
        <f>ROUND((J48/12)*Config!$C$6,0)</f>
        <v>19</v>
      </c>
      <c r="V48" s="394">
        <f>ROUND((K48/12)*Config!$C$6,0)</f>
        <v>7</v>
      </c>
      <c r="W48" s="394">
        <f>ROUND((L48/12)*Config!$C$6,0)</f>
        <v>23</v>
      </c>
      <c r="X48" s="394">
        <f>ROUND((M48/12)*Config!$C$6,0)</f>
        <v>3</v>
      </c>
      <c r="Y48" s="394">
        <f>ROUND((N48/12)*Config!$C$6,0)</f>
        <v>267</v>
      </c>
      <c r="Z48" s="394">
        <f>ACUMULADO!AV52</f>
        <v>0</v>
      </c>
      <c r="AA48" s="394">
        <f>ACUMULADO!AW52</f>
        <v>0</v>
      </c>
      <c r="AB48" s="394">
        <f>ACUMULADO!AX52</f>
        <v>143</v>
      </c>
      <c r="AC48" s="394">
        <f>ACUMULADO!AY52</f>
        <v>12</v>
      </c>
      <c r="AD48" s="394">
        <f>ACUMULADO!AZ52</f>
        <v>8</v>
      </c>
      <c r="AE48" s="394">
        <f>ACUMULADO!BA52</f>
        <v>63</v>
      </c>
      <c r="AF48" s="394">
        <f>ACUMULADO!BB52</f>
        <v>17</v>
      </c>
      <c r="AG48" s="394">
        <f>ACUMULADO!BC52</f>
        <v>4</v>
      </c>
      <c r="AH48" s="394">
        <f>ACUMULADO!BD52</f>
        <v>18</v>
      </c>
      <c r="AI48" s="394">
        <f>ACUMULADO!BE52</f>
        <v>0</v>
      </c>
      <c r="AJ48" s="394">
        <f>ACUMULADO!BF52</f>
        <v>265</v>
      </c>
      <c r="AK48" s="409">
        <f>+Config!$G$3/100</f>
        <v>0.6</v>
      </c>
      <c r="AL48" s="409">
        <f>+Config!$I$3/100</f>
        <v>0.66700000000000004</v>
      </c>
      <c r="AM48" s="395" t="str">
        <f t="shared" si="5"/>
        <v>SM</v>
      </c>
      <c r="AN48" s="395" t="str">
        <f t="shared" si="6"/>
        <v>SM</v>
      </c>
      <c r="AO48" s="395">
        <f t="shared" si="7"/>
        <v>0.75661375661375663</v>
      </c>
      <c r="AP48" s="395">
        <f t="shared" si="8"/>
        <v>0.52173913043478259</v>
      </c>
      <c r="AQ48" s="395">
        <f t="shared" si="9"/>
        <v>0.5</v>
      </c>
      <c r="AR48" s="395">
        <f t="shared" si="10"/>
        <v>0.67021276595744683</v>
      </c>
      <c r="AS48" s="395">
        <f t="shared" si="11"/>
        <v>0.58620689655172409</v>
      </c>
      <c r="AT48" s="395">
        <f t="shared" si="12"/>
        <v>0.36363636363636365</v>
      </c>
      <c r="AU48" s="395">
        <f t="shared" si="13"/>
        <v>0.52941176470588236</v>
      </c>
      <c r="AV48" s="395">
        <f t="shared" si="14"/>
        <v>0</v>
      </c>
      <c r="AW48" s="395">
        <f t="shared" si="15"/>
        <v>0.66249999999999998</v>
      </c>
    </row>
    <row r="49" spans="1:49" ht="40.5" customHeight="1" x14ac:dyDescent="0.25">
      <c r="A49" s="128">
        <v>46</v>
      </c>
      <c r="B49" s="144" t="str">
        <f>ACUMULADO!B53</f>
        <v xml:space="preserve">PORCENTAJE DE PERSONAS MORDIDAS QUE INICIAN TRATAMIENTO CON VACUNA ANTIRRABICA </v>
      </c>
      <c r="C49" s="144" t="str">
        <f>ACUMULADO!C53</f>
        <v>ZOONOSIS</v>
      </c>
      <c r="D49" s="396">
        <f>METAS!AW51</f>
        <v>0</v>
      </c>
      <c r="E49" s="396">
        <f>METAS!AX51</f>
        <v>0</v>
      </c>
      <c r="F49" s="396">
        <f>METAS!AY51</f>
        <v>119</v>
      </c>
      <c r="G49" s="396">
        <f>METAS!AZ51</f>
        <v>10</v>
      </c>
      <c r="H49" s="396">
        <f>METAS!BA51</f>
        <v>8</v>
      </c>
      <c r="I49" s="396">
        <f>METAS!BB51</f>
        <v>37</v>
      </c>
      <c r="J49" s="396">
        <f>METAS!BC51</f>
        <v>14</v>
      </c>
      <c r="K49" s="396">
        <f>METAS!BD51</f>
        <v>6</v>
      </c>
      <c r="L49" s="396">
        <f>METAS!BE51</f>
        <v>10</v>
      </c>
      <c r="M49" s="396">
        <f>METAS!BF51</f>
        <v>4</v>
      </c>
      <c r="N49" s="396">
        <f>METAS!BG51</f>
        <v>208</v>
      </c>
      <c r="O49" s="394">
        <f>ROUND((D49/12)*[5]Config!$C$6,0)</f>
        <v>0</v>
      </c>
      <c r="P49" s="394">
        <f>ROUND((E49/12)*Config!$C$6,0)</f>
        <v>0</v>
      </c>
      <c r="Q49" s="394">
        <f>ROUND((F49/12)*Config!$C$6,0)</f>
        <v>79</v>
      </c>
      <c r="R49" s="394">
        <f>ROUND((G49/12)*Config!$C$6,0)</f>
        <v>7</v>
      </c>
      <c r="S49" s="394">
        <f>ROUND((H49/12)*Config!$C$6,0)</f>
        <v>5</v>
      </c>
      <c r="T49" s="394">
        <f>ROUND((I49/12)*Config!$C$6,0)</f>
        <v>25</v>
      </c>
      <c r="U49" s="394">
        <f>ROUND((J49/12)*Config!$C$6,0)</f>
        <v>9</v>
      </c>
      <c r="V49" s="394">
        <f>ROUND((K49/12)*Config!$C$6,0)</f>
        <v>4</v>
      </c>
      <c r="W49" s="394">
        <f>ROUND((L49/12)*Config!$C$6,0)</f>
        <v>7</v>
      </c>
      <c r="X49" s="394">
        <f>ROUND((M49/12)*Config!$C$6,0)</f>
        <v>3</v>
      </c>
      <c r="Y49" s="394">
        <f>ROUND((N49/12)*Config!$C$6,0)</f>
        <v>139</v>
      </c>
      <c r="Z49" s="394">
        <f>ACUMULADO!AV53</f>
        <v>1</v>
      </c>
      <c r="AA49" s="394">
        <f>ACUMULADO!AW53</f>
        <v>0</v>
      </c>
      <c r="AB49" s="394">
        <f>ACUMULADO!AX53</f>
        <v>76</v>
      </c>
      <c r="AC49" s="394">
        <f>ACUMULADO!AY53</f>
        <v>1</v>
      </c>
      <c r="AD49" s="394">
        <f>ACUMULADO!AZ53</f>
        <v>3</v>
      </c>
      <c r="AE49" s="394">
        <f>ACUMULADO!BA53</f>
        <v>6</v>
      </c>
      <c r="AF49" s="394">
        <f>ACUMULADO!BB53</f>
        <v>6</v>
      </c>
      <c r="AG49" s="394">
        <f>ACUMULADO!BC53</f>
        <v>0</v>
      </c>
      <c r="AH49" s="394">
        <f>ACUMULADO!BD53</f>
        <v>6</v>
      </c>
      <c r="AI49" s="394">
        <f>ACUMULADO!BE53</f>
        <v>0</v>
      </c>
      <c r="AJ49" s="394">
        <f>ACUMULADO!BF53</f>
        <v>99</v>
      </c>
      <c r="AK49" s="409">
        <f>+Config!$G$3/100</f>
        <v>0.6</v>
      </c>
      <c r="AL49" s="409">
        <f>+Config!$I$3/100</f>
        <v>0.66700000000000004</v>
      </c>
      <c r="AM49" s="395" t="str">
        <f t="shared" si="5"/>
        <v>SM</v>
      </c>
      <c r="AN49" s="395" t="str">
        <f t="shared" si="6"/>
        <v>SM</v>
      </c>
      <c r="AO49" s="395">
        <f t="shared" si="7"/>
        <v>0.6386554621848739</v>
      </c>
      <c r="AP49" s="395">
        <f t="shared" si="8"/>
        <v>0.1</v>
      </c>
      <c r="AQ49" s="395">
        <f t="shared" si="9"/>
        <v>0.375</v>
      </c>
      <c r="AR49" s="395">
        <f t="shared" si="10"/>
        <v>0.16216216216216217</v>
      </c>
      <c r="AS49" s="395">
        <f t="shared" si="11"/>
        <v>0.42857142857142855</v>
      </c>
      <c r="AT49" s="395">
        <f t="shared" si="12"/>
        <v>0</v>
      </c>
      <c r="AU49" s="395">
        <f t="shared" si="13"/>
        <v>0.6</v>
      </c>
      <c r="AV49" s="395">
        <f t="shared" si="14"/>
        <v>0</v>
      </c>
      <c r="AW49" s="395">
        <f t="shared" si="15"/>
        <v>0.47596153846153844</v>
      </c>
    </row>
    <row r="50" spans="1:49" ht="40.5" customHeight="1" x14ac:dyDescent="0.25">
      <c r="A50" s="128">
        <v>47</v>
      </c>
      <c r="B50" s="144" t="str">
        <f>ACUMULADO!B54</f>
        <v xml:space="preserve">PORCENTAJE DE PERSONAS MORDIDAS CONTROLADAS CON VACUNA ANTIRRABICA </v>
      </c>
      <c r="C50" s="144" t="str">
        <f>ACUMULADO!C54</f>
        <v>ZOONOSIS</v>
      </c>
      <c r="D50" s="396">
        <f>METAS!AW52</f>
        <v>0</v>
      </c>
      <c r="E50" s="396">
        <f>METAS!AX52</f>
        <v>0</v>
      </c>
      <c r="F50" s="396">
        <f>METAS!AY52</f>
        <v>26</v>
      </c>
      <c r="G50" s="396">
        <f>METAS!AZ52</f>
        <v>4</v>
      </c>
      <c r="H50" s="396">
        <f>METAS!BA52</f>
        <v>5</v>
      </c>
      <c r="I50" s="396">
        <f>METAS!BB52</f>
        <v>15</v>
      </c>
      <c r="J50" s="396">
        <f>METAS!BC52</f>
        <v>6</v>
      </c>
      <c r="K50" s="396">
        <f>METAS!BD52</f>
        <v>3</v>
      </c>
      <c r="L50" s="396">
        <f>METAS!BE52</f>
        <v>6</v>
      </c>
      <c r="M50" s="396">
        <f>METAS!BF52</f>
        <v>4</v>
      </c>
      <c r="N50" s="396">
        <f>METAS!BG52</f>
        <v>69</v>
      </c>
      <c r="O50" s="394">
        <f>ROUND((D50/12)*[5]Config!$C$6,0)</f>
        <v>0</v>
      </c>
      <c r="P50" s="394">
        <f>ROUND((E50/12)*Config!$C$6,0)</f>
        <v>0</v>
      </c>
      <c r="Q50" s="394">
        <f>ROUND((F50/12)*Config!$C$6,0)</f>
        <v>17</v>
      </c>
      <c r="R50" s="394">
        <f>ROUND((G50/12)*Config!$C$6,0)</f>
        <v>3</v>
      </c>
      <c r="S50" s="394">
        <f>ROUND((H50/12)*Config!$C$6,0)</f>
        <v>3</v>
      </c>
      <c r="T50" s="394">
        <f>ROUND((I50/12)*Config!$C$6,0)</f>
        <v>10</v>
      </c>
      <c r="U50" s="394">
        <f>ROUND((J50/12)*Config!$C$6,0)</f>
        <v>4</v>
      </c>
      <c r="V50" s="394">
        <f>ROUND((K50/12)*Config!$C$6,0)</f>
        <v>2</v>
      </c>
      <c r="W50" s="394">
        <f>ROUND((L50/12)*Config!$C$6,0)</f>
        <v>4</v>
      </c>
      <c r="X50" s="394">
        <f>ROUND((M50/12)*Config!$C$6,0)</f>
        <v>3</v>
      </c>
      <c r="Y50" s="394">
        <f>ROUND((N50/12)*Config!$C$6,0)</f>
        <v>46</v>
      </c>
      <c r="Z50" s="394">
        <f>ACUMULADO!AV54</f>
        <v>1</v>
      </c>
      <c r="AA50" s="394">
        <f>ACUMULADO!AW54</f>
        <v>0</v>
      </c>
      <c r="AB50" s="394">
        <f>ACUMULADO!AX54</f>
        <v>25</v>
      </c>
      <c r="AC50" s="394">
        <f>ACUMULADO!AY54</f>
        <v>3</v>
      </c>
      <c r="AD50" s="394">
        <f>ACUMULADO!AZ54</f>
        <v>1</v>
      </c>
      <c r="AE50" s="394">
        <f>ACUMULADO!BA54</f>
        <v>2</v>
      </c>
      <c r="AF50" s="394">
        <f>ACUMULADO!BB54</f>
        <v>1</v>
      </c>
      <c r="AG50" s="394">
        <f>ACUMULADO!BC54</f>
        <v>1</v>
      </c>
      <c r="AH50" s="394">
        <f>ACUMULADO!BD54</f>
        <v>3</v>
      </c>
      <c r="AI50" s="394">
        <f>ACUMULADO!BE54</f>
        <v>0</v>
      </c>
      <c r="AJ50" s="394">
        <f>ACUMULADO!BF54</f>
        <v>37</v>
      </c>
      <c r="AK50" s="409">
        <f>+Config!$G$3/100</f>
        <v>0.6</v>
      </c>
      <c r="AL50" s="409">
        <f>+Config!$I$3/100</f>
        <v>0.66700000000000004</v>
      </c>
      <c r="AM50" s="395" t="str">
        <f t="shared" si="5"/>
        <v>SM</v>
      </c>
      <c r="AN50" s="395" t="str">
        <f t="shared" si="6"/>
        <v>SM</v>
      </c>
      <c r="AO50" s="395">
        <f t="shared" si="7"/>
        <v>0.96153846153846156</v>
      </c>
      <c r="AP50" s="395">
        <f t="shared" si="8"/>
        <v>0.75</v>
      </c>
      <c r="AQ50" s="395">
        <f t="shared" si="9"/>
        <v>0.2</v>
      </c>
      <c r="AR50" s="395">
        <f t="shared" si="10"/>
        <v>0.13333333333333333</v>
      </c>
      <c r="AS50" s="395">
        <f t="shared" si="11"/>
        <v>0.16666666666666666</v>
      </c>
      <c r="AT50" s="395">
        <f t="shared" si="12"/>
        <v>0.33333333333333331</v>
      </c>
      <c r="AU50" s="395">
        <f t="shared" si="13"/>
        <v>0.5</v>
      </c>
      <c r="AV50" s="395">
        <f t="shared" si="14"/>
        <v>0</v>
      </c>
      <c r="AW50" s="395">
        <f t="shared" si="15"/>
        <v>0.53623188405797106</v>
      </c>
    </row>
    <row r="51" spans="1:49" ht="40.5" customHeight="1" x14ac:dyDescent="0.25">
      <c r="A51" s="128">
        <v>48</v>
      </c>
      <c r="B51" s="144" t="str">
        <f>ACUMULADO!B55</f>
        <v>PORCENTAJES DE PERSONAS MORDIDAS EN LA QUE SE SUSPENDE LA VACUNACION ANTIRRABICA</v>
      </c>
      <c r="C51" s="144" t="str">
        <f>ACUMULADO!C55</f>
        <v>ZOONOSIS</v>
      </c>
      <c r="D51" s="396">
        <f>METAS!AW53</f>
        <v>0</v>
      </c>
      <c r="E51" s="396">
        <f>METAS!AX53</f>
        <v>0</v>
      </c>
      <c r="F51" s="396">
        <f>METAS!AY53</f>
        <v>15</v>
      </c>
      <c r="G51" s="396">
        <f>METAS!AZ53</f>
        <v>0</v>
      </c>
      <c r="H51" s="396">
        <f>METAS!BA53</f>
        <v>2</v>
      </c>
      <c r="I51" s="396">
        <f>METAS!BB53</f>
        <v>4</v>
      </c>
      <c r="J51" s="396">
        <f>METAS!BC53</f>
        <v>4</v>
      </c>
      <c r="K51" s="396">
        <f>METAS!BD53</f>
        <v>3</v>
      </c>
      <c r="L51" s="396">
        <f>METAS!BE53</f>
        <v>1</v>
      </c>
      <c r="M51" s="396">
        <f>METAS!BF53</f>
        <v>2</v>
      </c>
      <c r="N51" s="396">
        <f>METAS!BG53</f>
        <v>31</v>
      </c>
      <c r="O51" s="394">
        <f>ROUND((D51/12)*[5]Config!$C$6,0)</f>
        <v>0</v>
      </c>
      <c r="P51" s="394">
        <f>ROUND((E51/12)*Config!$C$6,0)</f>
        <v>0</v>
      </c>
      <c r="Q51" s="394">
        <f>ROUND((F51/12)*Config!$C$6,0)</f>
        <v>10</v>
      </c>
      <c r="R51" s="394">
        <f>ROUND((G51/12)*Config!$C$6,0)</f>
        <v>0</v>
      </c>
      <c r="S51" s="394">
        <f>ROUND((H51/12)*Config!$C$6,0)</f>
        <v>1</v>
      </c>
      <c r="T51" s="394">
        <f>ROUND((I51/12)*Config!$C$6,0)</f>
        <v>3</v>
      </c>
      <c r="U51" s="394">
        <f>ROUND((J51/12)*Config!$C$6,0)</f>
        <v>3</v>
      </c>
      <c r="V51" s="394">
        <f>ROUND((K51/12)*Config!$C$6,0)</f>
        <v>2</v>
      </c>
      <c r="W51" s="394">
        <f>ROUND((L51/12)*Config!$C$6,0)</f>
        <v>1</v>
      </c>
      <c r="X51" s="394">
        <f>ROUND((M51/12)*Config!$C$6,0)</f>
        <v>1</v>
      </c>
      <c r="Y51" s="394">
        <f>ROUND((N51/12)*Config!$C$6,0)</f>
        <v>21</v>
      </c>
      <c r="Z51" s="394">
        <f>ACUMULADO!AV55</f>
        <v>0</v>
      </c>
      <c r="AA51" s="394">
        <f>ACUMULADO!AW55</f>
        <v>0</v>
      </c>
      <c r="AB51" s="394">
        <f>ACUMULADO!AX55</f>
        <v>57</v>
      </c>
      <c r="AC51" s="394">
        <f>ACUMULADO!AY55</f>
        <v>0</v>
      </c>
      <c r="AD51" s="394">
        <f>ACUMULADO!AZ55</f>
        <v>0</v>
      </c>
      <c r="AE51" s="394">
        <f>ACUMULADO!BA55</f>
        <v>3</v>
      </c>
      <c r="AF51" s="394">
        <f>ACUMULADO!BB55</f>
        <v>0</v>
      </c>
      <c r="AG51" s="394">
        <f>ACUMULADO!BC55</f>
        <v>0</v>
      </c>
      <c r="AH51" s="394">
        <f>ACUMULADO!BD55</f>
        <v>3</v>
      </c>
      <c r="AI51" s="394">
        <f>ACUMULADO!BE55</f>
        <v>0</v>
      </c>
      <c r="AJ51" s="394">
        <f>ACUMULADO!BF55</f>
        <v>63</v>
      </c>
      <c r="AK51" s="409">
        <f>+Config!$G$3/100</f>
        <v>0.6</v>
      </c>
      <c r="AL51" s="409">
        <f>+Config!$I$3/100</f>
        <v>0.66700000000000004</v>
      </c>
      <c r="AM51" s="395" t="str">
        <f t="shared" si="5"/>
        <v>SM</v>
      </c>
      <c r="AN51" s="395" t="str">
        <f t="shared" si="6"/>
        <v>SM</v>
      </c>
      <c r="AO51" s="395">
        <f t="shared" si="7"/>
        <v>3.8</v>
      </c>
      <c r="AP51" s="395" t="str">
        <f t="shared" si="8"/>
        <v>SM</v>
      </c>
      <c r="AQ51" s="395">
        <f t="shared" si="9"/>
        <v>0</v>
      </c>
      <c r="AR51" s="395">
        <f t="shared" si="10"/>
        <v>0.75</v>
      </c>
      <c r="AS51" s="395">
        <f t="shared" si="11"/>
        <v>0</v>
      </c>
      <c r="AT51" s="395">
        <f t="shared" si="12"/>
        <v>0</v>
      </c>
      <c r="AU51" s="395">
        <f t="shared" si="13"/>
        <v>3</v>
      </c>
      <c r="AV51" s="395">
        <f t="shared" si="14"/>
        <v>0</v>
      </c>
      <c r="AW51" s="395">
        <f t="shared" si="15"/>
        <v>2.032258064516129</v>
      </c>
    </row>
    <row r="52" spans="1:49" ht="40.5" customHeight="1" x14ac:dyDescent="0.25">
      <c r="A52" s="128">
        <v>49</v>
      </c>
      <c r="B52" s="144" t="str">
        <f>ACUMULADO!B56</f>
        <v>PORCENTAJE DE MUESTRAS CANINAS REMITIDAS AL LABORATORIO</v>
      </c>
      <c r="C52" s="144" t="str">
        <f>ACUMULADO!C56</f>
        <v>ZOONOSIS</v>
      </c>
      <c r="D52" s="396">
        <f>METAS!AW54</f>
        <v>0</v>
      </c>
      <c r="E52" s="396">
        <f>METAS!AX54</f>
        <v>0</v>
      </c>
      <c r="F52" s="396">
        <f>METAS!AY54</f>
        <v>10</v>
      </c>
      <c r="G52" s="396">
        <f>METAS!AZ54</f>
        <v>6</v>
      </c>
      <c r="H52" s="396">
        <f>METAS!BA54</f>
        <v>3</v>
      </c>
      <c r="I52" s="396">
        <f>METAS!BB54</f>
        <v>6</v>
      </c>
      <c r="J52" s="396">
        <f>METAS!BC54</f>
        <v>7</v>
      </c>
      <c r="K52" s="396">
        <f>METAS!BD54</f>
        <v>3</v>
      </c>
      <c r="L52" s="396">
        <f>METAS!BE54</f>
        <v>6</v>
      </c>
      <c r="M52" s="396">
        <f>METAS!BF54</f>
        <v>6</v>
      </c>
      <c r="N52" s="396">
        <f>METAS!BG54</f>
        <v>47</v>
      </c>
      <c r="O52" s="394">
        <f>ROUND((D52/12)*[5]Config!$C$6,0)</f>
        <v>0</v>
      </c>
      <c r="P52" s="394">
        <f>ROUND((E52/12)*Config!$C$6,0)</f>
        <v>0</v>
      </c>
      <c r="Q52" s="394">
        <f>ROUND((F52/12)*Config!$C$6,0)</f>
        <v>7</v>
      </c>
      <c r="R52" s="394">
        <f>ROUND((G52/12)*Config!$C$6,0)</f>
        <v>4</v>
      </c>
      <c r="S52" s="394">
        <f>ROUND((H52/12)*Config!$C$6,0)</f>
        <v>2</v>
      </c>
      <c r="T52" s="394">
        <f>ROUND((I52/12)*Config!$C$6,0)</f>
        <v>4</v>
      </c>
      <c r="U52" s="394">
        <f>ROUND((J52/12)*Config!$C$6,0)</f>
        <v>5</v>
      </c>
      <c r="V52" s="394">
        <f>ROUND((K52/12)*Config!$C$6,0)</f>
        <v>2</v>
      </c>
      <c r="W52" s="394">
        <f>ROUND((L52/12)*Config!$C$6,0)</f>
        <v>4</v>
      </c>
      <c r="X52" s="394">
        <f>ROUND((M52/12)*Config!$C$6,0)</f>
        <v>4</v>
      </c>
      <c r="Y52" s="394">
        <f>ROUND((N52/12)*Config!$C$6,0)</f>
        <v>31</v>
      </c>
      <c r="Z52" s="394">
        <f>ACUMULADO!AV56</f>
        <v>0</v>
      </c>
      <c r="AA52" s="394">
        <f>ACUMULADO!AW56</f>
        <v>0</v>
      </c>
      <c r="AB52" s="394">
        <f>ACUMULADO!AX56</f>
        <v>0</v>
      </c>
      <c r="AC52" s="394">
        <f>ACUMULADO!AY56</f>
        <v>0</v>
      </c>
      <c r="AD52" s="394">
        <f>ACUMULADO!AZ56</f>
        <v>0</v>
      </c>
      <c r="AE52" s="394">
        <f>ACUMULADO!BA56</f>
        <v>0</v>
      </c>
      <c r="AF52" s="394">
        <f>ACUMULADO!BB56</f>
        <v>0</v>
      </c>
      <c r="AG52" s="394">
        <f>ACUMULADO!BC56</f>
        <v>0</v>
      </c>
      <c r="AH52" s="394">
        <f>ACUMULADO!BD56</f>
        <v>0</v>
      </c>
      <c r="AI52" s="394">
        <f>ACUMULADO!BE56</f>
        <v>0</v>
      </c>
      <c r="AJ52" s="394">
        <f>ACUMULADO!BF56</f>
        <v>0</v>
      </c>
      <c r="AK52" s="409">
        <f>+Config!$G$3/100</f>
        <v>0.6</v>
      </c>
      <c r="AL52" s="409">
        <f>+Config!$I$3/100</f>
        <v>0.66700000000000004</v>
      </c>
      <c r="AM52" s="395" t="str">
        <f t="shared" si="5"/>
        <v>SM</v>
      </c>
      <c r="AN52" s="395" t="str">
        <f t="shared" si="6"/>
        <v>SM</v>
      </c>
      <c r="AO52" s="395">
        <f t="shared" si="7"/>
        <v>0</v>
      </c>
      <c r="AP52" s="395">
        <f t="shared" si="8"/>
        <v>0</v>
      </c>
      <c r="AQ52" s="395">
        <f t="shared" si="9"/>
        <v>0</v>
      </c>
      <c r="AR52" s="395">
        <f t="shared" si="10"/>
        <v>0</v>
      </c>
      <c r="AS52" s="395">
        <f t="shared" si="11"/>
        <v>0</v>
      </c>
      <c r="AT52" s="395">
        <f t="shared" si="12"/>
        <v>0</v>
      </c>
      <c r="AU52" s="395">
        <f t="shared" si="13"/>
        <v>0</v>
      </c>
      <c r="AV52" s="395">
        <f t="shared" si="14"/>
        <v>0</v>
      </c>
      <c r="AW52" s="395">
        <f t="shared" si="15"/>
        <v>0</v>
      </c>
    </row>
    <row r="53" spans="1:49" ht="40.5" customHeight="1" x14ac:dyDescent="0.25">
      <c r="A53" s="128">
        <v>50</v>
      </c>
      <c r="B53" s="144" t="str">
        <f>ACUMULADO!B57</f>
        <v>PORCENTAJE DE CANES VACUNADOS</v>
      </c>
      <c r="C53" s="144" t="str">
        <f>ACUMULADO!C57</f>
        <v>ZOONOSIS</v>
      </c>
      <c r="D53" s="396">
        <f>METAS!AW55</f>
        <v>0</v>
      </c>
      <c r="E53" s="396">
        <f>METAS!AX55</f>
        <v>0</v>
      </c>
      <c r="F53" s="396">
        <f>METAS!AY55</f>
        <v>5866</v>
      </c>
      <c r="G53" s="396">
        <f>METAS!AZ55</f>
        <v>545</v>
      </c>
      <c r="H53" s="396">
        <f>METAS!BA55</f>
        <v>1028</v>
      </c>
      <c r="I53" s="396">
        <f>METAS!BB55</f>
        <v>2679</v>
      </c>
      <c r="J53" s="396">
        <f>METAS!BC55</f>
        <v>906</v>
      </c>
      <c r="K53" s="396">
        <f>METAS!BD55</f>
        <v>849</v>
      </c>
      <c r="L53" s="396">
        <f>METAS!BE55</f>
        <v>727</v>
      </c>
      <c r="M53" s="396">
        <f>METAS!BF55</f>
        <v>932</v>
      </c>
      <c r="N53" s="396">
        <f>METAS!BG55</f>
        <v>13532</v>
      </c>
      <c r="O53" s="394">
        <f>ROUND((D53/12)*[5]Config!$C$6,0)</f>
        <v>0</v>
      </c>
      <c r="P53" s="394">
        <f>ROUND((E53/12)*Config!$C$6,0)</f>
        <v>0</v>
      </c>
      <c r="Q53" s="394">
        <f>ROUND((F53/12)*Config!$C$6,0)</f>
        <v>3911</v>
      </c>
      <c r="R53" s="394">
        <f>ROUND((G53/12)*Config!$C$6,0)</f>
        <v>363</v>
      </c>
      <c r="S53" s="394">
        <f>ROUND((H53/12)*Config!$C$6,0)</f>
        <v>685</v>
      </c>
      <c r="T53" s="394">
        <f>ROUND((I53/12)*Config!$C$6,0)</f>
        <v>1786</v>
      </c>
      <c r="U53" s="394">
        <f>ROUND((J53/12)*Config!$C$6,0)</f>
        <v>604</v>
      </c>
      <c r="V53" s="394">
        <f>ROUND((K53/12)*Config!$C$6,0)</f>
        <v>566</v>
      </c>
      <c r="W53" s="394">
        <f>ROUND((L53/12)*Config!$C$6,0)</f>
        <v>485</v>
      </c>
      <c r="X53" s="394">
        <f>ROUND((M53/12)*Config!$C$6,0)</f>
        <v>621</v>
      </c>
      <c r="Y53" s="394">
        <f>ROUND((N53/12)*Config!$C$6,0)</f>
        <v>9021</v>
      </c>
      <c r="Z53" s="394">
        <f>ACUMULADO!AV57</f>
        <v>0</v>
      </c>
      <c r="AA53" s="394">
        <f>ACUMULADO!AW57</f>
        <v>0</v>
      </c>
      <c r="AB53" s="394">
        <f>ACUMULADO!AX57</f>
        <v>0</v>
      </c>
      <c r="AC53" s="394">
        <f>ACUMULADO!AY57</f>
        <v>0</v>
      </c>
      <c r="AD53" s="394">
        <f>ACUMULADO!AZ57</f>
        <v>0</v>
      </c>
      <c r="AE53" s="394">
        <f>ACUMULADO!BA57</f>
        <v>0</v>
      </c>
      <c r="AF53" s="394">
        <f>ACUMULADO!BB57</f>
        <v>0</v>
      </c>
      <c r="AG53" s="394">
        <f>ACUMULADO!BC57</f>
        <v>0</v>
      </c>
      <c r="AH53" s="394">
        <f>ACUMULADO!BD57</f>
        <v>0</v>
      </c>
      <c r="AI53" s="394">
        <f>ACUMULADO!BE57</f>
        <v>0</v>
      </c>
      <c r="AJ53" s="394">
        <f>ACUMULADO!BF57</f>
        <v>0</v>
      </c>
      <c r="AK53" s="409">
        <f>+Config!$G$3/100</f>
        <v>0.6</v>
      </c>
      <c r="AL53" s="409">
        <f>+Config!$I$3/100</f>
        <v>0.66700000000000004</v>
      </c>
      <c r="AM53" s="395" t="str">
        <f t="shared" si="5"/>
        <v>SM</v>
      </c>
      <c r="AN53" s="395" t="str">
        <f t="shared" si="6"/>
        <v>SM</v>
      </c>
      <c r="AO53" s="395">
        <f t="shared" si="7"/>
        <v>0</v>
      </c>
      <c r="AP53" s="395">
        <f t="shared" si="8"/>
        <v>0</v>
      </c>
      <c r="AQ53" s="395">
        <f t="shared" si="9"/>
        <v>0</v>
      </c>
      <c r="AR53" s="395">
        <f t="shared" si="10"/>
        <v>0</v>
      </c>
      <c r="AS53" s="395">
        <f t="shared" si="11"/>
        <v>0</v>
      </c>
      <c r="AT53" s="395">
        <f t="shared" si="12"/>
        <v>0</v>
      </c>
      <c r="AU53" s="395">
        <f t="shared" si="13"/>
        <v>0</v>
      </c>
      <c r="AV53" s="395">
        <f t="shared" si="14"/>
        <v>0</v>
      </c>
      <c r="AW53" s="395">
        <f t="shared" si="15"/>
        <v>0</v>
      </c>
    </row>
    <row r="54" spans="1:49" ht="40.5" customHeight="1" x14ac:dyDescent="0.25">
      <c r="A54" s="128">
        <v>51</v>
      </c>
      <c r="B54" s="144" t="str">
        <f>ACUMULADO!B58</f>
        <v>PORCENTAJE DE MUESTRAS DE MURCIELAGOS HEMATOFAGOS REMITIDAS AL LABORATORIO</v>
      </c>
      <c r="C54" s="144" t="str">
        <f>ACUMULADO!C58</f>
        <v>ZOONOSIS</v>
      </c>
      <c r="D54" s="396">
        <f>METAS!AW56</f>
        <v>0</v>
      </c>
      <c r="E54" s="396">
        <f>METAS!AX56</f>
        <v>0</v>
      </c>
      <c r="F54" s="396">
        <f>METAS!AY56</f>
        <v>4</v>
      </c>
      <c r="G54" s="396">
        <f>METAS!AZ56</f>
        <v>4</v>
      </c>
      <c r="H54" s="396">
        <f>METAS!BA56</f>
        <v>2</v>
      </c>
      <c r="I54" s="396">
        <f>METAS!BB56</f>
        <v>5</v>
      </c>
      <c r="J54" s="396">
        <f>METAS!BC56</f>
        <v>3</v>
      </c>
      <c r="K54" s="396">
        <f>METAS!BD56</f>
        <v>2</v>
      </c>
      <c r="L54" s="396">
        <f>METAS!BE56</f>
        <v>4</v>
      </c>
      <c r="M54" s="396">
        <f>METAS!BF56</f>
        <v>3</v>
      </c>
      <c r="N54" s="396">
        <f>METAS!BG56</f>
        <v>27</v>
      </c>
      <c r="O54" s="394">
        <f>ROUND((D54/12)*[5]Config!$C$6,0)</f>
        <v>0</v>
      </c>
      <c r="P54" s="394">
        <f>ROUND((E54/12)*Config!$C$6,0)</f>
        <v>0</v>
      </c>
      <c r="Q54" s="394">
        <f>ROUND((F54/12)*Config!$C$6,0)</f>
        <v>3</v>
      </c>
      <c r="R54" s="394">
        <f>ROUND((G54/12)*Config!$C$6,0)</f>
        <v>3</v>
      </c>
      <c r="S54" s="394">
        <f>ROUND((H54/12)*Config!$C$6,0)</f>
        <v>1</v>
      </c>
      <c r="T54" s="394">
        <f>ROUND((I54/12)*Config!$C$6,0)</f>
        <v>3</v>
      </c>
      <c r="U54" s="394">
        <f>ROUND((J54/12)*Config!$C$6,0)</f>
        <v>2</v>
      </c>
      <c r="V54" s="394">
        <f>ROUND((K54/12)*Config!$C$6,0)</f>
        <v>1</v>
      </c>
      <c r="W54" s="394">
        <f>ROUND((L54/12)*Config!$C$6,0)</f>
        <v>3</v>
      </c>
      <c r="X54" s="394">
        <f>ROUND((M54/12)*Config!$C$6,0)</f>
        <v>2</v>
      </c>
      <c r="Y54" s="394">
        <f>ROUND((N54/12)*Config!$C$6,0)</f>
        <v>18</v>
      </c>
      <c r="Z54" s="394">
        <f>ACUMULADO!AV58</f>
        <v>0</v>
      </c>
      <c r="AA54" s="394">
        <f>ACUMULADO!AW58</f>
        <v>0</v>
      </c>
      <c r="AB54" s="394">
        <f>ACUMULADO!AX58</f>
        <v>0</v>
      </c>
      <c r="AC54" s="394">
        <f>ACUMULADO!AY58</f>
        <v>0</v>
      </c>
      <c r="AD54" s="394">
        <f>ACUMULADO!AZ58</f>
        <v>0</v>
      </c>
      <c r="AE54" s="394">
        <f>ACUMULADO!BA58</f>
        <v>0</v>
      </c>
      <c r="AF54" s="394">
        <f>ACUMULADO!BB58</f>
        <v>0</v>
      </c>
      <c r="AG54" s="394">
        <f>ACUMULADO!BC58</f>
        <v>0</v>
      </c>
      <c r="AH54" s="394">
        <f>ACUMULADO!BD58</f>
        <v>0</v>
      </c>
      <c r="AI54" s="394">
        <f>ACUMULADO!BE58</f>
        <v>0</v>
      </c>
      <c r="AJ54" s="394">
        <f>ACUMULADO!BF58</f>
        <v>0</v>
      </c>
      <c r="AK54" s="409">
        <f>+Config!$G$3/100</f>
        <v>0.6</v>
      </c>
      <c r="AL54" s="409">
        <f>+Config!$I$3/100</f>
        <v>0.66700000000000004</v>
      </c>
      <c r="AM54" s="395" t="str">
        <f t="shared" si="5"/>
        <v>SM</v>
      </c>
      <c r="AN54" s="395" t="str">
        <f t="shared" si="6"/>
        <v>SM</v>
      </c>
      <c r="AO54" s="395">
        <f t="shared" si="7"/>
        <v>0</v>
      </c>
      <c r="AP54" s="395">
        <f t="shared" si="8"/>
        <v>0</v>
      </c>
      <c r="AQ54" s="395">
        <f t="shared" si="9"/>
        <v>0</v>
      </c>
      <c r="AR54" s="395">
        <f t="shared" si="10"/>
        <v>0</v>
      </c>
      <c r="AS54" s="395">
        <f t="shared" si="11"/>
        <v>0</v>
      </c>
      <c r="AT54" s="395">
        <f t="shared" si="12"/>
        <v>0</v>
      </c>
      <c r="AU54" s="395">
        <f t="shared" si="13"/>
        <v>0</v>
      </c>
      <c r="AV54" s="395">
        <f t="shared" si="14"/>
        <v>0</v>
      </c>
      <c r="AW54" s="395">
        <f t="shared" si="15"/>
        <v>0</v>
      </c>
    </row>
    <row r="55" spans="1:49" ht="40.5" customHeight="1" x14ac:dyDescent="0.25">
      <c r="A55" s="128">
        <v>52</v>
      </c>
      <c r="B55" s="144" t="str">
        <f>ACUMULADO!B59</f>
        <v>PORCENTAJE DE ANIMAL MORDEDOR CONTROLADO</v>
      </c>
      <c r="C55" s="144" t="str">
        <f>ACUMULADO!C59</f>
        <v>ZOONOSIS</v>
      </c>
      <c r="D55" s="396">
        <f>METAS!AW57</f>
        <v>0</v>
      </c>
      <c r="E55" s="396">
        <f>METAS!AX57</f>
        <v>0</v>
      </c>
      <c r="F55" s="396">
        <f>METAS!AY57</f>
        <v>54</v>
      </c>
      <c r="G55" s="396">
        <f>METAS!AZ57</f>
        <v>17</v>
      </c>
      <c r="H55" s="396">
        <f>METAS!BA57</f>
        <v>10</v>
      </c>
      <c r="I55" s="396">
        <f>METAS!BB57</f>
        <v>68</v>
      </c>
      <c r="J55" s="396">
        <f>METAS!BC57</f>
        <v>16</v>
      </c>
      <c r="K55" s="396">
        <f>METAS!BD57</f>
        <v>6</v>
      </c>
      <c r="L55" s="396">
        <f>METAS!BE57</f>
        <v>26</v>
      </c>
      <c r="M55" s="396">
        <f>METAS!BF57</f>
        <v>4</v>
      </c>
      <c r="N55" s="396">
        <f>METAS!BG57</f>
        <v>201</v>
      </c>
      <c r="O55" s="394">
        <f>ROUND((D55/12)*[5]Config!$C$6,0)</f>
        <v>0</v>
      </c>
      <c r="P55" s="394">
        <f>ROUND((E55/12)*Config!$C$6,0)</f>
        <v>0</v>
      </c>
      <c r="Q55" s="394">
        <f>ROUND((F55/12)*Config!$C$6,0)</f>
        <v>36</v>
      </c>
      <c r="R55" s="394">
        <f>ROUND((G55/12)*Config!$C$6,0)</f>
        <v>11</v>
      </c>
      <c r="S55" s="394">
        <f>ROUND((H55/12)*Config!$C$6,0)</f>
        <v>7</v>
      </c>
      <c r="T55" s="394">
        <f>ROUND((I55/12)*Config!$C$6,0)</f>
        <v>45</v>
      </c>
      <c r="U55" s="394">
        <f>ROUND((J55/12)*Config!$C$6,0)</f>
        <v>11</v>
      </c>
      <c r="V55" s="394">
        <f>ROUND((K55/12)*Config!$C$6,0)</f>
        <v>4</v>
      </c>
      <c r="W55" s="394">
        <f>ROUND((L55/12)*Config!$C$6,0)</f>
        <v>17</v>
      </c>
      <c r="X55" s="394">
        <f>ROUND((M55/12)*Config!$C$6,0)</f>
        <v>3</v>
      </c>
      <c r="Y55" s="394">
        <f>ROUND((N55/12)*Config!$C$6,0)</f>
        <v>134</v>
      </c>
      <c r="Z55" s="394">
        <f>ACUMULADO!AV59</f>
        <v>0</v>
      </c>
      <c r="AA55" s="394">
        <f>ACUMULADO!AW59</f>
        <v>0</v>
      </c>
      <c r="AB55" s="394">
        <f>ACUMULADO!AX59</f>
        <v>93</v>
      </c>
      <c r="AC55" s="394">
        <f>ACUMULADO!AY59</f>
        <v>11</v>
      </c>
      <c r="AD55" s="394">
        <f>ACUMULADO!AZ59</f>
        <v>3</v>
      </c>
      <c r="AE55" s="394">
        <f>ACUMULADO!BA59</f>
        <v>58</v>
      </c>
      <c r="AF55" s="394">
        <f>ACUMULADO!BB59</f>
        <v>6</v>
      </c>
      <c r="AG55" s="394">
        <f>ACUMULADO!BC59</f>
        <v>0</v>
      </c>
      <c r="AH55" s="394">
        <f>ACUMULADO!BD59</f>
        <v>11</v>
      </c>
      <c r="AI55" s="394">
        <f>ACUMULADO!BE59</f>
        <v>0</v>
      </c>
      <c r="AJ55" s="394">
        <f>ACUMULADO!BF59</f>
        <v>182</v>
      </c>
      <c r="AK55" s="409">
        <f>+Config!$G$3/100</f>
        <v>0.6</v>
      </c>
      <c r="AL55" s="409">
        <f>+Config!$I$3/100</f>
        <v>0.66700000000000004</v>
      </c>
      <c r="AM55" s="395" t="str">
        <f t="shared" si="5"/>
        <v>SM</v>
      </c>
      <c r="AN55" s="395" t="str">
        <f t="shared" si="6"/>
        <v>SM</v>
      </c>
      <c r="AO55" s="395">
        <f t="shared" si="7"/>
        <v>1.7222222222222223</v>
      </c>
      <c r="AP55" s="395">
        <f t="shared" si="8"/>
        <v>0.6470588235294118</v>
      </c>
      <c r="AQ55" s="395">
        <f t="shared" si="9"/>
        <v>0.3</v>
      </c>
      <c r="AR55" s="395">
        <f t="shared" si="10"/>
        <v>0.8529411764705882</v>
      </c>
      <c r="AS55" s="395">
        <f t="shared" si="11"/>
        <v>0.375</v>
      </c>
      <c r="AT55" s="395">
        <f t="shared" si="12"/>
        <v>0</v>
      </c>
      <c r="AU55" s="395">
        <f t="shared" si="13"/>
        <v>0.42307692307692307</v>
      </c>
      <c r="AV55" s="395">
        <f t="shared" si="14"/>
        <v>0</v>
      </c>
      <c r="AW55" s="395">
        <f t="shared" si="15"/>
        <v>0.90547263681592038</v>
      </c>
    </row>
    <row r="56" spans="1:49" ht="40.5" customHeight="1" x14ac:dyDescent="0.25">
      <c r="A56" s="128">
        <v>53</v>
      </c>
      <c r="B56" s="144" t="str">
        <f>ACUMULADO!B60</f>
        <v>PORCENTAJE DE CASOS DE RABIA CANINA</v>
      </c>
      <c r="C56" s="144" t="str">
        <f>ACUMULADO!C60</f>
        <v>ZOONOSIS</v>
      </c>
      <c r="D56" s="396">
        <f>METAS!AW58</f>
        <v>0</v>
      </c>
      <c r="E56" s="396">
        <f>METAS!AX58</f>
        <v>0</v>
      </c>
      <c r="F56" s="396">
        <f>METAS!AY58</f>
        <v>0</v>
      </c>
      <c r="G56" s="396">
        <f>METAS!AZ58</f>
        <v>0</v>
      </c>
      <c r="H56" s="396">
        <f>METAS!BA58</f>
        <v>0</v>
      </c>
      <c r="I56" s="396">
        <f>METAS!BB58</f>
        <v>0</v>
      </c>
      <c r="J56" s="396">
        <f>METAS!BC58</f>
        <v>0</v>
      </c>
      <c r="K56" s="396">
        <f>METAS!BD58</f>
        <v>0</v>
      </c>
      <c r="L56" s="396">
        <f>METAS!BE58</f>
        <v>0</v>
      </c>
      <c r="M56" s="396">
        <f>METAS!BF58</f>
        <v>0</v>
      </c>
      <c r="N56" s="396">
        <f>METAS!BG58</f>
        <v>0</v>
      </c>
      <c r="O56" s="394">
        <f>ROUND((D56/12)*[5]Config!$C$6,0)</f>
        <v>0</v>
      </c>
      <c r="P56" s="394">
        <f>ROUND((E56/12)*Config!$C$6,0)</f>
        <v>0</v>
      </c>
      <c r="Q56" s="394">
        <f>ROUND((F56/12)*Config!$C$6,0)</f>
        <v>0</v>
      </c>
      <c r="R56" s="394">
        <f>ROUND((G56/12)*Config!$C$6,0)</f>
        <v>0</v>
      </c>
      <c r="S56" s="394">
        <f>ROUND((H56/12)*Config!$C$6,0)</f>
        <v>0</v>
      </c>
      <c r="T56" s="394">
        <f>ROUND((I56/12)*Config!$C$6,0)</f>
        <v>0</v>
      </c>
      <c r="U56" s="394">
        <f>ROUND((J56/12)*Config!$C$6,0)</f>
        <v>0</v>
      </c>
      <c r="V56" s="394">
        <f>ROUND((K56/12)*Config!$C$6,0)</f>
        <v>0</v>
      </c>
      <c r="W56" s="394">
        <f>ROUND((L56/12)*Config!$C$6,0)</f>
        <v>0</v>
      </c>
      <c r="X56" s="394">
        <f>ROUND((M56/12)*Config!$C$6,0)</f>
        <v>0</v>
      </c>
      <c r="Y56" s="394">
        <f>ROUND((N56/12)*Config!$C$6,0)</f>
        <v>0</v>
      </c>
      <c r="Z56" s="394">
        <f>ACUMULADO!AV60</f>
        <v>0</v>
      </c>
      <c r="AA56" s="394">
        <f>ACUMULADO!AW60</f>
        <v>0</v>
      </c>
      <c r="AB56" s="394">
        <f>ACUMULADO!AX60</f>
        <v>0</v>
      </c>
      <c r="AC56" s="394">
        <f>ACUMULADO!AY60</f>
        <v>0</v>
      </c>
      <c r="AD56" s="394">
        <f>ACUMULADO!AZ60</f>
        <v>0</v>
      </c>
      <c r="AE56" s="394">
        <f>ACUMULADO!BA60</f>
        <v>0</v>
      </c>
      <c r="AF56" s="394">
        <f>ACUMULADO!BB60</f>
        <v>0</v>
      </c>
      <c r="AG56" s="394">
        <f>ACUMULADO!BC60</f>
        <v>0</v>
      </c>
      <c r="AH56" s="394">
        <f>ACUMULADO!BD60</f>
        <v>0</v>
      </c>
      <c r="AI56" s="394">
        <f>ACUMULADO!BE60</f>
        <v>0</v>
      </c>
      <c r="AJ56" s="394">
        <f>ACUMULADO!BF60</f>
        <v>0</v>
      </c>
      <c r="AK56" s="409">
        <f>+Config!$G$3/100</f>
        <v>0.6</v>
      </c>
      <c r="AL56" s="409">
        <f>+Config!$I$3/100</f>
        <v>0.66700000000000004</v>
      </c>
      <c r="AM56" s="395" t="str">
        <f t="shared" si="5"/>
        <v>SM</v>
      </c>
      <c r="AN56" s="395" t="str">
        <f t="shared" si="6"/>
        <v>SM</v>
      </c>
      <c r="AO56" s="395" t="str">
        <f t="shared" si="7"/>
        <v>SM</v>
      </c>
      <c r="AP56" s="395" t="str">
        <f t="shared" si="8"/>
        <v>SM</v>
      </c>
      <c r="AQ56" s="395" t="str">
        <f t="shared" si="9"/>
        <v>SM</v>
      </c>
      <c r="AR56" s="395" t="str">
        <f t="shared" si="10"/>
        <v>SM</v>
      </c>
      <c r="AS56" s="395" t="str">
        <f t="shared" si="11"/>
        <v>SM</v>
      </c>
      <c r="AT56" s="395" t="str">
        <f t="shared" si="12"/>
        <v>SM</v>
      </c>
      <c r="AU56" s="395" t="str">
        <f t="shared" si="13"/>
        <v>SM</v>
      </c>
      <c r="AV56" s="395" t="str">
        <f t="shared" si="14"/>
        <v>SM</v>
      </c>
      <c r="AW56" s="395" t="str">
        <f t="shared" si="15"/>
        <v>SM</v>
      </c>
    </row>
  </sheetData>
  <mergeCells count="8">
    <mergeCell ref="AK2:AL2"/>
    <mergeCell ref="AM2:AW2"/>
    <mergeCell ref="A2:A3"/>
    <mergeCell ref="B2:B3"/>
    <mergeCell ref="C2:C3"/>
    <mergeCell ref="D2:N2"/>
    <mergeCell ref="O2:Y2"/>
    <mergeCell ref="Z2:AJ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29BEB-1067-4703-87D2-A3ED40052389}">
  <sheetPr>
    <tabColor rgb="FFFF0000"/>
  </sheetPr>
  <dimension ref="A2:L60"/>
  <sheetViews>
    <sheetView tabSelected="1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N5" sqref="N5"/>
    </sheetView>
  </sheetViews>
  <sheetFormatPr baseColWidth="10" defaultRowHeight="15" x14ac:dyDescent="0.25"/>
  <cols>
    <col min="1" max="1" width="6.28515625" customWidth="1"/>
    <col min="2" max="2" width="99" style="2" customWidth="1"/>
    <col min="3" max="3" width="16.28515625" customWidth="1"/>
    <col min="4" max="4" width="15.42578125" customWidth="1"/>
  </cols>
  <sheetData>
    <row r="2" spans="1:12" x14ac:dyDescent="0.25">
      <c r="A2" s="398" t="str">
        <f>CONSOLIDADO!A2</f>
        <v>Nº</v>
      </c>
      <c r="B2" s="408" t="str">
        <f>CONSOLIDADO!B2</f>
        <v>INDICADOR</v>
      </c>
      <c r="C2" s="398" t="str">
        <f>CONSOLIDADO!C2</f>
        <v>ETAPA DE VIDA</v>
      </c>
      <c r="D2" s="398" t="str">
        <f>CONSOLIDADO!F3</f>
        <v>LLUI</v>
      </c>
      <c r="E2" s="398" t="str">
        <f>CONSOLIDADO!G3</f>
        <v>JER</v>
      </c>
      <c r="F2" s="398" t="str">
        <f>CONSOLIDADO!H3</f>
        <v>YAN</v>
      </c>
      <c r="G2" s="398" t="str">
        <f>CONSOLIDADO!I3</f>
        <v>SOR</v>
      </c>
      <c r="H2" s="398" t="str">
        <f>CONSOLIDADO!J3</f>
        <v>JEP</v>
      </c>
      <c r="I2" s="398" t="str">
        <f>CONSOLIDADO!K3</f>
        <v>ROQ</v>
      </c>
      <c r="J2" s="398" t="str">
        <f>CONSOLIDADO!L3</f>
        <v>CAL</v>
      </c>
      <c r="K2" s="398" t="str">
        <f>CONSOLIDADO!M3</f>
        <v>PUE</v>
      </c>
      <c r="L2" s="398" t="str">
        <f>CONSOLIDADO!N3</f>
        <v>RED</v>
      </c>
    </row>
    <row r="3" spans="1:12" ht="30.75" customHeight="1" x14ac:dyDescent="0.25">
      <c r="A3" s="399">
        <f>+CONSOLIDADO!A4</f>
        <v>1</v>
      </c>
      <c r="B3" s="410" t="str">
        <f>+CONSOLIDADO!B4</f>
        <v>CASOS DE LEISHMANIASIS CON TRATAMIENTO COMPLETO</v>
      </c>
      <c r="C3" s="399" t="str">
        <f>+CONSOLIDADO!C4</f>
        <v xml:space="preserve">METAXENICAS </v>
      </c>
      <c r="D3" s="342" t="str">
        <f>IF(CONSOLIDADO!AO4&lt;CONSOLIDADO!$AK4,"DEFICIENTE",IF(AND(CONSOLIDADO!AO4&gt;=CONSOLIDADO!$AK4,CONSOLIDADO!AO4&lt;CONSOLIDADO!$AL4),"PROCESO","OPTIMO"))</f>
        <v>DEFICIENTE</v>
      </c>
      <c r="E3" s="342" t="str">
        <f>IF(CONSOLIDADO!AP4&lt;CONSOLIDADO!$AK4,"DEFICIENTE",IF(AND(CONSOLIDADO!AP4&gt;=CONSOLIDADO!$AK4,CONSOLIDADO!AP4&lt;CONSOLIDADO!$AL4),"PROCESO","OPTIMO"))</f>
        <v>DEFICIENTE</v>
      </c>
      <c r="F3" s="342" t="str">
        <f>IF(CONSOLIDADO!AQ4&lt;CONSOLIDADO!$AK4,"DEFICIENTE",IF(AND(CONSOLIDADO!AQ4&gt;=CONSOLIDADO!$AK4,CONSOLIDADO!AQ4&lt;CONSOLIDADO!$AL4),"PROCESO","OPTIMO"))</f>
        <v>DEFICIENTE</v>
      </c>
      <c r="G3" s="342" t="str">
        <f>IF(CONSOLIDADO!AR4&lt;CONSOLIDADO!$AK4,"DEFICIENTE",IF(AND(CONSOLIDADO!AR4&gt;=CONSOLIDADO!$AK4,CONSOLIDADO!AR4&lt;CONSOLIDADO!$AL4),"PROCESO","OPTIMO"))</f>
        <v>DEFICIENTE</v>
      </c>
      <c r="H3" s="342" t="str">
        <f>IF(CONSOLIDADO!AS4&lt;CONSOLIDADO!$AK4,"DEFICIENTE",IF(AND(CONSOLIDADO!AS4&gt;=CONSOLIDADO!$AK4,CONSOLIDADO!AS4&lt;CONSOLIDADO!$AL4),"PROCESO","OPTIMO"))</f>
        <v>DEFICIENTE</v>
      </c>
      <c r="I3" s="342" t="str">
        <f>IF(CONSOLIDADO!AT4&lt;CONSOLIDADO!$AK4,"DEFICIENTE",IF(AND(CONSOLIDADO!AT4&gt;=CONSOLIDADO!$AK4,CONSOLIDADO!AT4&lt;CONSOLIDADO!$AL4),"PROCESO","OPTIMO"))</f>
        <v>DEFICIENTE</v>
      </c>
      <c r="J3" s="342" t="str">
        <f>IF(CONSOLIDADO!AU4&lt;CONSOLIDADO!$AK4,"DEFICIENTE",IF(AND(CONSOLIDADO!AU4&gt;=CONSOLIDADO!$AK4,CONSOLIDADO!AU4&lt;CONSOLIDADO!$AL4),"PROCESO","OPTIMO"))</f>
        <v>DEFICIENTE</v>
      </c>
      <c r="K3" s="342" t="str">
        <f>IF(CONSOLIDADO!AV4&lt;CONSOLIDADO!$AK4,"DEFICIENTE",IF(AND(CONSOLIDADO!AV4&gt;=CONSOLIDADO!$AK4,CONSOLIDADO!AV4&lt;CONSOLIDADO!$AL4),"PROCESO","OPTIMO"))</f>
        <v>DEFICIENTE</v>
      </c>
      <c r="L3" s="342" t="str">
        <f>IF(CONSOLIDADO!AW4&lt;CONSOLIDADO!$AK4,"DEFICIENTE",IF(AND(CONSOLIDADO!AW4&gt;=CONSOLIDADO!$AK4,CONSOLIDADO!AW4&lt;CONSOLIDADO!$AL4),"PROCESO","OPTIMO"))</f>
        <v>DEFICIENTE</v>
      </c>
    </row>
    <row r="4" spans="1:12" ht="30.75" customHeight="1" x14ac:dyDescent="0.25">
      <c r="A4" s="399">
        <f>+CONSOLIDADO!A5</f>
        <v>2</v>
      </c>
      <c r="B4" s="410" t="str">
        <f>+CONSOLIDADO!B5</f>
        <v>VIVIENDA VIGILANCIA DE AEDES AEGYPTI, VECTOR DEL DENGUE Y LA FIEBRE AMARILLA (ENCUESTA ENTOMOLOGICA)</v>
      </c>
      <c r="C4" s="399" t="str">
        <f>+CONSOLIDADO!C5</f>
        <v xml:space="preserve">METAXENICAS </v>
      </c>
      <c r="D4" s="342" t="str">
        <f>IF(CONSOLIDADO!AO5&lt;CONSOLIDADO!$AK5,"DEFICIENTE",IF(AND(CONSOLIDADO!AO5&gt;=CONSOLIDADO!$AK5,CONSOLIDADO!AO5&lt;CONSOLIDADO!$AL5),"PROCESO","OPTIMO"))</f>
        <v>PROCESO</v>
      </c>
      <c r="E4" s="342" t="str">
        <f>IF(CONSOLIDADO!AP5&lt;CONSOLIDADO!$AK5,"DEFICIENTE",IF(AND(CONSOLIDADO!AP5&gt;=CONSOLIDADO!$AK5,CONSOLIDADO!AP5&lt;CONSOLIDADO!$AL5),"PROCESO","OPTIMO"))</f>
        <v>OPTIMO</v>
      </c>
      <c r="F4" s="342" t="str">
        <f>IF(CONSOLIDADO!AQ5&lt;CONSOLIDADO!$AK5,"DEFICIENTE",IF(AND(CONSOLIDADO!AQ5&gt;=CONSOLIDADO!$AK5,CONSOLIDADO!AQ5&lt;CONSOLIDADO!$AL5),"PROCESO","OPTIMO"))</f>
        <v>PROCESO</v>
      </c>
      <c r="G4" s="342" t="str">
        <f>IF(CONSOLIDADO!AR5&lt;CONSOLIDADO!$AK5,"DEFICIENTE",IF(AND(CONSOLIDADO!AR5&gt;=CONSOLIDADO!$AK5,CONSOLIDADO!AR5&lt;CONSOLIDADO!$AL5),"PROCESO","OPTIMO"))</f>
        <v>DEFICIENTE</v>
      </c>
      <c r="H4" s="342" t="str">
        <f>IF(CONSOLIDADO!AS5&lt;CONSOLIDADO!$AK5,"DEFICIENTE",IF(AND(CONSOLIDADO!AS5&gt;=CONSOLIDADO!$AK5,CONSOLIDADO!AS5&lt;CONSOLIDADO!$AL5),"PROCESO","OPTIMO"))</f>
        <v>PROCESO</v>
      </c>
      <c r="I4" s="342" t="str">
        <f>IF(CONSOLIDADO!AT5&lt;CONSOLIDADO!$AK5,"DEFICIENTE",IF(AND(CONSOLIDADO!AT5&gt;=CONSOLIDADO!$AK5,CONSOLIDADO!AT5&lt;CONSOLIDADO!$AL5),"PROCESO","OPTIMO"))</f>
        <v>OPTIMO</v>
      </c>
      <c r="J4" s="342" t="str">
        <f>IF(CONSOLIDADO!AU5&lt;CONSOLIDADO!$AK5,"DEFICIENTE",IF(AND(CONSOLIDADO!AU5&gt;=CONSOLIDADO!$AK5,CONSOLIDADO!AU5&lt;CONSOLIDADO!$AL5),"PROCESO","OPTIMO"))</f>
        <v>OPTIMO</v>
      </c>
      <c r="K4" s="342" t="str">
        <f>IF(CONSOLIDADO!AV5&lt;CONSOLIDADO!$AK5,"DEFICIENTE",IF(AND(CONSOLIDADO!AV5&gt;=CONSOLIDADO!$AK5,CONSOLIDADO!AV5&lt;CONSOLIDADO!$AL5),"PROCESO","OPTIMO"))</f>
        <v>OPTIMO</v>
      </c>
      <c r="L4" s="342" t="str">
        <f>IF(CONSOLIDADO!AW5&lt;CONSOLIDADO!$AK5,"DEFICIENTE",IF(AND(CONSOLIDADO!AW5&gt;=CONSOLIDADO!$AK5,CONSOLIDADO!AW5&lt;CONSOLIDADO!$AL5),"PROCESO","OPTIMO"))</f>
        <v>OPTIMO</v>
      </c>
    </row>
    <row r="5" spans="1:12" ht="30.75" customHeight="1" x14ac:dyDescent="0.25">
      <c r="A5" s="399">
        <f>+CONSOLIDADO!A6</f>
        <v>3</v>
      </c>
      <c r="B5" s="410" t="str">
        <f>+CONSOLIDADO!B6</f>
        <v>VIVIENDAS PROTEGIDAS CON  CONTROL FOCAL DEL VECTOR DEL DENGUE EN LOCALIDADES PRIORIZADAS</v>
      </c>
      <c r="C5" s="399" t="str">
        <f>+CONSOLIDADO!C6</f>
        <v xml:space="preserve">METAXENICAS </v>
      </c>
      <c r="D5" s="342" t="str">
        <f>IF(CONSOLIDADO!AO6&lt;CONSOLIDADO!$AK6,"DEFICIENTE",IF(AND(CONSOLIDADO!AO6&gt;=CONSOLIDADO!$AK6,CONSOLIDADO!AO6&lt;CONSOLIDADO!$AL6),"PROCESO","OPTIMO"))</f>
        <v>DEFICIENTE</v>
      </c>
      <c r="E5" s="342" t="str">
        <f>IF(CONSOLIDADO!AP6&lt;CONSOLIDADO!$AK6,"DEFICIENTE",IF(AND(CONSOLIDADO!AP6&gt;=CONSOLIDADO!$AK6,CONSOLIDADO!AP6&lt;CONSOLIDADO!$AL6),"PROCESO","OPTIMO"))</f>
        <v>OPTIMO</v>
      </c>
      <c r="F5" s="342" t="str">
        <f>IF(CONSOLIDADO!AQ6&lt;CONSOLIDADO!$AK6,"DEFICIENTE",IF(AND(CONSOLIDADO!AQ6&gt;=CONSOLIDADO!$AK6,CONSOLIDADO!AQ6&lt;CONSOLIDADO!$AL6),"PROCESO","OPTIMO"))</f>
        <v>DEFICIENTE</v>
      </c>
      <c r="G5" s="342" t="str">
        <f>IF(CONSOLIDADO!AR6&lt;CONSOLIDADO!$AK6,"DEFICIENTE",IF(AND(CONSOLIDADO!AR6&gt;=CONSOLIDADO!$AK6,CONSOLIDADO!AR6&lt;CONSOLIDADO!$AL6),"PROCESO","OPTIMO"))</f>
        <v>DEFICIENTE</v>
      </c>
      <c r="H5" s="342" t="str">
        <f>IF(CONSOLIDADO!AS6&lt;CONSOLIDADO!$AK6,"DEFICIENTE",IF(AND(CONSOLIDADO!AS6&gt;=CONSOLIDADO!$AK6,CONSOLIDADO!AS6&lt;CONSOLIDADO!$AL6),"PROCESO","OPTIMO"))</f>
        <v>OPTIMO</v>
      </c>
      <c r="I5" s="342" t="str">
        <f>IF(CONSOLIDADO!AT6&lt;CONSOLIDADO!$AK6,"DEFICIENTE",IF(AND(CONSOLIDADO!AT6&gt;=CONSOLIDADO!$AK6,CONSOLIDADO!AT6&lt;CONSOLIDADO!$AL6),"PROCESO","OPTIMO"))</f>
        <v>OPTIMO</v>
      </c>
      <c r="J5" s="342" t="str">
        <f>IF(CONSOLIDADO!AU6&lt;CONSOLIDADO!$AK6,"DEFICIENTE",IF(AND(CONSOLIDADO!AU6&gt;=CONSOLIDADO!$AK6,CONSOLIDADO!AU6&lt;CONSOLIDADO!$AL6),"PROCESO","OPTIMO"))</f>
        <v>PROCESO</v>
      </c>
      <c r="K5" s="342" t="str">
        <f>IF(CONSOLIDADO!AV6&lt;CONSOLIDADO!$AK6,"DEFICIENTE",IF(AND(CONSOLIDADO!AV6&gt;=CONSOLIDADO!$AK6,CONSOLIDADO!AV6&lt;CONSOLIDADO!$AL6),"PROCESO","OPTIMO"))</f>
        <v>DEFICIENTE</v>
      </c>
      <c r="L5" s="342" t="str">
        <f>IF(CONSOLIDADO!AW6&lt;CONSOLIDADO!$AK6,"DEFICIENTE",IF(AND(CONSOLIDADO!AW6&gt;=CONSOLIDADO!$AK6,CONSOLIDADO!AW6&lt;CONSOLIDADO!$AL6),"PROCESO","OPTIMO"))</f>
        <v>DEFICIENTE</v>
      </c>
    </row>
    <row r="6" spans="1:12" ht="30.75" customHeight="1" x14ac:dyDescent="0.25">
      <c r="A6" s="399">
        <f>+CONSOLIDADO!A7</f>
        <v>4</v>
      </c>
      <c r="B6" s="410" t="str">
        <f>+CONSOLIDADO!B7</f>
        <v xml:space="preserve">LOCALIZACIÓN Y DIAGNOSTICO DE CASOS DE MALARIA </v>
      </c>
      <c r="C6" s="399" t="str">
        <f>+CONSOLIDADO!C7</f>
        <v xml:space="preserve">METAXENICAS </v>
      </c>
      <c r="D6" s="342" t="str">
        <f>IF(CONSOLIDADO!AO7&lt;CONSOLIDADO!$AK7,"DEFICIENTE",IF(AND(CONSOLIDADO!AO7&gt;=CONSOLIDADO!$AK7,CONSOLIDADO!AO7&lt;CONSOLIDADO!$AL7),"PROCESO","OPTIMO"))</f>
        <v>DEFICIENTE</v>
      </c>
      <c r="E6" s="342" t="str">
        <f>IF(CONSOLIDADO!AP7&lt;CONSOLIDADO!$AK7,"DEFICIENTE",IF(AND(CONSOLIDADO!AP7&gt;=CONSOLIDADO!$AK7,CONSOLIDADO!AP7&lt;CONSOLIDADO!$AL7),"PROCESO","OPTIMO"))</f>
        <v>DEFICIENTE</v>
      </c>
      <c r="F6" s="342" t="str">
        <f>IF(CONSOLIDADO!AQ7&lt;CONSOLIDADO!$AK7,"DEFICIENTE",IF(AND(CONSOLIDADO!AQ7&gt;=CONSOLIDADO!$AK7,CONSOLIDADO!AQ7&lt;CONSOLIDADO!$AL7),"PROCESO","OPTIMO"))</f>
        <v>DEFICIENTE</v>
      </c>
      <c r="G6" s="342" t="str">
        <f>IF(CONSOLIDADO!AR7&lt;CONSOLIDADO!$AK7,"DEFICIENTE",IF(AND(CONSOLIDADO!AR7&gt;=CONSOLIDADO!$AK7,CONSOLIDADO!AR7&lt;CONSOLIDADO!$AL7),"PROCESO","OPTIMO"))</f>
        <v>DEFICIENTE</v>
      </c>
      <c r="H6" s="342" t="str">
        <f>IF(CONSOLIDADO!AS7&lt;CONSOLIDADO!$AK7,"DEFICIENTE",IF(AND(CONSOLIDADO!AS7&gt;=CONSOLIDADO!$AK7,CONSOLIDADO!AS7&lt;CONSOLIDADO!$AL7),"PROCESO","OPTIMO"))</f>
        <v>DEFICIENTE</v>
      </c>
      <c r="I6" s="342" t="str">
        <f>IF(CONSOLIDADO!AT7&lt;CONSOLIDADO!$AK7,"DEFICIENTE",IF(AND(CONSOLIDADO!AT7&gt;=CONSOLIDADO!$AK7,CONSOLIDADO!AT7&lt;CONSOLIDADO!$AL7),"PROCESO","OPTIMO"))</f>
        <v>DEFICIENTE</v>
      </c>
      <c r="J6" s="342" t="str">
        <f>IF(CONSOLIDADO!AU7&lt;CONSOLIDADO!$AK7,"DEFICIENTE",IF(AND(CONSOLIDADO!AU7&gt;=CONSOLIDADO!$AK7,CONSOLIDADO!AU7&lt;CONSOLIDADO!$AL7),"PROCESO","OPTIMO"))</f>
        <v>DEFICIENTE</v>
      </c>
      <c r="K6" s="342" t="str">
        <f>IF(CONSOLIDADO!AV7&lt;CONSOLIDADO!$AK7,"DEFICIENTE",IF(AND(CONSOLIDADO!AV7&gt;=CONSOLIDADO!$AK7,CONSOLIDADO!AV7&lt;CONSOLIDADO!$AL7),"PROCESO","OPTIMO"))</f>
        <v>DEFICIENTE</v>
      </c>
      <c r="L6" s="342" t="str">
        <f>IF(CONSOLIDADO!AW7&lt;CONSOLIDADO!$AK7,"DEFICIENTE",IF(AND(CONSOLIDADO!AW7&gt;=CONSOLIDADO!$AK7,CONSOLIDADO!AW7&lt;CONSOLIDADO!$AL7),"PROCESO","OPTIMO"))</f>
        <v>DEFICIENTE</v>
      </c>
    </row>
    <row r="7" spans="1:12" ht="30.75" customHeight="1" x14ac:dyDescent="0.25">
      <c r="A7" s="399">
        <f>+CONSOLIDADO!A8</f>
        <v>5</v>
      </c>
      <c r="B7" s="410" t="str">
        <f>+CONSOLIDADO!B8</f>
        <v>SINTOMATICOS RESPIRATORIOS IDENTIFICADOS</v>
      </c>
      <c r="C7" s="399" t="str">
        <f>+CONSOLIDADO!C8</f>
        <v>TBC</v>
      </c>
      <c r="D7" s="342" t="str">
        <f>IF(CONSOLIDADO!AO8&lt;CONSOLIDADO!$AK8,"DEFICIENTE",IF(AND(CONSOLIDADO!AO8&gt;=CONSOLIDADO!$AK8,CONSOLIDADO!AO8&lt;CONSOLIDADO!$AL8),"PROCESO","OPTIMO"))</f>
        <v>DEFICIENTE</v>
      </c>
      <c r="E7" s="342" t="str">
        <f>IF(CONSOLIDADO!AP8&lt;CONSOLIDADO!$AK8,"DEFICIENTE",IF(AND(CONSOLIDADO!AP8&gt;=CONSOLIDADO!$AK8,CONSOLIDADO!AP8&lt;CONSOLIDADO!$AL8),"PROCESO","OPTIMO"))</f>
        <v>OPTIMO</v>
      </c>
      <c r="F7" s="342" t="str">
        <f>IF(CONSOLIDADO!AQ8&lt;CONSOLIDADO!$AK8,"DEFICIENTE",IF(AND(CONSOLIDADO!AQ8&gt;=CONSOLIDADO!$AK8,CONSOLIDADO!AQ8&lt;CONSOLIDADO!$AL8),"PROCESO","OPTIMO"))</f>
        <v>DEFICIENTE</v>
      </c>
      <c r="G7" s="342" t="str">
        <f>IF(CONSOLIDADO!AR8&lt;CONSOLIDADO!$AK8,"DEFICIENTE",IF(AND(CONSOLIDADO!AR8&gt;=CONSOLIDADO!$AK8,CONSOLIDADO!AR8&lt;CONSOLIDADO!$AL8),"PROCESO","OPTIMO"))</f>
        <v>OPTIMO</v>
      </c>
      <c r="H7" s="342" t="str">
        <f>IF(CONSOLIDADO!AS8&lt;CONSOLIDADO!$AK8,"DEFICIENTE",IF(AND(CONSOLIDADO!AS8&gt;=CONSOLIDADO!$AK8,CONSOLIDADO!AS8&lt;CONSOLIDADO!$AL8),"PROCESO","OPTIMO"))</f>
        <v>DEFICIENTE</v>
      </c>
      <c r="I7" s="342" t="str">
        <f>IF(CONSOLIDADO!AT8&lt;CONSOLIDADO!$AK8,"DEFICIENTE",IF(AND(CONSOLIDADO!AT8&gt;=CONSOLIDADO!$AK8,CONSOLIDADO!AT8&lt;CONSOLIDADO!$AL8),"PROCESO","OPTIMO"))</f>
        <v>DEFICIENTE</v>
      </c>
      <c r="J7" s="342" t="str">
        <f>IF(CONSOLIDADO!AU8&lt;CONSOLIDADO!$AK8,"DEFICIENTE",IF(AND(CONSOLIDADO!AU8&gt;=CONSOLIDADO!$AK8,CONSOLIDADO!AU8&lt;CONSOLIDADO!$AL8),"PROCESO","OPTIMO"))</f>
        <v>OPTIMO</v>
      </c>
      <c r="K7" s="342" t="str">
        <f>IF(CONSOLIDADO!AV8&lt;CONSOLIDADO!$AK8,"DEFICIENTE",IF(AND(CONSOLIDADO!AV8&gt;=CONSOLIDADO!$AK8,CONSOLIDADO!AV8&lt;CONSOLIDADO!$AL8),"PROCESO","OPTIMO"))</f>
        <v>DEFICIENTE</v>
      </c>
      <c r="L7" s="342" t="str">
        <f>IF(CONSOLIDADO!AW8&lt;CONSOLIDADO!$AK8,"DEFICIENTE",IF(AND(CONSOLIDADO!AW8&gt;=CONSOLIDADO!$AK8,CONSOLIDADO!AW8&lt;CONSOLIDADO!$AL8),"PROCESO","OPTIMO"))</f>
        <v>DEFICIENTE</v>
      </c>
    </row>
    <row r="8" spans="1:12" ht="30.75" customHeight="1" x14ac:dyDescent="0.25">
      <c r="A8" s="399">
        <f>+CONSOLIDADO!A9</f>
        <v>6</v>
      </c>
      <c r="B8" s="410" t="str">
        <f>+CONSOLIDADO!B9</f>
        <v>SINTOMATICOS RESPIRATORIOS IDENTIFICADOS / ATENCION &gt;15 AÑOS</v>
      </c>
      <c r="C8" s="399" t="str">
        <f>+CONSOLIDADO!C9</f>
        <v>TBC</v>
      </c>
      <c r="D8" s="342" t="str">
        <f>IF(CONSOLIDADO!AO9&lt;CONSOLIDADO!$AK9,"DEFICIENTE",IF(AND(CONSOLIDADO!AO9&gt;=CONSOLIDADO!$AK9,CONSOLIDADO!AO9&lt;CONSOLIDADO!$AL9),"PROCESO","OPTIMO"))</f>
        <v>DEFICIENTE</v>
      </c>
      <c r="E8" s="342" t="str">
        <f>IF(CONSOLIDADO!AP9&lt;CONSOLIDADO!$AK9,"DEFICIENTE",IF(AND(CONSOLIDADO!AP9&gt;=CONSOLIDADO!$AK9,CONSOLIDADO!AP9&lt;CONSOLIDADO!$AL9),"PROCESO","OPTIMO"))</f>
        <v>OPTIMO</v>
      </c>
      <c r="F8" s="342" t="str">
        <f>IF(CONSOLIDADO!AQ9&lt;CONSOLIDADO!$AK9,"DEFICIENTE",IF(AND(CONSOLIDADO!AQ9&gt;=CONSOLIDADO!$AK9,CONSOLIDADO!AQ9&lt;CONSOLIDADO!$AL9),"PROCESO","OPTIMO"))</f>
        <v>OPTIMO</v>
      </c>
      <c r="G8" s="342" t="str">
        <f>IF(CONSOLIDADO!AR9&lt;CONSOLIDADO!$AK9,"DEFICIENTE",IF(AND(CONSOLIDADO!AR9&gt;=CONSOLIDADO!$AK9,CONSOLIDADO!AR9&lt;CONSOLIDADO!$AL9),"PROCESO","OPTIMO"))</f>
        <v>OPTIMO</v>
      </c>
      <c r="H8" s="342" t="str">
        <f>IF(CONSOLIDADO!AS9&lt;CONSOLIDADO!$AK9,"DEFICIENTE",IF(AND(CONSOLIDADO!AS9&gt;=CONSOLIDADO!$AK9,CONSOLIDADO!AS9&lt;CONSOLIDADO!$AL9),"PROCESO","OPTIMO"))</f>
        <v>OPTIMO</v>
      </c>
      <c r="I8" s="342" t="str">
        <f>IF(CONSOLIDADO!AT9&lt;CONSOLIDADO!$AK9,"DEFICIENTE",IF(AND(CONSOLIDADO!AT9&gt;=CONSOLIDADO!$AK9,CONSOLIDADO!AT9&lt;CONSOLIDADO!$AL9),"PROCESO","OPTIMO"))</f>
        <v>DEFICIENTE</v>
      </c>
      <c r="J8" s="342" t="str">
        <f>IF(CONSOLIDADO!AU9&lt;CONSOLIDADO!$AK9,"DEFICIENTE",IF(AND(CONSOLIDADO!AU9&gt;=CONSOLIDADO!$AK9,CONSOLIDADO!AU9&lt;CONSOLIDADO!$AL9),"PROCESO","OPTIMO"))</f>
        <v>OPTIMO</v>
      </c>
      <c r="K8" s="342" t="str">
        <f>IF(CONSOLIDADO!AV9&lt;CONSOLIDADO!$AK9,"DEFICIENTE",IF(AND(CONSOLIDADO!AV9&gt;=CONSOLIDADO!$AK9,CONSOLIDADO!AV9&lt;CONSOLIDADO!$AL9),"PROCESO","OPTIMO"))</f>
        <v>DEFICIENTE</v>
      </c>
      <c r="L8" s="342" t="str">
        <f>IF(CONSOLIDADO!AW9&lt;CONSOLIDADO!$AK9,"DEFICIENTE",IF(AND(CONSOLIDADO!AW9&gt;=CONSOLIDADO!$AK9,CONSOLIDADO!AW9&lt;CONSOLIDADO!$AL9),"PROCESO","OPTIMO"))</f>
        <v>OPTIMO</v>
      </c>
    </row>
    <row r="9" spans="1:12" ht="30.75" customHeight="1" x14ac:dyDescent="0.25">
      <c r="A9" s="399">
        <f>+CONSOLIDADO!A10</f>
        <v>7</v>
      </c>
      <c r="B9" s="410" t="str">
        <f>+CONSOLIDADO!B10</f>
        <v>CONTACTOS CENSADOS DE TBC</v>
      </c>
      <c r="C9" s="399" t="str">
        <f>+CONSOLIDADO!C10</f>
        <v>TBC</v>
      </c>
      <c r="D9" s="342" t="str">
        <f>IF(CONSOLIDADO!AO10&lt;CONSOLIDADO!$AK10,"DEFICIENTE",IF(AND(CONSOLIDADO!AO10&gt;=CONSOLIDADO!$AK10,CONSOLIDADO!AO10&lt;CONSOLIDADO!$AL10),"PROCESO","OPTIMO"))</f>
        <v>OPTIMO</v>
      </c>
      <c r="E9" s="342" t="str">
        <f>IF(CONSOLIDADO!AP10&lt;CONSOLIDADO!$AK10,"DEFICIENTE",IF(AND(CONSOLIDADO!AP10&gt;=CONSOLIDADO!$AK10,CONSOLIDADO!AP10&lt;CONSOLIDADO!$AL10),"PROCESO","OPTIMO"))</f>
        <v>OPTIMO</v>
      </c>
      <c r="F9" s="342" t="str">
        <f>IF(CONSOLIDADO!AQ10&lt;CONSOLIDADO!$AK10,"DEFICIENTE",IF(AND(CONSOLIDADO!AQ10&gt;=CONSOLIDADO!$AK10,CONSOLIDADO!AQ10&lt;CONSOLIDADO!$AL10),"PROCESO","OPTIMO"))</f>
        <v>DEFICIENTE</v>
      </c>
      <c r="G9" s="342" t="str">
        <f>IF(CONSOLIDADO!AR10&lt;CONSOLIDADO!$AK10,"DEFICIENTE",IF(AND(CONSOLIDADO!AR10&gt;=CONSOLIDADO!$AK10,CONSOLIDADO!AR10&lt;CONSOLIDADO!$AL10),"PROCESO","OPTIMO"))</f>
        <v>OPTIMO</v>
      </c>
      <c r="H9" s="342" t="str">
        <f>IF(CONSOLIDADO!AS10&lt;CONSOLIDADO!$AK10,"DEFICIENTE",IF(AND(CONSOLIDADO!AS10&gt;=CONSOLIDADO!$AK10,CONSOLIDADO!AS10&lt;CONSOLIDADO!$AL10),"PROCESO","OPTIMO"))</f>
        <v>DEFICIENTE</v>
      </c>
      <c r="I9" s="342" t="str">
        <f>IF(CONSOLIDADO!AT10&lt;CONSOLIDADO!$AK10,"DEFICIENTE",IF(AND(CONSOLIDADO!AT10&gt;=CONSOLIDADO!$AK10,CONSOLIDADO!AT10&lt;CONSOLIDADO!$AL10),"PROCESO","OPTIMO"))</f>
        <v>OPTIMO</v>
      </c>
      <c r="J9" s="342" t="str">
        <f>IF(CONSOLIDADO!AU10&lt;CONSOLIDADO!$AK10,"DEFICIENTE",IF(AND(CONSOLIDADO!AU10&gt;=CONSOLIDADO!$AK10,CONSOLIDADO!AU10&lt;CONSOLIDADO!$AL10),"PROCESO","OPTIMO"))</f>
        <v>OPTIMO</v>
      </c>
      <c r="K9" s="342" t="str">
        <f>IF(CONSOLIDADO!AV10&lt;CONSOLIDADO!$AK10,"DEFICIENTE",IF(AND(CONSOLIDADO!AV10&gt;=CONSOLIDADO!$AK10,CONSOLIDADO!AV10&lt;CONSOLIDADO!$AL10),"PROCESO","OPTIMO"))</f>
        <v>OPTIMO</v>
      </c>
      <c r="L9" s="342" t="str">
        <f>IF(CONSOLIDADO!AW10&lt;CONSOLIDADO!$AK10,"DEFICIENTE",IF(AND(CONSOLIDADO!AW10&gt;=CONSOLIDADO!$AK10,CONSOLIDADO!AW10&lt;CONSOLIDADO!$AL10),"PROCESO","OPTIMO"))</f>
        <v>OPTIMO</v>
      </c>
    </row>
    <row r="10" spans="1:12" ht="30.75" customHeight="1" x14ac:dyDescent="0.25">
      <c r="A10" s="399">
        <f>+CONSOLIDADO!A11</f>
        <v>8</v>
      </c>
      <c r="B10" s="410" t="str">
        <f>+CONSOLIDADO!B11</f>
        <v>CASOS DE TBC TAMIZADOS PARA VIH</v>
      </c>
      <c r="C10" s="399" t="str">
        <f>+CONSOLIDADO!C11</f>
        <v>TBC</v>
      </c>
      <c r="D10" s="342" t="str">
        <f>IF(CONSOLIDADO!AO11&lt;CONSOLIDADO!$AK11,"DEFICIENTE",IF(AND(CONSOLIDADO!AO11&gt;=CONSOLIDADO!$AK11,CONSOLIDADO!AO11&lt;CONSOLIDADO!$AL11),"PROCESO","OPTIMO"))</f>
        <v>OPTIMO</v>
      </c>
      <c r="E10" s="342" t="str">
        <f>IF(CONSOLIDADO!AP11&lt;CONSOLIDADO!$AK11,"DEFICIENTE",IF(AND(CONSOLIDADO!AP11&gt;=CONSOLIDADO!$AK11,CONSOLIDADO!AP11&lt;CONSOLIDADO!$AL11),"PROCESO","OPTIMO"))</f>
        <v>OPTIMO</v>
      </c>
      <c r="F10" s="342" t="str">
        <f>IF(CONSOLIDADO!AQ11&lt;CONSOLIDADO!$AK11,"DEFICIENTE",IF(AND(CONSOLIDADO!AQ11&gt;=CONSOLIDADO!$AK11,CONSOLIDADO!AQ11&lt;CONSOLIDADO!$AL11),"PROCESO","OPTIMO"))</f>
        <v>DEFICIENTE</v>
      </c>
      <c r="G10" s="342" t="str">
        <f>IF(CONSOLIDADO!AR11&lt;CONSOLIDADO!$AK11,"DEFICIENTE",IF(AND(CONSOLIDADO!AR11&gt;=CONSOLIDADO!$AK11,CONSOLIDADO!AR11&lt;CONSOLIDADO!$AL11),"PROCESO","OPTIMO"))</f>
        <v>OPTIMO</v>
      </c>
      <c r="H10" s="342" t="str">
        <f>IF(CONSOLIDADO!AS11&lt;CONSOLIDADO!$AK11,"DEFICIENTE",IF(AND(CONSOLIDADO!AS11&gt;=CONSOLIDADO!$AK11,CONSOLIDADO!AS11&lt;CONSOLIDADO!$AL11),"PROCESO","OPTIMO"))</f>
        <v>DEFICIENTE</v>
      </c>
      <c r="I10" s="342" t="str">
        <f>IF(CONSOLIDADO!AT11&lt;CONSOLIDADO!$AK11,"DEFICIENTE",IF(AND(CONSOLIDADO!AT11&gt;=CONSOLIDADO!$AK11,CONSOLIDADO!AT11&lt;CONSOLIDADO!$AL11),"PROCESO","OPTIMO"))</f>
        <v>OPTIMO</v>
      </c>
      <c r="J10" s="342" t="str">
        <f>IF(CONSOLIDADO!AU11&lt;CONSOLIDADO!$AK11,"DEFICIENTE",IF(AND(CONSOLIDADO!AU11&gt;=CONSOLIDADO!$AK11,CONSOLIDADO!AU11&lt;CONSOLIDADO!$AL11),"PROCESO","OPTIMO"))</f>
        <v>OPTIMO</v>
      </c>
      <c r="K10" s="342" t="str">
        <f>IF(CONSOLIDADO!AV11&lt;CONSOLIDADO!$AK11,"DEFICIENTE",IF(AND(CONSOLIDADO!AV11&gt;=CONSOLIDADO!$AK11,CONSOLIDADO!AV11&lt;CONSOLIDADO!$AL11),"PROCESO","OPTIMO"))</f>
        <v>OPTIMO</v>
      </c>
      <c r="L10" s="342" t="str">
        <f>IF(CONSOLIDADO!AW11&lt;CONSOLIDADO!$AK11,"DEFICIENTE",IF(AND(CONSOLIDADO!AW11&gt;=CONSOLIDADO!$AK11,CONSOLIDADO!AW11&lt;CONSOLIDADO!$AL11),"PROCESO","OPTIMO"))</f>
        <v>PROCESO</v>
      </c>
    </row>
    <row r="11" spans="1:12" ht="30.75" customHeight="1" x14ac:dyDescent="0.25">
      <c r="A11" s="399">
        <f>+CONSOLIDADO!A12</f>
        <v>9</v>
      </c>
      <c r="B11" s="410" t="str">
        <f>+CONSOLIDADO!B12</f>
        <v>ADULTOS Y JOVENES  QUE RECIBEN  CONSEJERIA  EN PREVENCION PARA TAMIZAJE  DE ITS Y VIH/SIDA</v>
      </c>
      <c r="C11" s="399" t="str">
        <f>+CONSOLIDADO!C12</f>
        <v>ITS VIH/SIDA</v>
      </c>
      <c r="D11" s="342" t="str">
        <f>IF(CONSOLIDADO!AO12&lt;CONSOLIDADO!$AK12,"DEFICIENTE",IF(AND(CONSOLIDADO!AO12&gt;=CONSOLIDADO!$AK12,CONSOLIDADO!AO12&lt;CONSOLIDADO!$AL12),"PROCESO","OPTIMO"))</f>
        <v>DEFICIENTE</v>
      </c>
      <c r="E11" s="342" t="str">
        <f>IF(CONSOLIDADO!AP12&lt;CONSOLIDADO!$AK12,"DEFICIENTE",IF(AND(CONSOLIDADO!AP12&gt;=CONSOLIDADO!$AK12,CONSOLIDADO!AP12&lt;CONSOLIDADO!$AL12),"PROCESO","OPTIMO"))</f>
        <v>OPTIMO</v>
      </c>
      <c r="F11" s="342" t="str">
        <f>IF(CONSOLIDADO!AQ12&lt;CONSOLIDADO!$AK12,"DEFICIENTE",IF(AND(CONSOLIDADO!AQ12&gt;=CONSOLIDADO!$AK12,CONSOLIDADO!AQ12&lt;CONSOLIDADO!$AL12),"PROCESO","OPTIMO"))</f>
        <v>OPTIMO</v>
      </c>
      <c r="G11" s="342" t="str">
        <f>IF(CONSOLIDADO!AR12&lt;CONSOLIDADO!$AK12,"DEFICIENTE",IF(AND(CONSOLIDADO!AR12&gt;=CONSOLIDADO!$AK12,CONSOLIDADO!AR12&lt;CONSOLIDADO!$AL12),"PROCESO","OPTIMO"))</f>
        <v>DEFICIENTE</v>
      </c>
      <c r="H11" s="342" t="str">
        <f>IF(CONSOLIDADO!AS12&lt;CONSOLIDADO!$AK12,"DEFICIENTE",IF(AND(CONSOLIDADO!AS12&gt;=CONSOLIDADO!$AK12,CONSOLIDADO!AS12&lt;CONSOLIDADO!$AL12),"PROCESO","OPTIMO"))</f>
        <v>PROCESO</v>
      </c>
      <c r="I11" s="342" t="str">
        <f>IF(CONSOLIDADO!AT12&lt;CONSOLIDADO!$AK12,"DEFICIENTE",IF(AND(CONSOLIDADO!AT12&gt;=CONSOLIDADO!$AK12,CONSOLIDADO!AT12&lt;CONSOLIDADO!$AL12),"PROCESO","OPTIMO"))</f>
        <v>DEFICIENTE</v>
      </c>
      <c r="J11" s="342" t="str">
        <f>IF(CONSOLIDADO!AU12&lt;CONSOLIDADO!$AK12,"DEFICIENTE",IF(AND(CONSOLIDADO!AU12&gt;=CONSOLIDADO!$AK12,CONSOLIDADO!AU12&lt;CONSOLIDADO!$AL12),"PROCESO","OPTIMO"))</f>
        <v>OPTIMO</v>
      </c>
      <c r="K11" s="342" t="str">
        <f>IF(CONSOLIDADO!AV12&lt;CONSOLIDADO!$AK12,"DEFICIENTE",IF(AND(CONSOLIDADO!AV12&gt;=CONSOLIDADO!$AK12,CONSOLIDADO!AV12&lt;CONSOLIDADO!$AL12),"PROCESO","OPTIMO"))</f>
        <v>DEFICIENTE</v>
      </c>
      <c r="L11" s="342" t="str">
        <f>IF(CONSOLIDADO!AW12&lt;CONSOLIDADO!$AK12,"DEFICIENTE",IF(AND(CONSOLIDADO!AW12&gt;=CONSOLIDADO!$AK12,CONSOLIDADO!AW12&lt;CONSOLIDADO!$AL12),"PROCESO","OPTIMO"))</f>
        <v>PROCESO</v>
      </c>
    </row>
    <row r="12" spans="1:12" ht="30.75" customHeight="1" x14ac:dyDescent="0.25">
      <c r="A12" s="399">
        <f>+CONSOLIDADO!A13</f>
        <v>10</v>
      </c>
      <c r="B12" s="410" t="str">
        <f>+CONSOLIDADO!B13</f>
        <v>ADULTOS Y JOVENES  QUE RECIBEN    TAMIZAJE  DE ITS Y VIH/SIDA</v>
      </c>
      <c r="C12" s="399" t="str">
        <f>+CONSOLIDADO!C13</f>
        <v>ITS VIH/SIDA</v>
      </c>
      <c r="D12" s="342" t="str">
        <f>IF(CONSOLIDADO!AO13&lt;CONSOLIDADO!$AK13,"DEFICIENTE",IF(AND(CONSOLIDADO!AO13&gt;=CONSOLIDADO!$AK13,CONSOLIDADO!AO13&lt;CONSOLIDADO!$AL13),"PROCESO","OPTIMO"))</f>
        <v>DEFICIENTE</v>
      </c>
      <c r="E12" s="342" t="str">
        <f>IF(CONSOLIDADO!AP13&lt;CONSOLIDADO!$AK13,"DEFICIENTE",IF(AND(CONSOLIDADO!AP13&gt;=CONSOLIDADO!$AK13,CONSOLIDADO!AP13&lt;CONSOLIDADO!$AL13),"PROCESO","OPTIMO"))</f>
        <v>OPTIMO</v>
      </c>
      <c r="F12" s="342" t="str">
        <f>IF(CONSOLIDADO!AQ13&lt;CONSOLIDADO!$AK13,"DEFICIENTE",IF(AND(CONSOLIDADO!AQ13&gt;=CONSOLIDADO!$AK13,CONSOLIDADO!AQ13&lt;CONSOLIDADO!$AL13),"PROCESO","OPTIMO"))</f>
        <v>OPTIMO</v>
      </c>
      <c r="G12" s="342" t="str">
        <f>IF(CONSOLIDADO!AR13&lt;CONSOLIDADO!$AK13,"DEFICIENTE",IF(AND(CONSOLIDADO!AR13&gt;=CONSOLIDADO!$AK13,CONSOLIDADO!AR13&lt;CONSOLIDADO!$AL13),"PROCESO","OPTIMO"))</f>
        <v>DEFICIENTE</v>
      </c>
      <c r="H12" s="342" t="str">
        <f>IF(CONSOLIDADO!AS13&lt;CONSOLIDADO!$AK13,"DEFICIENTE",IF(AND(CONSOLIDADO!AS13&gt;=CONSOLIDADO!$AK13,CONSOLIDADO!AS13&lt;CONSOLIDADO!$AL13),"PROCESO","OPTIMO"))</f>
        <v>PROCESO</v>
      </c>
      <c r="I12" s="342" t="str">
        <f>IF(CONSOLIDADO!AT13&lt;CONSOLIDADO!$AK13,"DEFICIENTE",IF(AND(CONSOLIDADO!AT13&gt;=CONSOLIDADO!$AK13,CONSOLIDADO!AT13&lt;CONSOLIDADO!$AL13),"PROCESO","OPTIMO"))</f>
        <v>DEFICIENTE</v>
      </c>
      <c r="J12" s="342" t="str">
        <f>IF(CONSOLIDADO!AU13&lt;CONSOLIDADO!$AK13,"DEFICIENTE",IF(AND(CONSOLIDADO!AU13&gt;=CONSOLIDADO!$AK13,CONSOLIDADO!AU13&lt;CONSOLIDADO!$AL13),"PROCESO","OPTIMO"))</f>
        <v>OPTIMO</v>
      </c>
      <c r="K12" s="342" t="str">
        <f>IF(CONSOLIDADO!AV13&lt;CONSOLIDADO!$AK13,"DEFICIENTE",IF(AND(CONSOLIDADO!AV13&gt;=CONSOLIDADO!$AK13,CONSOLIDADO!AV13&lt;CONSOLIDADO!$AL13),"PROCESO","OPTIMO"))</f>
        <v>DEFICIENTE</v>
      </c>
      <c r="L12" s="342" t="str">
        <f>IF(CONSOLIDADO!AW13&lt;CONSOLIDADO!$AK13,"DEFICIENTE",IF(AND(CONSOLIDADO!AW13&gt;=CONSOLIDADO!$AK13,CONSOLIDADO!AW13&lt;CONSOLIDADO!$AL13),"PROCESO","OPTIMO"))</f>
        <v>PROCESO</v>
      </c>
    </row>
    <row r="13" spans="1:12" ht="30.75" customHeight="1" x14ac:dyDescent="0.25">
      <c r="A13" s="399">
        <f>+CONSOLIDADO!A14</f>
        <v>11</v>
      </c>
      <c r="B13" s="410" t="str">
        <f>+CONSOLIDADO!B14</f>
        <v>GESTANTES REACTIVAS  A SIFILIS RECIBEN TRATAMIENTO COMPLETO</v>
      </c>
      <c r="C13" s="399" t="str">
        <f>+CONSOLIDADO!C14</f>
        <v>ITS VIH/SIDA</v>
      </c>
      <c r="D13" s="342" t="str">
        <f>IF(CONSOLIDADO!AO14&lt;CONSOLIDADO!$AK14,"DEFICIENTE",IF(AND(CONSOLIDADO!AO14&gt;=CONSOLIDADO!$AK14,CONSOLIDADO!AO14&lt;CONSOLIDADO!$AL14),"PROCESO","OPTIMO"))</f>
        <v>DEFICIENTE</v>
      </c>
      <c r="E13" s="342" t="str">
        <f>IF(CONSOLIDADO!AP14&lt;CONSOLIDADO!$AK14,"DEFICIENTE",IF(AND(CONSOLIDADO!AP14&gt;=CONSOLIDADO!$AK14,CONSOLIDADO!AP14&lt;CONSOLIDADO!$AL14),"PROCESO","OPTIMO"))</f>
        <v>OPTIMO</v>
      </c>
      <c r="F13" s="342" t="str">
        <f>IF(CONSOLIDADO!AQ14&lt;CONSOLIDADO!$AK14,"DEFICIENTE",IF(AND(CONSOLIDADO!AQ14&gt;=CONSOLIDADO!$AK14,CONSOLIDADO!AQ14&lt;CONSOLIDADO!$AL14),"PROCESO","OPTIMO"))</f>
        <v>OPTIMO</v>
      </c>
      <c r="G13" s="342" t="str">
        <f>IF(CONSOLIDADO!AR14&lt;CONSOLIDADO!$AK14,"DEFICIENTE",IF(AND(CONSOLIDADO!AR14&gt;=CONSOLIDADO!$AK14,CONSOLIDADO!AR14&lt;CONSOLIDADO!$AL14),"PROCESO","OPTIMO"))</f>
        <v>OPTIMO</v>
      </c>
      <c r="H13" s="342" t="str">
        <f>IF(CONSOLIDADO!AS14&lt;CONSOLIDADO!$AK14,"DEFICIENTE",IF(AND(CONSOLIDADO!AS14&gt;=CONSOLIDADO!$AK14,CONSOLIDADO!AS14&lt;CONSOLIDADO!$AL14),"PROCESO","OPTIMO"))</f>
        <v>OPTIMO</v>
      </c>
      <c r="I13" s="342" t="str">
        <f>IF(CONSOLIDADO!AT14&lt;CONSOLIDADO!$AK14,"DEFICIENTE",IF(AND(CONSOLIDADO!AT14&gt;=CONSOLIDADO!$AK14,CONSOLIDADO!AT14&lt;CONSOLIDADO!$AL14),"PROCESO","OPTIMO"))</f>
        <v>OPTIMO</v>
      </c>
      <c r="J13" s="342" t="str">
        <f>IF(CONSOLIDADO!AU14&lt;CONSOLIDADO!$AK14,"DEFICIENTE",IF(AND(CONSOLIDADO!AU14&gt;=CONSOLIDADO!$AK14,CONSOLIDADO!AU14&lt;CONSOLIDADO!$AL14),"PROCESO","OPTIMO"))</f>
        <v>OPTIMO</v>
      </c>
      <c r="K13" s="342" t="str">
        <f>IF(CONSOLIDADO!AV14&lt;CONSOLIDADO!$AK14,"DEFICIENTE",IF(AND(CONSOLIDADO!AV14&gt;=CONSOLIDADO!$AK14,CONSOLIDADO!AV14&lt;CONSOLIDADO!$AL14),"PROCESO","OPTIMO"))</f>
        <v>OPTIMO</v>
      </c>
      <c r="L13" s="342" t="str">
        <f>IF(CONSOLIDADO!AW14&lt;CONSOLIDADO!$AK14,"DEFICIENTE",IF(AND(CONSOLIDADO!AW14&gt;=CONSOLIDADO!$AK14,CONSOLIDADO!AW14&lt;CONSOLIDADO!$AL14),"PROCESO","OPTIMO"))</f>
        <v>DEFICIENTE</v>
      </c>
    </row>
    <row r="14" spans="1:12" ht="30.75" customHeight="1" x14ac:dyDescent="0.25">
      <c r="A14" s="399">
        <f>+CONSOLIDADO!A15</f>
        <v>12</v>
      </c>
      <c r="B14" s="410" t="str">
        <f>+CONSOLIDADO!B15</f>
        <v>CASOS  DE VIH-SIDA CONFIRMADOS</v>
      </c>
      <c r="C14" s="399" t="str">
        <f>+CONSOLIDADO!C15</f>
        <v>ITS VIH/SIDA</v>
      </c>
      <c r="D14" s="342" t="str">
        <f>IF(CONSOLIDADO!AO15&lt;CONSOLIDADO!$AK15,"DEFICIENTE",IF(AND(CONSOLIDADO!AO15&gt;=CONSOLIDADO!$AK15,CONSOLIDADO!AO15&lt;CONSOLIDADO!$AL15),"PROCESO","OPTIMO"))</f>
        <v>DEFICIENTE</v>
      </c>
      <c r="E14" s="342" t="str">
        <f>IF(CONSOLIDADO!AP15&lt;CONSOLIDADO!$AK15,"DEFICIENTE",IF(AND(CONSOLIDADO!AP15&gt;=CONSOLIDADO!$AK15,CONSOLIDADO!AP15&lt;CONSOLIDADO!$AL15),"PROCESO","OPTIMO"))</f>
        <v>DEFICIENTE</v>
      </c>
      <c r="F14" s="342" t="str">
        <f>IF(CONSOLIDADO!AQ15&lt;CONSOLIDADO!$AK15,"DEFICIENTE",IF(AND(CONSOLIDADO!AQ15&gt;=CONSOLIDADO!$AK15,CONSOLIDADO!AQ15&lt;CONSOLIDADO!$AL15),"PROCESO","OPTIMO"))</f>
        <v>DEFICIENTE</v>
      </c>
      <c r="G14" s="342" t="str">
        <f>IF(CONSOLIDADO!AR15&lt;CONSOLIDADO!$AK15,"DEFICIENTE",IF(AND(CONSOLIDADO!AR15&gt;=CONSOLIDADO!$AK15,CONSOLIDADO!AR15&lt;CONSOLIDADO!$AL15),"PROCESO","OPTIMO"))</f>
        <v>DEFICIENTE</v>
      </c>
      <c r="H14" s="342" t="str">
        <f>IF(CONSOLIDADO!AS15&lt;CONSOLIDADO!$AK15,"DEFICIENTE",IF(AND(CONSOLIDADO!AS15&gt;=CONSOLIDADO!$AK15,CONSOLIDADO!AS15&lt;CONSOLIDADO!$AL15),"PROCESO","OPTIMO"))</f>
        <v>DEFICIENTE</v>
      </c>
      <c r="I14" s="342" t="str">
        <f>IF(CONSOLIDADO!AT15&lt;CONSOLIDADO!$AK15,"DEFICIENTE",IF(AND(CONSOLIDADO!AT15&gt;=CONSOLIDADO!$AK15,CONSOLIDADO!AT15&lt;CONSOLIDADO!$AL15),"PROCESO","OPTIMO"))</f>
        <v>DEFICIENTE</v>
      </c>
      <c r="J14" s="342" t="str">
        <f>IF(CONSOLIDADO!AU15&lt;CONSOLIDADO!$AK15,"DEFICIENTE",IF(AND(CONSOLIDADO!AU15&gt;=CONSOLIDADO!$AK15,CONSOLIDADO!AU15&lt;CONSOLIDADO!$AL15),"PROCESO","OPTIMO"))</f>
        <v>DEFICIENTE</v>
      </c>
      <c r="K14" s="342" t="str">
        <f>IF(CONSOLIDADO!AV15&lt;CONSOLIDADO!$AK15,"DEFICIENTE",IF(AND(CONSOLIDADO!AV15&gt;=CONSOLIDADO!$AK15,CONSOLIDADO!AV15&lt;CONSOLIDADO!$AL15),"PROCESO","OPTIMO"))</f>
        <v>DEFICIENTE</v>
      </c>
      <c r="L14" s="342" t="str">
        <f>IF(CONSOLIDADO!AW15&lt;CONSOLIDADO!$AK15,"DEFICIENTE",IF(AND(CONSOLIDADO!AW15&gt;=CONSOLIDADO!$AK15,CONSOLIDADO!AW15&lt;CONSOLIDADO!$AL15),"PROCESO","OPTIMO"))</f>
        <v>DEFICIENTE</v>
      </c>
    </row>
    <row r="15" spans="1:12" ht="30.75" customHeight="1" x14ac:dyDescent="0.25">
      <c r="A15" s="399">
        <f>+CONSOLIDADO!A16</f>
        <v>13</v>
      </c>
      <c r="B15" s="410" t="str">
        <f>+CONSOLIDADO!B16</f>
        <v xml:space="preserve">FAMILIA DE LA GESTANTE Y PUERPERA QUE RECIBEN CONSEJERÍA EN EL HOGAR A TRAVÉS DE LA VISITA DOMICILIARIA PARA PROMOVER PRÁCTICAS SALUDABLES EN SALUD SEXUAL Y REPRODUCTIVA DURANTE LA VISITA DOMICILIARIA </v>
      </c>
      <c r="C15" s="399" t="str">
        <f>+CONSOLIDADO!C16</f>
        <v>PROMSA</v>
      </c>
      <c r="D15" s="342" t="str">
        <f>IF(CONSOLIDADO!AO16&lt;CONSOLIDADO!$AK16,"DEFICIENTE",IF(AND(CONSOLIDADO!AO16&gt;=CONSOLIDADO!$AK16,CONSOLIDADO!AO16&lt;CONSOLIDADO!$AL16),"PROCESO","OPTIMO"))</f>
        <v>OPTIMO</v>
      </c>
      <c r="E15" s="342" t="str">
        <f>IF(CONSOLIDADO!AP16&lt;CONSOLIDADO!$AK16,"DEFICIENTE",IF(AND(CONSOLIDADO!AP16&gt;=CONSOLIDADO!$AK16,CONSOLIDADO!AP16&lt;CONSOLIDADO!$AL16),"PROCESO","OPTIMO"))</f>
        <v>OPTIMO</v>
      </c>
      <c r="F15" s="342" t="str">
        <f>IF(CONSOLIDADO!AQ16&lt;CONSOLIDADO!$AK16,"DEFICIENTE",IF(AND(CONSOLIDADO!AQ16&gt;=CONSOLIDADO!$AK16,CONSOLIDADO!AQ16&lt;CONSOLIDADO!$AL16),"PROCESO","OPTIMO"))</f>
        <v>DEFICIENTE</v>
      </c>
      <c r="G15" s="342" t="str">
        <f>IF(CONSOLIDADO!AR16&lt;CONSOLIDADO!$AK16,"DEFICIENTE",IF(AND(CONSOLIDADO!AR16&gt;=CONSOLIDADO!$AK16,CONSOLIDADO!AR16&lt;CONSOLIDADO!$AL16),"PROCESO","OPTIMO"))</f>
        <v>DEFICIENTE</v>
      </c>
      <c r="H15" s="342" t="str">
        <f>IF(CONSOLIDADO!AS16&lt;CONSOLIDADO!$AK16,"DEFICIENTE",IF(AND(CONSOLIDADO!AS16&gt;=CONSOLIDADO!$AK16,CONSOLIDADO!AS16&lt;CONSOLIDADO!$AL16),"PROCESO","OPTIMO"))</f>
        <v>PROCESO</v>
      </c>
      <c r="I15" s="342" t="str">
        <f>IF(CONSOLIDADO!AT16&lt;CONSOLIDADO!$AK16,"DEFICIENTE",IF(AND(CONSOLIDADO!AT16&gt;=CONSOLIDADO!$AK16,CONSOLIDADO!AT16&lt;CONSOLIDADO!$AL16),"PROCESO","OPTIMO"))</f>
        <v>DEFICIENTE</v>
      </c>
      <c r="J15" s="342" t="str">
        <f>IF(CONSOLIDADO!AU16&lt;CONSOLIDADO!$AK16,"DEFICIENTE",IF(AND(CONSOLIDADO!AU16&gt;=CONSOLIDADO!$AK16,CONSOLIDADO!AU16&lt;CONSOLIDADO!$AL16),"PROCESO","OPTIMO"))</f>
        <v>OPTIMO</v>
      </c>
      <c r="K15" s="342" t="str">
        <f>IF(CONSOLIDADO!AV16&lt;CONSOLIDADO!$AK16,"DEFICIENTE",IF(AND(CONSOLIDADO!AV16&gt;=CONSOLIDADO!$AK16,CONSOLIDADO!AV16&lt;CONSOLIDADO!$AL16),"PROCESO","OPTIMO"))</f>
        <v>DEFICIENTE</v>
      </c>
      <c r="L15" s="342" t="str">
        <f>IF(CONSOLIDADO!AW16&lt;CONSOLIDADO!$AK16,"DEFICIENTE",IF(AND(CONSOLIDADO!AW16&gt;=CONSOLIDADO!$AK16,CONSOLIDADO!AW16&lt;CONSOLIDADO!$AL16),"PROCESO","OPTIMO"))</f>
        <v>DEFICIENTE</v>
      </c>
    </row>
    <row r="16" spans="1:12" ht="30.75" customHeight="1" x14ac:dyDescent="0.25">
      <c r="A16" s="399">
        <f>+CONSOLIDADO!A17</f>
        <v>14</v>
      </c>
      <c r="B16" s="410" t="str">
        <f>+CONSOLIDADO!B17</f>
        <v xml:space="preserve">AGENTES COMUNITARIOS DE SALUD CAPACITADOS REALIZAN ORIENTACIÓN A FAMILIAS DE GESTANTES Y PUERPERAS EN PRÁCTICAS SALUDABLES EN SALUD SEXUAL Y REPRODUCTIVA. </v>
      </c>
      <c r="C16" s="399" t="str">
        <f>+CONSOLIDADO!C17</f>
        <v>PROMSA</v>
      </c>
      <c r="D16" s="342" t="str">
        <f>IF(CONSOLIDADO!AO17&lt;CONSOLIDADO!$AK17,"DEFICIENTE",IF(AND(CONSOLIDADO!AO17&gt;=CONSOLIDADO!$AK17,CONSOLIDADO!AO17&lt;CONSOLIDADO!$AL17),"PROCESO","OPTIMO"))</f>
        <v>DEFICIENTE</v>
      </c>
      <c r="E16" s="342" t="str">
        <f>IF(CONSOLIDADO!AP17&lt;CONSOLIDADO!$AK17,"DEFICIENTE",IF(AND(CONSOLIDADO!AP17&gt;=CONSOLIDADO!$AK17,CONSOLIDADO!AP17&lt;CONSOLIDADO!$AL17),"PROCESO","OPTIMO"))</f>
        <v>DEFICIENTE</v>
      </c>
      <c r="F16" s="342" t="str">
        <f>IF(CONSOLIDADO!AQ17&lt;CONSOLIDADO!$AK17,"DEFICIENTE",IF(AND(CONSOLIDADO!AQ17&gt;=CONSOLIDADO!$AK17,CONSOLIDADO!AQ17&lt;CONSOLIDADO!$AL17),"PROCESO","OPTIMO"))</f>
        <v>DEFICIENTE</v>
      </c>
      <c r="G16" s="342" t="str">
        <f>IF(CONSOLIDADO!AR17&lt;CONSOLIDADO!$AK17,"DEFICIENTE",IF(AND(CONSOLIDADO!AR17&gt;=CONSOLIDADO!$AK17,CONSOLIDADO!AR17&lt;CONSOLIDADO!$AL17),"PROCESO","OPTIMO"))</f>
        <v>OPTIMO</v>
      </c>
      <c r="H16" s="342" t="str">
        <f>IF(CONSOLIDADO!AS17&lt;CONSOLIDADO!$AK17,"DEFICIENTE",IF(AND(CONSOLIDADO!AS17&gt;=CONSOLIDADO!$AK17,CONSOLIDADO!AS17&lt;CONSOLIDADO!$AL17),"PROCESO","OPTIMO"))</f>
        <v>OPTIMO</v>
      </c>
      <c r="I16" s="342" t="str">
        <f>IF(CONSOLIDADO!AT17&lt;CONSOLIDADO!$AK17,"DEFICIENTE",IF(AND(CONSOLIDADO!AT17&gt;=CONSOLIDADO!$AK17,CONSOLIDADO!AT17&lt;CONSOLIDADO!$AL17),"PROCESO","OPTIMO"))</f>
        <v>DEFICIENTE</v>
      </c>
      <c r="J16" s="342" t="str">
        <f>IF(CONSOLIDADO!AU17&lt;CONSOLIDADO!$AK17,"DEFICIENTE",IF(AND(CONSOLIDADO!AU17&gt;=CONSOLIDADO!$AK17,CONSOLIDADO!AU17&lt;CONSOLIDADO!$AL17),"PROCESO","OPTIMO"))</f>
        <v>OPTIMO</v>
      </c>
      <c r="K16" s="342" t="str">
        <f>IF(CONSOLIDADO!AV17&lt;CONSOLIDADO!$AK17,"DEFICIENTE",IF(AND(CONSOLIDADO!AV17&gt;=CONSOLIDADO!$AK17,CONSOLIDADO!AV17&lt;CONSOLIDADO!$AL17),"PROCESO","OPTIMO"))</f>
        <v>DEFICIENTE</v>
      </c>
      <c r="L16" s="342" t="str">
        <f>IF(CONSOLIDADO!AW17&lt;CONSOLIDADO!$AK17,"DEFICIENTE",IF(AND(CONSOLIDADO!AW17&gt;=CONSOLIDADO!$AK17,CONSOLIDADO!AW17&lt;CONSOLIDADO!$AL17),"PROCESO","OPTIMO"))</f>
        <v>DEFICIENTE</v>
      </c>
    </row>
    <row r="17" spans="1:12" ht="30.75" customHeight="1" x14ac:dyDescent="0.25">
      <c r="A17" s="399">
        <f>+CONSOLIDADO!A18</f>
        <v>15</v>
      </c>
      <c r="B17" s="410" t="str">
        <f>+CONSOLIDADO!B18</f>
        <v xml:space="preserve">FAMILIAS DE ADOLESCENTES QUE RECIBEN SESIONES EDUCATIVAS Y DEMOSTRATIVAS PARA PROMOVER PRÁCTICAS SALUDABLES EN SALUD SEXUAL INTEGRAL </v>
      </c>
      <c r="C17" s="399" t="str">
        <f>+CONSOLIDADO!C18</f>
        <v>PROMSA</v>
      </c>
      <c r="D17" s="342" t="str">
        <f>IF(CONSOLIDADO!AO18&lt;CONSOLIDADO!$AK18,"DEFICIENTE",IF(AND(CONSOLIDADO!AO18&gt;=CONSOLIDADO!$AK18,CONSOLIDADO!AO18&lt;CONSOLIDADO!$AL18),"PROCESO","OPTIMO"))</f>
        <v>DEFICIENTE</v>
      </c>
      <c r="E17" s="342" t="str">
        <f>IF(CONSOLIDADO!AP18&lt;CONSOLIDADO!$AK18,"DEFICIENTE",IF(AND(CONSOLIDADO!AP18&gt;=CONSOLIDADO!$AK18,CONSOLIDADO!AP18&lt;CONSOLIDADO!$AL18),"PROCESO","OPTIMO"))</f>
        <v>OPTIMO</v>
      </c>
      <c r="F17" s="342" t="str">
        <f>IF(CONSOLIDADO!AQ18&lt;CONSOLIDADO!$AK18,"DEFICIENTE",IF(AND(CONSOLIDADO!AQ18&gt;=CONSOLIDADO!$AK18,CONSOLIDADO!AQ18&lt;CONSOLIDADO!$AL18),"PROCESO","OPTIMO"))</f>
        <v>DEFICIENTE</v>
      </c>
      <c r="G17" s="342" t="str">
        <f>IF(CONSOLIDADO!AR18&lt;CONSOLIDADO!$AK18,"DEFICIENTE",IF(AND(CONSOLIDADO!AR18&gt;=CONSOLIDADO!$AK18,CONSOLIDADO!AR18&lt;CONSOLIDADO!$AL18),"PROCESO","OPTIMO"))</f>
        <v>DEFICIENTE</v>
      </c>
      <c r="H17" s="342" t="str">
        <f>IF(CONSOLIDADO!AS18&lt;CONSOLIDADO!$AK18,"DEFICIENTE",IF(AND(CONSOLIDADO!AS18&gt;=CONSOLIDADO!$AK18,CONSOLIDADO!AS18&lt;CONSOLIDADO!$AL18),"PROCESO","OPTIMO"))</f>
        <v>DEFICIENTE</v>
      </c>
      <c r="I17" s="342" t="str">
        <f>IF(CONSOLIDADO!AT18&lt;CONSOLIDADO!$AK18,"DEFICIENTE",IF(AND(CONSOLIDADO!AT18&gt;=CONSOLIDADO!$AK18,CONSOLIDADO!AT18&lt;CONSOLIDADO!$AL18),"PROCESO","OPTIMO"))</f>
        <v>DEFICIENTE</v>
      </c>
      <c r="J17" s="342" t="str">
        <f>IF(CONSOLIDADO!AU18&lt;CONSOLIDADO!$AK18,"DEFICIENTE",IF(AND(CONSOLIDADO!AU18&gt;=CONSOLIDADO!$AK18,CONSOLIDADO!AU18&lt;CONSOLIDADO!$AL18),"PROCESO","OPTIMO"))</f>
        <v>OPTIMO</v>
      </c>
      <c r="K17" s="342" t="str">
        <f>IF(CONSOLIDADO!AV18&lt;CONSOLIDADO!$AK18,"DEFICIENTE",IF(AND(CONSOLIDADO!AV18&gt;=CONSOLIDADO!$AK18,CONSOLIDADO!AV18&lt;CONSOLIDADO!$AL18),"PROCESO","OPTIMO"))</f>
        <v>DEFICIENTE</v>
      </c>
      <c r="L17" s="342" t="str">
        <f>IF(CONSOLIDADO!AW18&lt;CONSOLIDADO!$AK18,"DEFICIENTE",IF(AND(CONSOLIDADO!AW18&gt;=CONSOLIDADO!$AK18,CONSOLIDADO!AW18&lt;CONSOLIDADO!$AL18),"PROCESO","OPTIMO"))</f>
        <v>DEFICIENTE</v>
      </c>
    </row>
    <row r="18" spans="1:12" ht="30.75" customHeight="1" x14ac:dyDescent="0.25">
      <c r="A18" s="399">
        <f>+CONSOLIDADO!A19</f>
        <v>16</v>
      </c>
      <c r="B18" s="410" t="str">
        <f>+CONSOLIDADO!B19</f>
        <v xml:space="preserve">DOCENTES CAPACITADOS REALIZAN EDUCACIÓN SEXUAL INTEGRAL DESDE LA INSTITUCIÓN EDUCATIVA. </v>
      </c>
      <c r="C18" s="399" t="str">
        <f>+CONSOLIDADO!C19</f>
        <v>PROMSA</v>
      </c>
      <c r="D18" s="342" t="str">
        <f>IF(CONSOLIDADO!AO19&lt;CONSOLIDADO!$AK19,"DEFICIENTE",IF(AND(CONSOLIDADO!AO19&gt;=CONSOLIDADO!$AK19,CONSOLIDADO!AO19&lt;CONSOLIDADO!$AL19),"PROCESO","OPTIMO"))</f>
        <v>DEFICIENTE</v>
      </c>
      <c r="E18" s="342" t="str">
        <f>IF(CONSOLIDADO!AP19&lt;CONSOLIDADO!$AK19,"DEFICIENTE",IF(AND(CONSOLIDADO!AP19&gt;=CONSOLIDADO!$AK19,CONSOLIDADO!AP19&lt;CONSOLIDADO!$AL19),"PROCESO","OPTIMO"))</f>
        <v>OPTIMO</v>
      </c>
      <c r="F18" s="342" t="str">
        <f>IF(CONSOLIDADO!AQ19&lt;CONSOLIDADO!$AK19,"DEFICIENTE",IF(AND(CONSOLIDADO!AQ19&gt;=CONSOLIDADO!$AK19,CONSOLIDADO!AQ19&lt;CONSOLIDADO!$AL19),"PROCESO","OPTIMO"))</f>
        <v>DEFICIENTE</v>
      </c>
      <c r="G18" s="342" t="str">
        <f>IF(CONSOLIDADO!AR19&lt;CONSOLIDADO!$AK19,"DEFICIENTE",IF(AND(CONSOLIDADO!AR19&gt;=CONSOLIDADO!$AK19,CONSOLIDADO!AR19&lt;CONSOLIDADO!$AL19),"PROCESO","OPTIMO"))</f>
        <v>OPTIMO</v>
      </c>
      <c r="H18" s="342" t="str">
        <f>IF(CONSOLIDADO!AS19&lt;CONSOLIDADO!$AK19,"DEFICIENTE",IF(AND(CONSOLIDADO!AS19&gt;=CONSOLIDADO!$AK19,CONSOLIDADO!AS19&lt;CONSOLIDADO!$AL19),"PROCESO","OPTIMO"))</f>
        <v>DEFICIENTE</v>
      </c>
      <c r="I18" s="342" t="str">
        <f>IF(CONSOLIDADO!AT19&lt;CONSOLIDADO!$AK19,"DEFICIENTE",IF(AND(CONSOLIDADO!AT19&gt;=CONSOLIDADO!$AK19,CONSOLIDADO!AT19&lt;CONSOLIDADO!$AL19),"PROCESO","OPTIMO"))</f>
        <v>DEFICIENTE</v>
      </c>
      <c r="J18" s="342" t="str">
        <f>IF(CONSOLIDADO!AU19&lt;CONSOLIDADO!$AK19,"DEFICIENTE",IF(AND(CONSOLIDADO!AU19&gt;=CONSOLIDADO!$AK19,CONSOLIDADO!AU19&lt;CONSOLIDADO!$AL19),"PROCESO","OPTIMO"))</f>
        <v>OPTIMO</v>
      </c>
      <c r="K18" s="342" t="str">
        <f>IF(CONSOLIDADO!AV19&lt;CONSOLIDADO!$AK19,"DEFICIENTE",IF(AND(CONSOLIDADO!AV19&gt;=CONSOLIDADO!$AK19,CONSOLIDADO!AV19&lt;CONSOLIDADO!$AL19),"PROCESO","OPTIMO"))</f>
        <v>DEFICIENTE</v>
      </c>
      <c r="L18" s="342" t="str">
        <f>IF(CONSOLIDADO!AW19&lt;CONSOLIDADO!$AK19,"DEFICIENTE",IF(AND(CONSOLIDADO!AW19&gt;=CONSOLIDADO!$AK19,CONSOLIDADO!AW19&lt;CONSOLIDADO!$AL19),"PROCESO","OPTIMO"))</f>
        <v>DEFICIENTE</v>
      </c>
    </row>
    <row r="19" spans="1:12" ht="30.75" customHeight="1" x14ac:dyDescent="0.25">
      <c r="A19" s="399">
        <f>+CONSOLIDADO!A20</f>
        <v>17</v>
      </c>
      <c r="B19" s="410" t="str">
        <f>+CONSOLIDADO!B20</f>
        <v>FUNCIONARIOS MUNICIPALES CAPACITADOS GESTIONAN ESPACIOS EDUCATIVOS PARA PROMOVER LA SALUD SEXUAL Y REPRODUCTIVA.</v>
      </c>
      <c r="C19" s="399" t="str">
        <f>+CONSOLIDADO!C20</f>
        <v>PROMSA</v>
      </c>
      <c r="D19" s="342" t="str">
        <f>IF(CONSOLIDADO!AO20&lt;CONSOLIDADO!$AK20,"DEFICIENTE",IF(AND(CONSOLIDADO!AO20&gt;=CONSOLIDADO!$AK20,CONSOLIDADO!AO20&lt;CONSOLIDADO!$AL20),"PROCESO","OPTIMO"))</f>
        <v>DEFICIENTE</v>
      </c>
      <c r="E19" s="342" t="str">
        <f>IF(CONSOLIDADO!AP20&lt;CONSOLIDADO!$AK20,"DEFICIENTE",IF(AND(CONSOLIDADO!AP20&gt;=CONSOLIDADO!$AK20,CONSOLIDADO!AP20&lt;CONSOLIDADO!$AL20),"PROCESO","OPTIMO"))</f>
        <v>OPTIMO</v>
      </c>
      <c r="F19" s="342" t="str">
        <f>IF(CONSOLIDADO!AQ20&lt;CONSOLIDADO!$AK20,"DEFICIENTE",IF(AND(CONSOLIDADO!AQ20&gt;=CONSOLIDADO!$AK20,CONSOLIDADO!AQ20&lt;CONSOLIDADO!$AL20),"PROCESO","OPTIMO"))</f>
        <v>DEFICIENTE</v>
      </c>
      <c r="G19" s="342" t="str">
        <f>IF(CONSOLIDADO!AR20&lt;CONSOLIDADO!$AK20,"DEFICIENTE",IF(AND(CONSOLIDADO!AR20&gt;=CONSOLIDADO!$AK20,CONSOLIDADO!AR20&lt;CONSOLIDADO!$AL20),"PROCESO","OPTIMO"))</f>
        <v>DEFICIENTE</v>
      </c>
      <c r="H19" s="342" t="str">
        <f>IF(CONSOLIDADO!AS20&lt;CONSOLIDADO!$AK20,"DEFICIENTE",IF(AND(CONSOLIDADO!AS20&gt;=CONSOLIDADO!$AK20,CONSOLIDADO!AS20&lt;CONSOLIDADO!$AL20),"PROCESO","OPTIMO"))</f>
        <v>DEFICIENTE</v>
      </c>
      <c r="I19" s="342" t="str">
        <f>IF(CONSOLIDADO!AT20&lt;CONSOLIDADO!$AK20,"DEFICIENTE",IF(AND(CONSOLIDADO!AT20&gt;=CONSOLIDADO!$AK20,CONSOLIDADO!AT20&lt;CONSOLIDADO!$AL20),"PROCESO","OPTIMO"))</f>
        <v>DEFICIENTE</v>
      </c>
      <c r="J19" s="342" t="str">
        <f>IF(CONSOLIDADO!AU20&lt;CONSOLIDADO!$AK20,"DEFICIENTE",IF(AND(CONSOLIDADO!AU20&gt;=CONSOLIDADO!$AK20,CONSOLIDADO!AU20&lt;CONSOLIDADO!$AL20),"PROCESO","OPTIMO"))</f>
        <v>DEFICIENTE</v>
      </c>
      <c r="K19" s="342" t="str">
        <f>IF(CONSOLIDADO!AV20&lt;CONSOLIDADO!$AK20,"DEFICIENTE",IF(AND(CONSOLIDADO!AV20&gt;=CONSOLIDADO!$AK20,CONSOLIDADO!AV20&lt;CONSOLIDADO!$AL20),"PROCESO","OPTIMO"))</f>
        <v>DEFICIENTE</v>
      </c>
      <c r="L19" s="342" t="str">
        <f>IF(CONSOLIDADO!AW20&lt;CONSOLIDADO!$AK20,"DEFICIENTE",IF(AND(CONSOLIDADO!AW20&gt;=CONSOLIDADO!$AK20,CONSOLIDADO!AW20&lt;CONSOLIDADO!$AL20),"PROCESO","OPTIMO"))</f>
        <v>DEFICIENTE</v>
      </c>
    </row>
    <row r="20" spans="1:12" ht="30.75" customHeight="1" x14ac:dyDescent="0.25">
      <c r="A20" s="399">
        <f>+CONSOLIDADO!A21</f>
        <v>18</v>
      </c>
      <c r="B20" s="410" t="str">
        <f>+CONSOLIDADO!B21</f>
        <v>FAMILIAS CON NIÑO(AS) MENORES DE 12 MESES Y GESTANTES RECIBEN ACOMPAÑAMIENTO A TRAVÉS DE SESIONES DEMOSTRATIVAS EN PREPARACIÓN DE ALIMENTOS</v>
      </c>
      <c r="C20" s="399" t="str">
        <f>+CONSOLIDADO!C21</f>
        <v>PROMSA</v>
      </c>
      <c r="D20" s="342" t="str">
        <f>IF(CONSOLIDADO!AO21&lt;CONSOLIDADO!$AK21,"DEFICIENTE",IF(AND(CONSOLIDADO!AO21&gt;=CONSOLIDADO!$AK21,CONSOLIDADO!AO21&lt;CONSOLIDADO!$AL21),"PROCESO","OPTIMO"))</f>
        <v>DEFICIENTE</v>
      </c>
      <c r="E20" s="342" t="str">
        <f>IF(CONSOLIDADO!AP21&lt;CONSOLIDADO!$AK21,"DEFICIENTE",IF(AND(CONSOLIDADO!AP21&gt;=CONSOLIDADO!$AK21,CONSOLIDADO!AP21&lt;CONSOLIDADO!$AL21),"PROCESO","OPTIMO"))</f>
        <v>DEFICIENTE</v>
      </c>
      <c r="F20" s="342" t="str">
        <f>IF(CONSOLIDADO!AQ21&lt;CONSOLIDADO!$AK21,"DEFICIENTE",IF(AND(CONSOLIDADO!AQ21&gt;=CONSOLIDADO!$AK21,CONSOLIDADO!AQ21&lt;CONSOLIDADO!$AL21),"PROCESO","OPTIMO"))</f>
        <v>PROCESO</v>
      </c>
      <c r="G20" s="342" t="str">
        <f>IF(CONSOLIDADO!AR21&lt;CONSOLIDADO!$AK21,"DEFICIENTE",IF(AND(CONSOLIDADO!AR21&gt;=CONSOLIDADO!$AK21,CONSOLIDADO!AR21&lt;CONSOLIDADO!$AL21),"PROCESO","OPTIMO"))</f>
        <v>DEFICIENTE</v>
      </c>
      <c r="H20" s="342" t="str">
        <f>IF(CONSOLIDADO!AS21&lt;CONSOLIDADO!$AK21,"DEFICIENTE",IF(AND(CONSOLIDADO!AS21&gt;=CONSOLIDADO!$AK21,CONSOLIDADO!AS21&lt;CONSOLIDADO!$AL21),"PROCESO","OPTIMO"))</f>
        <v>OPTIMO</v>
      </c>
      <c r="I20" s="342" t="str">
        <f>IF(CONSOLIDADO!AT21&lt;CONSOLIDADO!$AK21,"DEFICIENTE",IF(AND(CONSOLIDADO!AT21&gt;=CONSOLIDADO!$AK21,CONSOLIDADO!AT21&lt;CONSOLIDADO!$AL21),"PROCESO","OPTIMO"))</f>
        <v>OPTIMO</v>
      </c>
      <c r="J20" s="342" t="str">
        <f>IF(CONSOLIDADO!AU21&lt;CONSOLIDADO!$AK21,"DEFICIENTE",IF(AND(CONSOLIDADO!AU21&gt;=CONSOLIDADO!$AK21,CONSOLIDADO!AU21&lt;CONSOLIDADO!$AL21),"PROCESO","OPTIMO"))</f>
        <v>OPTIMO</v>
      </c>
      <c r="K20" s="342" t="str">
        <f>IF(CONSOLIDADO!AV21&lt;CONSOLIDADO!$AK21,"DEFICIENTE",IF(AND(CONSOLIDADO!AV21&gt;=CONSOLIDADO!$AK21,CONSOLIDADO!AV21&lt;CONSOLIDADO!$AL21),"PROCESO","OPTIMO"))</f>
        <v>PROCESO</v>
      </c>
      <c r="L20" s="342" t="str">
        <f>IF(CONSOLIDADO!AW21&lt;CONSOLIDADO!$AK21,"DEFICIENTE",IF(AND(CONSOLIDADO!AW21&gt;=CONSOLIDADO!$AK21,CONSOLIDADO!AW21&lt;CONSOLIDADO!$AL21),"PROCESO","OPTIMO"))</f>
        <v>PROCESO</v>
      </c>
    </row>
    <row r="21" spans="1:12" ht="30.75" customHeight="1" x14ac:dyDescent="0.25">
      <c r="A21" s="399">
        <f>+CONSOLIDADO!A22</f>
        <v>19</v>
      </c>
      <c r="B21" s="410" t="str">
        <f>+CONSOLIDADO!B22</f>
        <v xml:space="preserve">FAMILIAS CON NIÑOS MENORES DE 12 MESES RECIBEN ACOMPAÑAMIENTO A  TRAVÉS DE LA CONSEJERIA </v>
      </c>
      <c r="C21" s="399" t="str">
        <f>+CONSOLIDADO!C22</f>
        <v>PROMSA</v>
      </c>
      <c r="D21" s="342" t="str">
        <f>IF(CONSOLIDADO!AO22&lt;CONSOLIDADO!$AK22,"DEFICIENTE",IF(AND(CONSOLIDADO!AO22&gt;=CONSOLIDADO!$AK22,CONSOLIDADO!AO22&lt;CONSOLIDADO!$AL22),"PROCESO","OPTIMO"))</f>
        <v>OPTIMO</v>
      </c>
      <c r="E21" s="342" t="str">
        <f>IF(CONSOLIDADO!AP22&lt;CONSOLIDADO!$AK22,"DEFICIENTE",IF(AND(CONSOLIDADO!AP22&gt;=CONSOLIDADO!$AK22,CONSOLIDADO!AP22&lt;CONSOLIDADO!$AL22),"PROCESO","OPTIMO"))</f>
        <v>PROCESO</v>
      </c>
      <c r="F21" s="342" t="str">
        <f>IF(CONSOLIDADO!AQ22&lt;CONSOLIDADO!$AK22,"DEFICIENTE",IF(AND(CONSOLIDADO!AQ22&gt;=CONSOLIDADO!$AK22,CONSOLIDADO!AQ22&lt;CONSOLIDADO!$AL22),"PROCESO","OPTIMO"))</f>
        <v>DEFICIENTE</v>
      </c>
      <c r="G21" s="342" t="str">
        <f>IF(CONSOLIDADO!AR22&lt;CONSOLIDADO!$AK22,"DEFICIENTE",IF(AND(CONSOLIDADO!AR22&gt;=CONSOLIDADO!$AK22,CONSOLIDADO!AR22&lt;CONSOLIDADO!$AL22),"PROCESO","OPTIMO"))</f>
        <v>DEFICIENTE</v>
      </c>
      <c r="H21" s="342" t="str">
        <f>IF(CONSOLIDADO!AS22&lt;CONSOLIDADO!$AK22,"DEFICIENTE",IF(AND(CONSOLIDADO!AS22&gt;=CONSOLIDADO!$AK22,CONSOLIDADO!AS22&lt;CONSOLIDADO!$AL22),"PROCESO","OPTIMO"))</f>
        <v>DEFICIENTE</v>
      </c>
      <c r="I21" s="342" t="str">
        <f>IF(CONSOLIDADO!AT22&lt;CONSOLIDADO!$AK22,"DEFICIENTE",IF(AND(CONSOLIDADO!AT22&gt;=CONSOLIDADO!$AK22,CONSOLIDADO!AT22&lt;CONSOLIDADO!$AL22),"PROCESO","OPTIMO"))</f>
        <v>DEFICIENTE</v>
      </c>
      <c r="J21" s="342" t="str">
        <f>IF(CONSOLIDADO!AU22&lt;CONSOLIDADO!$AK22,"DEFICIENTE",IF(AND(CONSOLIDADO!AU22&gt;=CONSOLIDADO!$AK22,CONSOLIDADO!AU22&lt;CONSOLIDADO!$AL22),"PROCESO","OPTIMO"))</f>
        <v>OPTIMO</v>
      </c>
      <c r="K21" s="342" t="str">
        <f>IF(CONSOLIDADO!AV22&lt;CONSOLIDADO!$AK22,"DEFICIENTE",IF(AND(CONSOLIDADO!AV22&gt;=CONSOLIDADO!$AK22,CONSOLIDADO!AV22&lt;CONSOLIDADO!$AL22),"PROCESO","OPTIMO"))</f>
        <v>DEFICIENTE</v>
      </c>
      <c r="L21" s="342" t="str">
        <f>IF(CONSOLIDADO!AW22&lt;CONSOLIDADO!$AK22,"DEFICIENTE",IF(AND(CONSOLIDADO!AW22&gt;=CONSOLIDADO!$AK22,CONSOLIDADO!AW22&lt;CONSOLIDADO!$AL22),"PROCESO","OPTIMO"))</f>
        <v>DEFICIENTE</v>
      </c>
    </row>
    <row r="22" spans="1:12" ht="30.75" customHeight="1" x14ac:dyDescent="0.25">
      <c r="A22" s="399">
        <f>+CONSOLIDADO!A23</f>
        <v>20</v>
      </c>
      <c r="B22" s="410" t="str">
        <f>+CONSOLIDADO!B23</f>
        <v xml:space="preserve">FAMILIAS CON NIÑOS (AS) MENORES DE 12 MESES Y GESTANTES RECIBEN ACOMPAÑAMIENTO A TRAVÉS DE GRUPOS DE APOYO COMUNAL </v>
      </c>
      <c r="C22" s="399" t="str">
        <f>+CONSOLIDADO!C23</f>
        <v>PROMSA</v>
      </c>
      <c r="D22" s="342" t="str">
        <f>IF(CONSOLIDADO!AO23&lt;CONSOLIDADO!$AK23,"DEFICIENTE",IF(AND(CONSOLIDADO!AO23&gt;=CONSOLIDADO!$AK23,CONSOLIDADO!AO23&lt;CONSOLIDADO!$AL23),"PROCESO","OPTIMO"))</f>
        <v>DEFICIENTE</v>
      </c>
      <c r="E22" s="342" t="str">
        <f>IF(CONSOLIDADO!AP23&lt;CONSOLIDADO!$AK23,"DEFICIENTE",IF(AND(CONSOLIDADO!AP23&gt;=CONSOLIDADO!$AK23,CONSOLIDADO!AP23&lt;CONSOLIDADO!$AL23),"PROCESO","OPTIMO"))</f>
        <v>OPTIMO</v>
      </c>
      <c r="F22" s="342" t="str">
        <f>IF(CONSOLIDADO!AQ23&lt;CONSOLIDADO!$AK23,"DEFICIENTE",IF(AND(CONSOLIDADO!AQ23&gt;=CONSOLIDADO!$AK23,CONSOLIDADO!AQ23&lt;CONSOLIDADO!$AL23),"PROCESO","OPTIMO"))</f>
        <v>DEFICIENTE</v>
      </c>
      <c r="G22" s="342" t="str">
        <f>IF(CONSOLIDADO!AR23&lt;CONSOLIDADO!$AK23,"DEFICIENTE",IF(AND(CONSOLIDADO!AR23&gt;=CONSOLIDADO!$AK23,CONSOLIDADO!AR23&lt;CONSOLIDADO!$AL23),"PROCESO","OPTIMO"))</f>
        <v>DEFICIENTE</v>
      </c>
      <c r="H22" s="342" t="str">
        <f>IF(CONSOLIDADO!AS23&lt;CONSOLIDADO!$AK23,"DEFICIENTE",IF(AND(CONSOLIDADO!AS23&gt;=CONSOLIDADO!$AK23,CONSOLIDADO!AS23&lt;CONSOLIDADO!$AL23),"PROCESO","OPTIMO"))</f>
        <v>DEFICIENTE</v>
      </c>
      <c r="I22" s="342" t="str">
        <f>IF(CONSOLIDADO!AT23&lt;CONSOLIDADO!$AK23,"DEFICIENTE",IF(AND(CONSOLIDADO!AT23&gt;=CONSOLIDADO!$AK23,CONSOLIDADO!AT23&lt;CONSOLIDADO!$AL23),"PROCESO","OPTIMO"))</f>
        <v>DEFICIENTE</v>
      </c>
      <c r="J22" s="342" t="str">
        <f>IF(CONSOLIDADO!AU23&lt;CONSOLIDADO!$AK23,"DEFICIENTE",IF(AND(CONSOLIDADO!AU23&gt;=CONSOLIDADO!$AK23,CONSOLIDADO!AU23&lt;CONSOLIDADO!$AL23),"PROCESO","OPTIMO"))</f>
        <v>OPTIMO</v>
      </c>
      <c r="K22" s="342" t="str">
        <f>IF(CONSOLIDADO!AV23&lt;CONSOLIDADO!$AK23,"DEFICIENTE",IF(AND(CONSOLIDADO!AV23&gt;=CONSOLIDADO!$AK23,CONSOLIDADO!AV23&lt;CONSOLIDADO!$AL23),"PROCESO","OPTIMO"))</f>
        <v>DEFICIENTE</v>
      </c>
      <c r="L22" s="342" t="str">
        <f>IF(CONSOLIDADO!AW23&lt;CONSOLIDADO!$AK23,"DEFICIENTE",IF(AND(CONSOLIDADO!AW23&gt;=CONSOLIDADO!$AK23,CONSOLIDADO!AW23&lt;CONSOLIDADO!$AL23),"PROCESO","OPTIMO"))</f>
        <v>DEFICIENTE</v>
      </c>
    </row>
    <row r="23" spans="1:12" ht="30.75" customHeight="1" x14ac:dyDescent="0.25">
      <c r="A23" s="399">
        <f>+CONSOLIDADO!A24</f>
        <v>21</v>
      </c>
      <c r="B23" s="410" t="str">
        <f>+CONSOLIDADO!B24</f>
        <v>COMITÉS MULTISECTORIALES CAPACITADOS PARA LA PROMOCIÓN DEL CUIDADO INFANTIL, LACTANCIA  MATERNA EXCLUSIVA Y LA ADECUADA ALIMENTACIÓN Y PROTECCIÓN DEL MENOR DE 36 MESES EN SU DISTRITO.</v>
      </c>
      <c r="C23" s="399" t="str">
        <f>+CONSOLIDADO!C24</f>
        <v>PROMSA</v>
      </c>
      <c r="D23" s="342" t="str">
        <f>IF(CONSOLIDADO!AO24&lt;CONSOLIDADO!$AK24,"DEFICIENTE",IF(AND(CONSOLIDADO!AO24&gt;=CONSOLIDADO!$AK24,CONSOLIDADO!AO24&lt;CONSOLIDADO!$AL24),"PROCESO","OPTIMO"))</f>
        <v>OPTIMO</v>
      </c>
      <c r="E23" s="342" t="str">
        <f>IF(CONSOLIDADO!AP24&lt;CONSOLIDADO!$AK24,"DEFICIENTE",IF(AND(CONSOLIDADO!AP24&gt;=CONSOLIDADO!$AK24,CONSOLIDADO!AP24&lt;CONSOLIDADO!$AL24),"PROCESO","OPTIMO"))</f>
        <v>OPTIMO</v>
      </c>
      <c r="F23" s="342" t="str">
        <f>IF(CONSOLIDADO!AQ24&lt;CONSOLIDADO!$AK24,"DEFICIENTE",IF(AND(CONSOLIDADO!AQ24&gt;=CONSOLIDADO!$AK24,CONSOLIDADO!AQ24&lt;CONSOLIDADO!$AL24),"PROCESO","OPTIMO"))</f>
        <v>DEFICIENTE</v>
      </c>
      <c r="G23" s="342" t="str">
        <f>IF(CONSOLIDADO!AR24&lt;CONSOLIDADO!$AK24,"DEFICIENTE",IF(AND(CONSOLIDADO!AR24&gt;=CONSOLIDADO!$AK24,CONSOLIDADO!AR24&lt;CONSOLIDADO!$AL24),"PROCESO","OPTIMO"))</f>
        <v>OPTIMO</v>
      </c>
      <c r="H23" s="342" t="str">
        <f>IF(CONSOLIDADO!AS24&lt;CONSOLIDADO!$AK24,"DEFICIENTE",IF(AND(CONSOLIDADO!AS24&gt;=CONSOLIDADO!$AK24,CONSOLIDADO!AS24&lt;CONSOLIDADO!$AL24),"PROCESO","OPTIMO"))</f>
        <v>DEFICIENTE</v>
      </c>
      <c r="I23" s="342" t="str">
        <f>IF(CONSOLIDADO!AT24&lt;CONSOLIDADO!$AK24,"DEFICIENTE",IF(AND(CONSOLIDADO!AT24&gt;=CONSOLIDADO!$AK24,CONSOLIDADO!AT24&lt;CONSOLIDADO!$AL24),"PROCESO","OPTIMO"))</f>
        <v>DEFICIENTE</v>
      </c>
      <c r="J23" s="342" t="str">
        <f>IF(CONSOLIDADO!AU24&lt;CONSOLIDADO!$AK24,"DEFICIENTE",IF(AND(CONSOLIDADO!AU24&gt;=CONSOLIDADO!$AK24,CONSOLIDADO!AU24&lt;CONSOLIDADO!$AL24),"PROCESO","OPTIMO"))</f>
        <v>OPTIMO</v>
      </c>
      <c r="K23" s="342" t="str">
        <f>IF(CONSOLIDADO!AV24&lt;CONSOLIDADO!$AK24,"DEFICIENTE",IF(AND(CONSOLIDADO!AV24&gt;=CONSOLIDADO!$AK24,CONSOLIDADO!AV24&lt;CONSOLIDADO!$AL24),"PROCESO","OPTIMO"))</f>
        <v>DEFICIENTE</v>
      </c>
      <c r="L23" s="342" t="str">
        <f>IF(CONSOLIDADO!AW24&lt;CONSOLIDADO!$AK24,"DEFICIENTE",IF(AND(CONSOLIDADO!AW24&gt;=CONSOLIDADO!$AK24,CONSOLIDADO!AW24&lt;CONSOLIDADO!$AL24),"PROCESO","OPTIMO"))</f>
        <v>OPTIMO</v>
      </c>
    </row>
    <row r="24" spans="1:12" ht="30.75" customHeight="1" x14ac:dyDescent="0.25">
      <c r="A24" s="399">
        <f>+CONSOLIDADO!A25</f>
        <v>22</v>
      </c>
      <c r="B24" s="410" t="str">
        <f>+CONSOLIDADO!B25</f>
        <v>ACTORES SOCIALES CAPACITADOS PARA LA PROMOCIÓN DEL CUIDADO INFANTIL, LACTANCIA MATERNA EXCLUSIVA Y LA ADECUADA ALIMENTACIÓN Y PROTECCIÓN DEL MENOR DE 36 MESES DEL DISTRITO</v>
      </c>
      <c r="C24" s="399" t="str">
        <f>+CONSOLIDADO!C25</f>
        <v>PROMSA</v>
      </c>
      <c r="D24" s="342" t="str">
        <f>IF(CONSOLIDADO!AO25&lt;CONSOLIDADO!$AK25,"DEFICIENTE",IF(AND(CONSOLIDADO!AO25&gt;=CONSOLIDADO!$AK25,CONSOLIDADO!AO25&lt;CONSOLIDADO!$AL25),"PROCESO","OPTIMO"))</f>
        <v>OPTIMO</v>
      </c>
      <c r="E24" s="342" t="str">
        <f>IF(CONSOLIDADO!AP25&lt;CONSOLIDADO!$AK25,"DEFICIENTE",IF(AND(CONSOLIDADO!AP25&gt;=CONSOLIDADO!$AK25,CONSOLIDADO!AP25&lt;CONSOLIDADO!$AL25),"PROCESO","OPTIMO"))</f>
        <v>DEFICIENTE</v>
      </c>
      <c r="F24" s="342" t="str">
        <f>IF(CONSOLIDADO!AQ25&lt;CONSOLIDADO!$AK25,"DEFICIENTE",IF(AND(CONSOLIDADO!AQ25&gt;=CONSOLIDADO!$AK25,CONSOLIDADO!AQ25&lt;CONSOLIDADO!$AL25),"PROCESO","OPTIMO"))</f>
        <v>DEFICIENTE</v>
      </c>
      <c r="G24" s="342" t="str">
        <f>IF(CONSOLIDADO!AR25&lt;CONSOLIDADO!$AK25,"DEFICIENTE",IF(AND(CONSOLIDADO!AR25&gt;=CONSOLIDADO!$AK25,CONSOLIDADO!AR25&lt;CONSOLIDADO!$AL25),"PROCESO","OPTIMO"))</f>
        <v>OPTIMO</v>
      </c>
      <c r="H24" s="342" t="str">
        <f>IF(CONSOLIDADO!AS25&lt;CONSOLIDADO!$AK25,"DEFICIENTE",IF(AND(CONSOLIDADO!AS25&gt;=CONSOLIDADO!$AK25,CONSOLIDADO!AS25&lt;CONSOLIDADO!$AL25),"PROCESO","OPTIMO"))</f>
        <v>OPTIMO</v>
      </c>
      <c r="I24" s="342" t="str">
        <f>IF(CONSOLIDADO!AT25&lt;CONSOLIDADO!$AK25,"DEFICIENTE",IF(AND(CONSOLIDADO!AT25&gt;=CONSOLIDADO!$AK25,CONSOLIDADO!AT25&lt;CONSOLIDADO!$AL25),"PROCESO","OPTIMO"))</f>
        <v>DEFICIENTE</v>
      </c>
      <c r="J24" s="342" t="str">
        <f>IF(CONSOLIDADO!AU25&lt;CONSOLIDADO!$AK25,"DEFICIENTE",IF(AND(CONSOLIDADO!AU25&gt;=CONSOLIDADO!$AK25,CONSOLIDADO!AU25&lt;CONSOLIDADO!$AL25),"PROCESO","OPTIMO"))</f>
        <v>OPTIMO</v>
      </c>
      <c r="K24" s="342" t="str">
        <f>IF(CONSOLIDADO!AV25&lt;CONSOLIDADO!$AK25,"DEFICIENTE",IF(AND(CONSOLIDADO!AV25&gt;=CONSOLIDADO!$AK25,CONSOLIDADO!AV25&lt;CONSOLIDADO!$AL25),"PROCESO","OPTIMO"))</f>
        <v>DEFICIENTE</v>
      </c>
      <c r="L24" s="342" t="str">
        <f>IF(CONSOLIDADO!AW25&lt;CONSOLIDADO!$AK25,"DEFICIENTE",IF(AND(CONSOLIDADO!AW25&gt;=CONSOLIDADO!$AK25,CONSOLIDADO!AW25&lt;CONSOLIDADO!$AL25),"PROCESO","OPTIMO"))</f>
        <v>OPTIMO</v>
      </c>
    </row>
    <row r="25" spans="1:12" ht="30.75" customHeight="1" x14ac:dyDescent="0.25">
      <c r="A25" s="399">
        <f>+CONSOLIDADO!A26</f>
        <v>23</v>
      </c>
      <c r="B25" s="410" t="str">
        <f>+CONSOLIDADO!B26</f>
        <v>PROMOTORES EDUCATIVOS CAPACITADOS PARA LA PROMOCIÓN DEL CUIDADO INFANTIL, LACTANCIA MATERNA EXCLUSIVA Y LA ADECUADA ALIMENTACIÓN Y PROTECCIÓN DEL MENOR DE 36 MESES A FAMILIAS DEL PRONOEI</v>
      </c>
      <c r="C25" s="399" t="str">
        <f>+CONSOLIDADO!C26</f>
        <v>PROMSA</v>
      </c>
      <c r="D25" s="342" t="str">
        <f>IF(CONSOLIDADO!AO26&lt;CONSOLIDADO!$AK26,"DEFICIENTE",IF(AND(CONSOLIDADO!AO26&gt;=CONSOLIDADO!$AK26,CONSOLIDADO!AO26&lt;CONSOLIDADO!$AL26),"PROCESO","OPTIMO"))</f>
        <v>DEFICIENTE</v>
      </c>
      <c r="E25" s="342" t="str">
        <f>IF(CONSOLIDADO!AP26&lt;CONSOLIDADO!$AK26,"DEFICIENTE",IF(AND(CONSOLIDADO!AP26&gt;=CONSOLIDADO!$AK26,CONSOLIDADO!AP26&lt;CONSOLIDADO!$AL26),"PROCESO","OPTIMO"))</f>
        <v>DEFICIENTE</v>
      </c>
      <c r="F25" s="342" t="str">
        <f>IF(CONSOLIDADO!AQ26&lt;CONSOLIDADO!$AK26,"DEFICIENTE",IF(AND(CONSOLIDADO!AQ26&gt;=CONSOLIDADO!$AK26,CONSOLIDADO!AQ26&lt;CONSOLIDADO!$AL26),"PROCESO","OPTIMO"))</f>
        <v>DEFICIENTE</v>
      </c>
      <c r="G25" s="342" t="str">
        <f>IF(CONSOLIDADO!AR26&lt;CONSOLIDADO!$AK26,"DEFICIENTE",IF(AND(CONSOLIDADO!AR26&gt;=CONSOLIDADO!$AK26,CONSOLIDADO!AR26&lt;CONSOLIDADO!$AL26),"PROCESO","OPTIMO"))</f>
        <v>OPTIMO</v>
      </c>
      <c r="H25" s="342" t="str">
        <f>IF(CONSOLIDADO!AS26&lt;CONSOLIDADO!$AK26,"DEFICIENTE",IF(AND(CONSOLIDADO!AS26&gt;=CONSOLIDADO!$AK26,CONSOLIDADO!AS26&lt;CONSOLIDADO!$AL26),"PROCESO","OPTIMO"))</f>
        <v>OPTIMO</v>
      </c>
      <c r="I25" s="342" t="str">
        <f>IF(CONSOLIDADO!AT26&lt;CONSOLIDADO!$AK26,"DEFICIENTE",IF(AND(CONSOLIDADO!AT26&gt;=CONSOLIDADO!$AK26,CONSOLIDADO!AT26&lt;CONSOLIDADO!$AL26),"PROCESO","OPTIMO"))</f>
        <v>DEFICIENTE</v>
      </c>
      <c r="J25" s="342" t="str">
        <f>IF(CONSOLIDADO!AU26&lt;CONSOLIDADO!$AK26,"DEFICIENTE",IF(AND(CONSOLIDADO!AU26&gt;=CONSOLIDADO!$AK26,CONSOLIDADO!AU26&lt;CONSOLIDADO!$AL26),"PROCESO","OPTIMO"))</f>
        <v>OPTIMO</v>
      </c>
      <c r="K25" s="342" t="str">
        <f>IF(CONSOLIDADO!AV26&lt;CONSOLIDADO!$AK26,"DEFICIENTE",IF(AND(CONSOLIDADO!AV26&gt;=CONSOLIDADO!$AK26,CONSOLIDADO!AV26&lt;CONSOLIDADO!$AL26),"PROCESO","OPTIMO"))</f>
        <v>DEFICIENTE</v>
      </c>
      <c r="L25" s="342" t="str">
        <f>IF(CONSOLIDADO!AW26&lt;CONSOLIDADO!$AK26,"DEFICIENTE",IF(AND(CONSOLIDADO!AW26&gt;=CONSOLIDADO!$AK26,CONSOLIDADO!AW26&lt;CONSOLIDADO!$AL26),"PROCESO","OPTIMO"))</f>
        <v>DEFICIENTE</v>
      </c>
    </row>
    <row r="26" spans="1:12" ht="30.75" customHeight="1" x14ac:dyDescent="0.25">
      <c r="A26" s="399">
        <f>+CONSOLIDADO!A27</f>
        <v>24</v>
      </c>
      <c r="B26" s="410" t="str">
        <f>+CONSOLIDADO!B27</f>
        <v>FAMILIAS QUE RECIBEN CONSEJERÍA A TRAVÉS DE LA VISITA DOMICILIARIA PARA PROMOVER PRÁCTICAS Y ENTORNOS SALUDABLES PARA CONTRIBUIR A LA DISMINUCIÓN DE LA TUBERCULOSIS, VIH/SIDA</v>
      </c>
      <c r="C26" s="399" t="str">
        <f>+CONSOLIDADO!C27</f>
        <v>PROMSA</v>
      </c>
      <c r="D26" s="342" t="str">
        <f>IF(CONSOLIDADO!AO27&lt;CONSOLIDADO!$AK27,"DEFICIENTE",IF(AND(CONSOLIDADO!AO27&gt;=CONSOLIDADO!$AK27,CONSOLIDADO!AO27&lt;CONSOLIDADO!$AL27),"PROCESO","OPTIMO"))</f>
        <v>OPTIMO</v>
      </c>
      <c r="E26" s="342" t="str">
        <f>IF(CONSOLIDADO!AP27&lt;CONSOLIDADO!$AK27,"DEFICIENTE",IF(AND(CONSOLIDADO!AP27&gt;=CONSOLIDADO!$AK27,CONSOLIDADO!AP27&lt;CONSOLIDADO!$AL27),"PROCESO","OPTIMO"))</f>
        <v>OPTIMO</v>
      </c>
      <c r="F26" s="342" t="str">
        <f>IF(CONSOLIDADO!AQ27&lt;CONSOLIDADO!$AK27,"DEFICIENTE",IF(AND(CONSOLIDADO!AQ27&gt;=CONSOLIDADO!$AK27,CONSOLIDADO!AQ27&lt;CONSOLIDADO!$AL27),"PROCESO","OPTIMO"))</f>
        <v>OPTIMO</v>
      </c>
      <c r="G26" s="342" t="str">
        <f>IF(CONSOLIDADO!AR27&lt;CONSOLIDADO!$AK27,"DEFICIENTE",IF(AND(CONSOLIDADO!AR27&gt;=CONSOLIDADO!$AK27,CONSOLIDADO!AR27&lt;CONSOLIDADO!$AL27),"PROCESO","OPTIMO"))</f>
        <v>OPTIMO</v>
      </c>
      <c r="H26" s="342" t="str">
        <f>IF(CONSOLIDADO!AS27&lt;CONSOLIDADO!$AK27,"DEFICIENTE",IF(AND(CONSOLIDADO!AS27&gt;=CONSOLIDADO!$AK27,CONSOLIDADO!AS27&lt;CONSOLIDADO!$AL27),"PROCESO","OPTIMO"))</f>
        <v>OPTIMO</v>
      </c>
      <c r="I26" s="342" t="str">
        <f>IF(CONSOLIDADO!AT27&lt;CONSOLIDADO!$AK27,"DEFICIENTE",IF(AND(CONSOLIDADO!AT27&gt;=CONSOLIDADO!$AK27,CONSOLIDADO!AT27&lt;CONSOLIDADO!$AL27),"PROCESO","OPTIMO"))</f>
        <v>OPTIMO</v>
      </c>
      <c r="J26" s="342" t="str">
        <f>IF(CONSOLIDADO!AU27&lt;CONSOLIDADO!$AK27,"DEFICIENTE",IF(AND(CONSOLIDADO!AU27&gt;=CONSOLIDADO!$AK27,CONSOLIDADO!AU27&lt;CONSOLIDADO!$AL27),"PROCESO","OPTIMO"))</f>
        <v>OPTIMO</v>
      </c>
      <c r="K26" s="342" t="str">
        <f>IF(CONSOLIDADO!AV27&lt;CONSOLIDADO!$AK27,"DEFICIENTE",IF(AND(CONSOLIDADO!AV27&gt;=CONSOLIDADO!$AK27,CONSOLIDADO!AV27&lt;CONSOLIDADO!$AL27),"PROCESO","OPTIMO"))</f>
        <v>DEFICIENTE</v>
      </c>
      <c r="L26" s="342" t="str">
        <f>IF(CONSOLIDADO!AW27&lt;CONSOLIDADO!$AK27,"DEFICIENTE",IF(AND(CONSOLIDADO!AW27&gt;=CONSOLIDADO!$AK27,CONSOLIDADO!AW27&lt;CONSOLIDADO!$AL27),"PROCESO","OPTIMO"))</f>
        <v>OPTIMO</v>
      </c>
    </row>
    <row r="27" spans="1:12" ht="30.75" customHeight="1" x14ac:dyDescent="0.25">
      <c r="A27" s="399">
        <f>+CONSOLIDADO!A28</f>
        <v>25</v>
      </c>
      <c r="B27" s="410" t="str">
        <f>+CONSOLIDADO!B28</f>
        <v>FAMILIAS QUE RECIBEN SESIÓN EDUCATIVA Y DEMOSTRATIVA PARA PROMOVER PRÁCTICAS Y GENERAR ENTORNOS SALUDABLES PARA CONTRIBUIR A LA DISMINUCIÓN DE LA TUBERCULOSIS , VIH/SIDA</v>
      </c>
      <c r="C27" s="399" t="str">
        <f>+CONSOLIDADO!C28</f>
        <v>PROMSA</v>
      </c>
      <c r="D27" s="342" t="str">
        <f>IF(CONSOLIDADO!AO28&lt;CONSOLIDADO!$AK28,"DEFICIENTE",IF(AND(CONSOLIDADO!AO28&gt;=CONSOLIDADO!$AK28,CONSOLIDADO!AO28&lt;CONSOLIDADO!$AL28),"PROCESO","OPTIMO"))</f>
        <v>DEFICIENTE</v>
      </c>
      <c r="E27" s="342" t="str">
        <f>IF(CONSOLIDADO!AP28&lt;CONSOLIDADO!$AK28,"DEFICIENTE",IF(AND(CONSOLIDADO!AP28&gt;=CONSOLIDADO!$AK28,CONSOLIDADO!AP28&lt;CONSOLIDADO!$AL28),"PROCESO","OPTIMO"))</f>
        <v>OPTIMO</v>
      </c>
      <c r="F27" s="342" t="str">
        <f>IF(CONSOLIDADO!AQ28&lt;CONSOLIDADO!$AK28,"DEFICIENTE",IF(AND(CONSOLIDADO!AQ28&gt;=CONSOLIDADO!$AK28,CONSOLIDADO!AQ28&lt;CONSOLIDADO!$AL28),"PROCESO","OPTIMO"))</f>
        <v>DEFICIENTE</v>
      </c>
      <c r="G27" s="342" t="str">
        <f>IF(CONSOLIDADO!AR28&lt;CONSOLIDADO!$AK28,"DEFICIENTE",IF(AND(CONSOLIDADO!AR28&gt;=CONSOLIDADO!$AK28,CONSOLIDADO!AR28&lt;CONSOLIDADO!$AL28),"PROCESO","OPTIMO"))</f>
        <v>DEFICIENTE</v>
      </c>
      <c r="H27" s="342" t="str">
        <f>IF(CONSOLIDADO!AS28&lt;CONSOLIDADO!$AK28,"DEFICIENTE",IF(AND(CONSOLIDADO!AS28&gt;=CONSOLIDADO!$AK28,CONSOLIDADO!AS28&lt;CONSOLIDADO!$AL28),"PROCESO","OPTIMO"))</f>
        <v>OPTIMO</v>
      </c>
      <c r="I27" s="342" t="str">
        <f>IF(CONSOLIDADO!AT28&lt;CONSOLIDADO!$AK28,"DEFICIENTE",IF(AND(CONSOLIDADO!AT28&gt;=CONSOLIDADO!$AK28,CONSOLIDADO!AT28&lt;CONSOLIDADO!$AL28),"PROCESO","OPTIMO"))</f>
        <v>DEFICIENTE</v>
      </c>
      <c r="J27" s="342" t="str">
        <f>IF(CONSOLIDADO!AU28&lt;CONSOLIDADO!$AK28,"DEFICIENTE",IF(AND(CONSOLIDADO!AU28&gt;=CONSOLIDADO!$AK28,CONSOLIDADO!AU28&lt;CONSOLIDADO!$AL28),"PROCESO","OPTIMO"))</f>
        <v>OPTIMO</v>
      </c>
      <c r="K27" s="342" t="str">
        <f>IF(CONSOLIDADO!AV28&lt;CONSOLIDADO!$AK28,"DEFICIENTE",IF(AND(CONSOLIDADO!AV28&gt;=CONSOLIDADO!$AK28,CONSOLIDADO!AV28&lt;CONSOLIDADO!$AL28),"PROCESO","OPTIMO"))</f>
        <v>DEFICIENTE</v>
      </c>
      <c r="L27" s="342" t="str">
        <f>IF(CONSOLIDADO!AW28&lt;CONSOLIDADO!$AK28,"DEFICIENTE",IF(AND(CONSOLIDADO!AW28&gt;=CONSOLIDADO!$AK28,CONSOLIDADO!AW28&lt;CONSOLIDADO!$AL28),"PROCESO","OPTIMO"))</f>
        <v>DEFICIENTE</v>
      </c>
    </row>
    <row r="28" spans="1:12" ht="30.75" customHeight="1" x14ac:dyDescent="0.25">
      <c r="A28" s="399">
        <f>+CONSOLIDADO!A29</f>
        <v>26</v>
      </c>
      <c r="B28" s="410" t="str">
        <f>+CONSOLIDADO!B29</f>
        <v>DOCENTES CAPACITADOS DESARROLLAN ACCIONES PARA LA PROMOCIÓN DE PRÁCTICAS SALUDABLES Y LA PREVENCIÓN DE LA TUBERCULOSIS,  VIH/SIDA</v>
      </c>
      <c r="C28" s="399" t="str">
        <f>+CONSOLIDADO!C29</f>
        <v>PROMSA</v>
      </c>
      <c r="D28" s="342" t="str">
        <f>IF(CONSOLIDADO!AO29&lt;CONSOLIDADO!$AK29,"DEFICIENTE",IF(AND(CONSOLIDADO!AO29&gt;=CONSOLIDADO!$AK29,CONSOLIDADO!AO29&lt;CONSOLIDADO!$AL29),"PROCESO","OPTIMO"))</f>
        <v>DEFICIENTE</v>
      </c>
      <c r="E28" s="342" t="str">
        <f>IF(CONSOLIDADO!AP29&lt;CONSOLIDADO!$AK29,"DEFICIENTE",IF(AND(CONSOLIDADO!AP29&gt;=CONSOLIDADO!$AK29,CONSOLIDADO!AP29&lt;CONSOLIDADO!$AL29),"PROCESO","OPTIMO"))</f>
        <v>OPTIMO</v>
      </c>
      <c r="F28" s="342" t="str">
        <f>IF(CONSOLIDADO!AQ29&lt;CONSOLIDADO!$AK29,"DEFICIENTE",IF(AND(CONSOLIDADO!AQ29&gt;=CONSOLIDADO!$AK29,CONSOLIDADO!AQ29&lt;CONSOLIDADO!$AL29),"PROCESO","OPTIMO"))</f>
        <v>OPTIMO</v>
      </c>
      <c r="G28" s="342" t="str">
        <f>IF(CONSOLIDADO!AR29&lt;CONSOLIDADO!$AK29,"DEFICIENTE",IF(AND(CONSOLIDADO!AR29&gt;=CONSOLIDADO!$AK29,CONSOLIDADO!AR29&lt;CONSOLIDADO!$AL29),"PROCESO","OPTIMO"))</f>
        <v>DEFICIENTE</v>
      </c>
      <c r="H28" s="342" t="str">
        <f>IF(CONSOLIDADO!AS29&lt;CONSOLIDADO!$AK29,"DEFICIENTE",IF(AND(CONSOLIDADO!AS29&gt;=CONSOLIDADO!$AK29,CONSOLIDADO!AS29&lt;CONSOLIDADO!$AL29),"PROCESO","OPTIMO"))</f>
        <v>OPTIMO</v>
      </c>
      <c r="I28" s="342" t="str">
        <f>IF(CONSOLIDADO!AT29&lt;CONSOLIDADO!$AK29,"DEFICIENTE",IF(AND(CONSOLIDADO!AT29&gt;=CONSOLIDADO!$AK29,CONSOLIDADO!AT29&lt;CONSOLIDADO!$AL29),"PROCESO","OPTIMO"))</f>
        <v>DEFICIENTE</v>
      </c>
      <c r="J28" s="342" t="str">
        <f>IF(CONSOLIDADO!AU29&lt;CONSOLIDADO!$AK29,"DEFICIENTE",IF(AND(CONSOLIDADO!AU29&gt;=CONSOLIDADO!$AK29,CONSOLIDADO!AU29&lt;CONSOLIDADO!$AL29),"PROCESO","OPTIMO"))</f>
        <v>OPTIMO</v>
      </c>
      <c r="K28" s="342" t="str">
        <f>IF(CONSOLIDADO!AV29&lt;CONSOLIDADO!$AK29,"DEFICIENTE",IF(AND(CONSOLIDADO!AV29&gt;=CONSOLIDADO!$AK29,CONSOLIDADO!AV29&lt;CONSOLIDADO!$AL29),"PROCESO","OPTIMO"))</f>
        <v>DEFICIENTE</v>
      </c>
      <c r="L28" s="342" t="str">
        <f>IF(CONSOLIDADO!AW29&lt;CONSOLIDADO!$AK29,"DEFICIENTE",IF(AND(CONSOLIDADO!AW29&gt;=CONSOLIDADO!$AK29,CONSOLIDADO!AW29&lt;CONSOLIDADO!$AL29),"PROCESO","OPTIMO"))</f>
        <v>PROCESO</v>
      </c>
    </row>
    <row r="29" spans="1:12" ht="30.75" customHeight="1" x14ac:dyDescent="0.25">
      <c r="A29" s="399">
        <f>+CONSOLIDADO!A30</f>
        <v>27</v>
      </c>
      <c r="B29" s="410" t="str">
        <f>+CONSOLIDADO!B30</f>
        <v>COMUNIDADES CON LIDERES CAPACITADOS DESARROLLAN VIGILANCIA COMUNITARIA EN FAVOR DE ENTORNOS Y PRÁCTICAS SALUDABLES Y LA PREVENCIÓN DE LA TUBERCULOSIS, VIH/SIDA</v>
      </c>
      <c r="C29" s="399" t="str">
        <f>+CONSOLIDADO!C30</f>
        <v>PROMSA</v>
      </c>
      <c r="D29" s="342" t="str">
        <f>IF(CONSOLIDADO!AO30&lt;CONSOLIDADO!$AK30,"DEFICIENTE",IF(AND(CONSOLIDADO!AO30&gt;=CONSOLIDADO!$AK30,CONSOLIDADO!AO30&lt;CONSOLIDADO!$AL30),"PROCESO","OPTIMO"))</f>
        <v>DEFICIENTE</v>
      </c>
      <c r="E29" s="342" t="str">
        <f>IF(CONSOLIDADO!AP30&lt;CONSOLIDADO!$AK30,"DEFICIENTE",IF(AND(CONSOLIDADO!AP30&gt;=CONSOLIDADO!$AK30,CONSOLIDADO!AP30&lt;CONSOLIDADO!$AL30),"PROCESO","OPTIMO"))</f>
        <v>DEFICIENTE</v>
      </c>
      <c r="F29" s="342" t="str">
        <f>IF(CONSOLIDADO!AQ30&lt;CONSOLIDADO!$AK30,"DEFICIENTE",IF(AND(CONSOLIDADO!AQ30&gt;=CONSOLIDADO!$AK30,CONSOLIDADO!AQ30&lt;CONSOLIDADO!$AL30),"PROCESO","OPTIMO"))</f>
        <v>DEFICIENTE</v>
      </c>
      <c r="G29" s="342" t="str">
        <f>IF(CONSOLIDADO!AR30&lt;CONSOLIDADO!$AK30,"DEFICIENTE",IF(AND(CONSOLIDADO!AR30&gt;=CONSOLIDADO!$AK30,CONSOLIDADO!AR30&lt;CONSOLIDADO!$AL30),"PROCESO","OPTIMO"))</f>
        <v>DEFICIENTE</v>
      </c>
      <c r="H29" s="342" t="str">
        <f>IF(CONSOLIDADO!AS30&lt;CONSOLIDADO!$AK30,"DEFICIENTE",IF(AND(CONSOLIDADO!AS30&gt;=CONSOLIDADO!$AK30,CONSOLIDADO!AS30&lt;CONSOLIDADO!$AL30),"PROCESO","OPTIMO"))</f>
        <v>OPTIMO</v>
      </c>
      <c r="I29" s="342" t="str">
        <f>IF(CONSOLIDADO!AT30&lt;CONSOLIDADO!$AK30,"DEFICIENTE",IF(AND(CONSOLIDADO!AT30&gt;=CONSOLIDADO!$AK30,CONSOLIDADO!AT30&lt;CONSOLIDADO!$AL30),"PROCESO","OPTIMO"))</f>
        <v>DEFICIENTE</v>
      </c>
      <c r="J29" s="342" t="str">
        <f>IF(CONSOLIDADO!AU30&lt;CONSOLIDADO!$AK30,"DEFICIENTE",IF(AND(CONSOLIDADO!AU30&gt;=CONSOLIDADO!$AK30,CONSOLIDADO!AU30&lt;CONSOLIDADO!$AL30),"PROCESO","OPTIMO"))</f>
        <v>OPTIMO</v>
      </c>
      <c r="K29" s="342" t="str">
        <f>IF(CONSOLIDADO!AV30&lt;CONSOLIDADO!$AK30,"DEFICIENTE",IF(AND(CONSOLIDADO!AV30&gt;=CONSOLIDADO!$AK30,CONSOLIDADO!AV30&lt;CONSOLIDADO!$AL30),"PROCESO","OPTIMO"))</f>
        <v>DEFICIENTE</v>
      </c>
      <c r="L29" s="342" t="str">
        <f>IF(CONSOLIDADO!AW30&lt;CONSOLIDADO!$AK30,"DEFICIENTE",IF(AND(CONSOLIDADO!AW30&gt;=CONSOLIDADO!$AK30,CONSOLIDADO!AW30&lt;CONSOLIDADO!$AL30),"PROCESO","OPTIMO"))</f>
        <v>DEFICIENTE</v>
      </c>
    </row>
    <row r="30" spans="1:12" ht="30.75" customHeight="1" x14ac:dyDescent="0.25">
      <c r="A30" s="399">
        <f>+CONSOLIDADO!A31</f>
        <v>28</v>
      </c>
      <c r="B30" s="410" t="str">
        <f>+CONSOLIDADO!B31</f>
        <v>MUNICIPIOS QUE IMPLEMENTAN ACCIONES PARA MEJORAR O MITIGAR LAS CONDICIONES QUE GENERAN RIESGO PARA ENFERMAR DE TUBERCULOSIS Y VIH/SIDA SEGÚN DISTRITOS/ PROVINCIAS PRIORIZADOS.</v>
      </c>
      <c r="C30" s="399" t="str">
        <f>+CONSOLIDADO!C31</f>
        <v>PROMSA</v>
      </c>
      <c r="D30" s="342" t="str">
        <f>IF(CONSOLIDADO!AO31&lt;CONSOLIDADO!$AK31,"DEFICIENTE",IF(AND(CONSOLIDADO!AO31&gt;=CONSOLIDADO!$AK31,CONSOLIDADO!AO31&lt;CONSOLIDADO!$AL31),"PROCESO","OPTIMO"))</f>
        <v>OPTIMO</v>
      </c>
      <c r="E30" s="342" t="str">
        <f>IF(CONSOLIDADO!AP31&lt;CONSOLIDADO!$AK31,"DEFICIENTE",IF(AND(CONSOLIDADO!AP31&gt;=CONSOLIDADO!$AK31,CONSOLIDADO!AP31&lt;CONSOLIDADO!$AL31),"PROCESO","OPTIMO"))</f>
        <v>OPTIMO</v>
      </c>
      <c r="F30" s="342" t="str">
        <f>IF(CONSOLIDADO!AQ31&lt;CONSOLIDADO!$AK31,"DEFICIENTE",IF(AND(CONSOLIDADO!AQ31&gt;=CONSOLIDADO!$AK31,CONSOLIDADO!AQ31&lt;CONSOLIDADO!$AL31),"PROCESO","OPTIMO"))</f>
        <v>DEFICIENTE</v>
      </c>
      <c r="G30" s="342" t="str">
        <f>IF(CONSOLIDADO!AR31&lt;CONSOLIDADO!$AK31,"DEFICIENTE",IF(AND(CONSOLIDADO!AR31&gt;=CONSOLIDADO!$AK31,CONSOLIDADO!AR31&lt;CONSOLIDADO!$AL31),"PROCESO","OPTIMO"))</f>
        <v>OPTIMO</v>
      </c>
      <c r="H30" s="342" t="str">
        <f>IF(CONSOLIDADO!AS31&lt;CONSOLIDADO!$AK31,"DEFICIENTE",IF(AND(CONSOLIDADO!AS31&gt;=CONSOLIDADO!$AK31,CONSOLIDADO!AS31&lt;CONSOLIDADO!$AL31),"PROCESO","OPTIMO"))</f>
        <v>DEFICIENTE</v>
      </c>
      <c r="I30" s="342" t="str">
        <f>IF(CONSOLIDADO!AT31&lt;CONSOLIDADO!$AK31,"DEFICIENTE",IF(AND(CONSOLIDADO!AT31&gt;=CONSOLIDADO!$AK31,CONSOLIDADO!AT31&lt;CONSOLIDADO!$AL31),"PROCESO","OPTIMO"))</f>
        <v>DEFICIENTE</v>
      </c>
      <c r="J30" s="342" t="str">
        <f>IF(CONSOLIDADO!AU31&lt;CONSOLIDADO!$AK31,"DEFICIENTE",IF(AND(CONSOLIDADO!AU31&gt;=CONSOLIDADO!$AK31,CONSOLIDADO!AU31&lt;CONSOLIDADO!$AL31),"PROCESO","OPTIMO"))</f>
        <v>OPTIMO</v>
      </c>
      <c r="K30" s="342" t="str">
        <f>IF(CONSOLIDADO!AV31&lt;CONSOLIDADO!$AK31,"DEFICIENTE",IF(AND(CONSOLIDADO!AV31&gt;=CONSOLIDADO!$AK31,CONSOLIDADO!AV31&lt;CONSOLIDADO!$AL31),"PROCESO","OPTIMO"))</f>
        <v>OPTIMO</v>
      </c>
      <c r="L30" s="342" t="str">
        <f>IF(CONSOLIDADO!AW31&lt;CONSOLIDADO!$AK31,"DEFICIENTE",IF(AND(CONSOLIDADO!AW31&gt;=CONSOLIDADO!$AK31,CONSOLIDADO!AW31&lt;CONSOLIDADO!$AL31),"PROCESO","OPTIMO"))</f>
        <v>DEFICIENTE</v>
      </c>
    </row>
    <row r="31" spans="1:12" ht="30.75" customHeight="1" x14ac:dyDescent="0.25">
      <c r="A31" s="399">
        <f>+CONSOLIDADO!A32</f>
        <v>29</v>
      </c>
      <c r="B31" s="410" t="str">
        <f>+CONSOLIDADO!B32</f>
        <v xml:space="preserve">FAMILIAS QUE RECIBEN SESIONES DEMOSTRATIVAS PARA LA PREVENCION Y CONTROL DE ENFERMEDADES METAXENICAS </v>
      </c>
      <c r="C31" s="399" t="str">
        <f>+CONSOLIDADO!C32</f>
        <v>PROMSA</v>
      </c>
      <c r="D31" s="342" t="str">
        <f>IF(CONSOLIDADO!AO32&lt;CONSOLIDADO!$AK32,"DEFICIENTE",IF(AND(CONSOLIDADO!AO32&gt;=CONSOLIDADO!$AK32,CONSOLIDADO!AO32&lt;CONSOLIDADO!$AL32),"PROCESO","OPTIMO"))</f>
        <v>DEFICIENTE</v>
      </c>
      <c r="E31" s="342" t="str">
        <f>IF(CONSOLIDADO!AP32&lt;CONSOLIDADO!$AK32,"DEFICIENTE",IF(AND(CONSOLIDADO!AP32&gt;=CONSOLIDADO!$AK32,CONSOLIDADO!AP32&lt;CONSOLIDADO!$AL32),"PROCESO","OPTIMO"))</f>
        <v>PROCESO</v>
      </c>
      <c r="F31" s="342" t="str">
        <f>IF(CONSOLIDADO!AQ32&lt;CONSOLIDADO!$AK32,"DEFICIENTE",IF(AND(CONSOLIDADO!AQ32&gt;=CONSOLIDADO!$AK32,CONSOLIDADO!AQ32&lt;CONSOLIDADO!$AL32),"PROCESO","OPTIMO"))</f>
        <v>DEFICIENTE</v>
      </c>
      <c r="G31" s="342" t="str">
        <f>IF(CONSOLIDADO!AR32&lt;CONSOLIDADO!$AK32,"DEFICIENTE",IF(AND(CONSOLIDADO!AR32&gt;=CONSOLIDADO!$AK32,CONSOLIDADO!AR32&lt;CONSOLIDADO!$AL32),"PROCESO","OPTIMO"))</f>
        <v>DEFICIENTE</v>
      </c>
      <c r="H31" s="342" t="str">
        <f>IF(CONSOLIDADO!AS32&lt;CONSOLIDADO!$AK32,"DEFICIENTE",IF(AND(CONSOLIDADO!AS32&gt;=CONSOLIDADO!$AK32,CONSOLIDADO!AS32&lt;CONSOLIDADO!$AL32),"PROCESO","OPTIMO"))</f>
        <v>DEFICIENTE</v>
      </c>
      <c r="I31" s="342" t="str">
        <f>IF(CONSOLIDADO!AT32&lt;CONSOLIDADO!$AK32,"DEFICIENTE",IF(AND(CONSOLIDADO!AT32&gt;=CONSOLIDADO!$AK32,CONSOLIDADO!AT32&lt;CONSOLIDADO!$AL32),"PROCESO","OPTIMO"))</f>
        <v>DEFICIENTE</v>
      </c>
      <c r="J31" s="342" t="str">
        <f>IF(CONSOLIDADO!AU32&lt;CONSOLIDADO!$AK32,"DEFICIENTE",IF(AND(CONSOLIDADO!AU32&gt;=CONSOLIDADO!$AK32,CONSOLIDADO!AU32&lt;CONSOLIDADO!$AL32),"PROCESO","OPTIMO"))</f>
        <v>OPTIMO</v>
      </c>
      <c r="K31" s="342" t="str">
        <f>IF(CONSOLIDADO!AV32&lt;CONSOLIDADO!$AK32,"DEFICIENTE",IF(AND(CONSOLIDADO!AV32&gt;=CONSOLIDADO!$AK32,CONSOLIDADO!AV32&lt;CONSOLIDADO!$AL32),"PROCESO","OPTIMO"))</f>
        <v>DEFICIENTE</v>
      </c>
      <c r="L31" s="342" t="str">
        <f>IF(CONSOLIDADO!AW32&lt;CONSOLIDADO!$AK32,"DEFICIENTE",IF(AND(CONSOLIDADO!AW32&gt;=CONSOLIDADO!$AK32,CONSOLIDADO!AW32&lt;CONSOLIDADO!$AL32),"PROCESO","OPTIMO"))</f>
        <v>DEFICIENTE</v>
      </c>
    </row>
    <row r="32" spans="1:12" ht="30.75" customHeight="1" x14ac:dyDescent="0.25">
      <c r="A32" s="399">
        <f>+CONSOLIDADO!A33</f>
        <v>30</v>
      </c>
      <c r="B32" s="410" t="str">
        <f>+CONSOLIDADO!B33</f>
        <v>FAMILIAS QUE RECIBEN SESIONES EDUCATIVAS  PARA LA PREVENCION Y CONTROL DE ENFERMEDADES  ZOONOTICAS.</v>
      </c>
      <c r="C32" s="399" t="str">
        <f>+CONSOLIDADO!C33</f>
        <v>PROMSA</v>
      </c>
      <c r="D32" s="342" t="str">
        <f>IF(CONSOLIDADO!AO33&lt;CONSOLIDADO!$AK33,"DEFICIENTE",IF(AND(CONSOLIDADO!AO33&gt;=CONSOLIDADO!$AK33,CONSOLIDADO!AO33&lt;CONSOLIDADO!$AL33),"PROCESO","OPTIMO"))</f>
        <v>DEFICIENTE</v>
      </c>
      <c r="E32" s="342" t="str">
        <f>IF(CONSOLIDADO!AP33&lt;CONSOLIDADO!$AK33,"DEFICIENTE",IF(AND(CONSOLIDADO!AP33&gt;=CONSOLIDADO!$AK33,CONSOLIDADO!AP33&lt;CONSOLIDADO!$AL33),"PROCESO","OPTIMO"))</f>
        <v>DEFICIENTE</v>
      </c>
      <c r="F32" s="342" t="str">
        <f>IF(CONSOLIDADO!AQ33&lt;CONSOLIDADO!$AK33,"DEFICIENTE",IF(AND(CONSOLIDADO!AQ33&gt;=CONSOLIDADO!$AK33,CONSOLIDADO!AQ33&lt;CONSOLIDADO!$AL33),"PROCESO","OPTIMO"))</f>
        <v>DEFICIENTE</v>
      </c>
      <c r="G32" s="342" t="str">
        <f>IF(CONSOLIDADO!AR33&lt;CONSOLIDADO!$AK33,"DEFICIENTE",IF(AND(CONSOLIDADO!AR33&gt;=CONSOLIDADO!$AK33,CONSOLIDADO!AR33&lt;CONSOLIDADO!$AL33),"PROCESO","OPTIMO"))</f>
        <v>DEFICIENTE</v>
      </c>
      <c r="H32" s="342" t="str">
        <f>IF(CONSOLIDADO!AS33&lt;CONSOLIDADO!$AK33,"DEFICIENTE",IF(AND(CONSOLIDADO!AS33&gt;=CONSOLIDADO!$AK33,CONSOLIDADO!AS33&lt;CONSOLIDADO!$AL33),"PROCESO","OPTIMO"))</f>
        <v>DEFICIENTE</v>
      </c>
      <c r="I32" s="342" t="str">
        <f>IF(CONSOLIDADO!AT33&lt;CONSOLIDADO!$AK33,"DEFICIENTE",IF(AND(CONSOLIDADO!AT33&gt;=CONSOLIDADO!$AK33,CONSOLIDADO!AT33&lt;CONSOLIDADO!$AL33),"PROCESO","OPTIMO"))</f>
        <v>DEFICIENTE</v>
      </c>
      <c r="J32" s="342" t="str">
        <f>IF(CONSOLIDADO!AU33&lt;CONSOLIDADO!$AK33,"DEFICIENTE",IF(AND(CONSOLIDADO!AU33&gt;=CONSOLIDADO!$AK33,CONSOLIDADO!AU33&lt;CONSOLIDADO!$AL33),"PROCESO","OPTIMO"))</f>
        <v>DEFICIENTE</v>
      </c>
      <c r="K32" s="342" t="str">
        <f>IF(CONSOLIDADO!AV33&lt;CONSOLIDADO!$AK33,"DEFICIENTE",IF(AND(CONSOLIDADO!AV33&gt;=CONSOLIDADO!$AK33,CONSOLIDADO!AV33&lt;CONSOLIDADO!$AL33),"PROCESO","OPTIMO"))</f>
        <v>DEFICIENTE</v>
      </c>
      <c r="L32" s="342" t="str">
        <f>IF(CONSOLIDADO!AW33&lt;CONSOLIDADO!$AK33,"DEFICIENTE",IF(AND(CONSOLIDADO!AW33&gt;=CONSOLIDADO!$AK33,CONSOLIDADO!AW33&lt;CONSOLIDADO!$AL33),"PROCESO","OPTIMO"))</f>
        <v>DEFICIENTE</v>
      </c>
    </row>
    <row r="33" spans="1:12" ht="30.75" customHeight="1" x14ac:dyDescent="0.25">
      <c r="A33" s="399">
        <f>+CONSOLIDADO!A34</f>
        <v>31</v>
      </c>
      <c r="B33" s="410" t="str">
        <f>+CONSOLIDADO!B34</f>
        <v>COMUNIDADES PRIORIZADAS EN EL DISTRITO QUE  ESTAN IMPLEMENTANDO LA VIGILANCIA COMUNITARIA ASOCIADA A ENFERMEDADES METAXÉNICAS Y ZOONOTICAS.</v>
      </c>
      <c r="C33" s="399" t="str">
        <f>+CONSOLIDADO!C34</f>
        <v>PROMSA</v>
      </c>
      <c r="D33" s="342" t="str">
        <f>IF(CONSOLIDADO!AO34&lt;CONSOLIDADO!$AK34,"DEFICIENTE",IF(AND(CONSOLIDADO!AO34&gt;=CONSOLIDADO!$AK34,CONSOLIDADO!AO34&lt;CONSOLIDADO!$AL34),"PROCESO","OPTIMO"))</f>
        <v>DEFICIENTE</v>
      </c>
      <c r="E33" s="342" t="str">
        <f>IF(CONSOLIDADO!AP34&lt;CONSOLIDADO!$AK34,"DEFICIENTE",IF(AND(CONSOLIDADO!AP34&gt;=CONSOLIDADO!$AK34,CONSOLIDADO!AP34&lt;CONSOLIDADO!$AL34),"PROCESO","OPTIMO"))</f>
        <v>DEFICIENTE</v>
      </c>
      <c r="F33" s="342" t="str">
        <f>IF(CONSOLIDADO!AQ34&lt;CONSOLIDADO!$AK34,"DEFICIENTE",IF(AND(CONSOLIDADO!AQ34&gt;=CONSOLIDADO!$AK34,CONSOLIDADO!AQ34&lt;CONSOLIDADO!$AL34),"PROCESO","OPTIMO"))</f>
        <v>DEFICIENTE</v>
      </c>
      <c r="G33" s="342" t="str">
        <f>IF(CONSOLIDADO!AR34&lt;CONSOLIDADO!$AK34,"DEFICIENTE",IF(AND(CONSOLIDADO!AR34&gt;=CONSOLIDADO!$AK34,CONSOLIDADO!AR34&lt;CONSOLIDADO!$AL34),"PROCESO","OPTIMO"))</f>
        <v>DEFICIENTE</v>
      </c>
      <c r="H33" s="342" t="str">
        <f>IF(CONSOLIDADO!AS34&lt;CONSOLIDADO!$AK34,"DEFICIENTE",IF(AND(CONSOLIDADO!AS34&gt;=CONSOLIDADO!$AK34,CONSOLIDADO!AS34&lt;CONSOLIDADO!$AL34),"PROCESO","OPTIMO"))</f>
        <v>DEFICIENTE</v>
      </c>
      <c r="I33" s="342" t="str">
        <f>IF(CONSOLIDADO!AT34&lt;CONSOLIDADO!$AK34,"DEFICIENTE",IF(AND(CONSOLIDADO!AT34&gt;=CONSOLIDADO!$AK34,CONSOLIDADO!AT34&lt;CONSOLIDADO!$AL34),"PROCESO","OPTIMO"))</f>
        <v>DEFICIENTE</v>
      </c>
      <c r="J33" s="342" t="str">
        <f>IF(CONSOLIDADO!AU34&lt;CONSOLIDADO!$AK34,"DEFICIENTE",IF(AND(CONSOLIDADO!AU34&gt;=CONSOLIDADO!$AK34,CONSOLIDADO!AU34&lt;CONSOLIDADO!$AL34),"PROCESO","OPTIMO"))</f>
        <v>DEFICIENTE</v>
      </c>
      <c r="K33" s="342" t="str">
        <f>IF(CONSOLIDADO!AV34&lt;CONSOLIDADO!$AK34,"DEFICIENTE",IF(AND(CONSOLIDADO!AV34&gt;=CONSOLIDADO!$AK34,CONSOLIDADO!AV34&lt;CONSOLIDADO!$AL34),"PROCESO","OPTIMO"))</f>
        <v>DEFICIENTE</v>
      </c>
      <c r="L33" s="342" t="str">
        <f>IF(CONSOLIDADO!AW34&lt;CONSOLIDADO!$AK34,"DEFICIENTE",IF(AND(CONSOLIDADO!AW34&gt;=CONSOLIDADO!$AK34,CONSOLIDADO!AW34&lt;CONSOLIDADO!$AL34),"PROCESO","OPTIMO"))</f>
        <v>DEFICIENTE</v>
      </c>
    </row>
    <row r="34" spans="1:12" ht="30.75" customHeight="1" x14ac:dyDescent="0.25">
      <c r="A34" s="399">
        <f>+CONSOLIDADO!A35</f>
        <v>32</v>
      </c>
      <c r="B34" s="410" t="str">
        <f>+CONSOLIDADO!B35</f>
        <v>MUNICIPIOS QUE IMPLEMENTAN ACCIONES PARA MEJORAR O MITIGAR LAS CONDICIONES QUE GENERAN RIESGO PARA ENFERMAR DE ENFERMEDADES METAXÉNICAS Y ZOONOTICAS</v>
      </c>
      <c r="C34" s="399" t="str">
        <f>+CONSOLIDADO!C35</f>
        <v>PROMSA</v>
      </c>
      <c r="D34" s="342" t="str">
        <f>IF(CONSOLIDADO!AO35&lt;CONSOLIDADO!$AK35,"DEFICIENTE",IF(AND(CONSOLIDADO!AO35&gt;=CONSOLIDADO!$AK35,CONSOLIDADO!AO35&lt;CONSOLIDADO!$AL35),"PROCESO","OPTIMO"))</f>
        <v>OPTIMO</v>
      </c>
      <c r="E34" s="342" t="str">
        <f>IF(CONSOLIDADO!AP35&lt;CONSOLIDADO!$AK35,"DEFICIENTE",IF(AND(CONSOLIDADO!AP35&gt;=CONSOLIDADO!$AK35,CONSOLIDADO!AP35&lt;CONSOLIDADO!$AL35),"PROCESO","OPTIMO"))</f>
        <v>OPTIMO</v>
      </c>
      <c r="F34" s="342" t="str">
        <f>IF(CONSOLIDADO!AQ35&lt;CONSOLIDADO!$AK35,"DEFICIENTE",IF(AND(CONSOLIDADO!AQ35&gt;=CONSOLIDADO!$AK35,CONSOLIDADO!AQ35&lt;CONSOLIDADO!$AL35),"PROCESO","OPTIMO"))</f>
        <v>DEFICIENTE</v>
      </c>
      <c r="G34" s="342" t="str">
        <f>IF(CONSOLIDADO!AR35&lt;CONSOLIDADO!$AK35,"DEFICIENTE",IF(AND(CONSOLIDADO!AR35&gt;=CONSOLIDADO!$AK35,CONSOLIDADO!AR35&lt;CONSOLIDADO!$AL35),"PROCESO","OPTIMO"))</f>
        <v>DEFICIENTE</v>
      </c>
      <c r="H34" s="342" t="str">
        <f>IF(CONSOLIDADO!AS35&lt;CONSOLIDADO!$AK35,"DEFICIENTE",IF(AND(CONSOLIDADO!AS35&gt;=CONSOLIDADO!$AK35,CONSOLIDADO!AS35&lt;CONSOLIDADO!$AL35),"PROCESO","OPTIMO"))</f>
        <v>DEFICIENTE</v>
      </c>
      <c r="I34" s="342" t="str">
        <f>IF(CONSOLIDADO!AT35&lt;CONSOLIDADO!$AK35,"DEFICIENTE",IF(AND(CONSOLIDADO!AT35&gt;=CONSOLIDADO!$AK35,CONSOLIDADO!AT35&lt;CONSOLIDADO!$AL35),"PROCESO","OPTIMO"))</f>
        <v>DEFICIENTE</v>
      </c>
      <c r="J34" s="342" t="str">
        <f>IF(CONSOLIDADO!AU35&lt;CONSOLIDADO!$AK35,"DEFICIENTE",IF(AND(CONSOLIDADO!AU35&gt;=CONSOLIDADO!$AK35,CONSOLIDADO!AU35&lt;CONSOLIDADO!$AL35),"PROCESO","OPTIMO"))</f>
        <v>OPTIMO</v>
      </c>
      <c r="K34" s="342" t="str">
        <f>IF(CONSOLIDADO!AV35&lt;CONSOLIDADO!$AK35,"DEFICIENTE",IF(AND(CONSOLIDADO!AV35&gt;=CONSOLIDADO!$AK35,CONSOLIDADO!AV35&lt;CONSOLIDADO!$AL35),"PROCESO","OPTIMO"))</f>
        <v>OPTIMO</v>
      </c>
      <c r="L34" s="342" t="str">
        <f>IF(CONSOLIDADO!AW35&lt;CONSOLIDADO!$AK35,"DEFICIENTE",IF(AND(CONSOLIDADO!AW35&gt;=CONSOLIDADO!$AK35,CONSOLIDADO!AW35&lt;CONSOLIDADO!$AL35),"PROCESO","OPTIMO"))</f>
        <v>DEFICIENTE</v>
      </c>
    </row>
    <row r="35" spans="1:12" ht="30.75" customHeight="1" x14ac:dyDescent="0.25">
      <c r="A35" s="399">
        <f>+CONSOLIDADO!A36</f>
        <v>33</v>
      </c>
      <c r="B35" s="410" t="str">
        <f>+CONSOLIDADO!B36</f>
        <v>DOCENTES  CAPACITADOS Y COMPROMETIDOS A DESARROLLAR ACCIONES PARA LA PROMOCION DE PRACTICAS SALUDABLES PARA LA PREVENCIÓN DE LAS ENFERMEDADES METAXENICAS Y ZOONOTICAS</v>
      </c>
      <c r="C35" s="399" t="str">
        <f>+CONSOLIDADO!C36</f>
        <v>PROMSA</v>
      </c>
      <c r="D35" s="342" t="str">
        <f>IF(CONSOLIDADO!AO36&lt;CONSOLIDADO!$AK36,"DEFICIENTE",IF(AND(CONSOLIDADO!AO36&gt;=CONSOLIDADO!$AK36,CONSOLIDADO!AO36&lt;CONSOLIDADO!$AL36),"PROCESO","OPTIMO"))</f>
        <v>OPTIMO</v>
      </c>
      <c r="E35" s="342" t="str">
        <f>IF(CONSOLIDADO!AP36&lt;CONSOLIDADO!$AK36,"DEFICIENTE",IF(AND(CONSOLIDADO!AP36&gt;=CONSOLIDADO!$AK36,CONSOLIDADO!AP36&lt;CONSOLIDADO!$AL36),"PROCESO","OPTIMO"))</f>
        <v>OPTIMO</v>
      </c>
      <c r="F35" s="342" t="str">
        <f>IF(CONSOLIDADO!AQ36&lt;CONSOLIDADO!$AK36,"DEFICIENTE",IF(AND(CONSOLIDADO!AQ36&gt;=CONSOLIDADO!$AK36,CONSOLIDADO!AQ36&lt;CONSOLIDADO!$AL36),"PROCESO","OPTIMO"))</f>
        <v>OPTIMO</v>
      </c>
      <c r="G35" s="342" t="str">
        <f>IF(CONSOLIDADO!AR36&lt;CONSOLIDADO!$AK36,"DEFICIENTE",IF(AND(CONSOLIDADO!AR36&gt;=CONSOLIDADO!$AK36,CONSOLIDADO!AR36&lt;CONSOLIDADO!$AL36),"PROCESO","OPTIMO"))</f>
        <v>OPTIMO</v>
      </c>
      <c r="H35" s="342" t="str">
        <f>IF(CONSOLIDADO!AS36&lt;CONSOLIDADO!$AK36,"DEFICIENTE",IF(AND(CONSOLIDADO!AS36&gt;=CONSOLIDADO!$AK36,CONSOLIDADO!AS36&lt;CONSOLIDADO!$AL36),"PROCESO","OPTIMO"))</f>
        <v>OPTIMO</v>
      </c>
      <c r="I35" s="342" t="str">
        <f>IF(CONSOLIDADO!AT36&lt;CONSOLIDADO!$AK36,"DEFICIENTE",IF(AND(CONSOLIDADO!AT36&gt;=CONSOLIDADO!$AK36,CONSOLIDADO!AT36&lt;CONSOLIDADO!$AL36),"PROCESO","OPTIMO"))</f>
        <v>DEFICIENTE</v>
      </c>
      <c r="J35" s="342" t="str">
        <f>IF(CONSOLIDADO!AU36&lt;CONSOLIDADO!$AK36,"DEFICIENTE",IF(AND(CONSOLIDADO!AU36&gt;=CONSOLIDADO!$AK36,CONSOLIDADO!AU36&lt;CONSOLIDADO!$AL36),"PROCESO","OPTIMO"))</f>
        <v>OPTIMO</v>
      </c>
      <c r="K35" s="342" t="str">
        <f>IF(CONSOLIDADO!AV36&lt;CONSOLIDADO!$AK36,"DEFICIENTE",IF(AND(CONSOLIDADO!AV36&gt;=CONSOLIDADO!$AK36,CONSOLIDADO!AV36&lt;CONSOLIDADO!$AL36),"PROCESO","OPTIMO"))</f>
        <v>OPTIMO</v>
      </c>
      <c r="L35" s="342" t="str">
        <f>IF(CONSOLIDADO!AW36&lt;CONSOLIDADO!$AK36,"DEFICIENTE",IF(AND(CONSOLIDADO!AW36&gt;=CONSOLIDADO!$AK36,CONSOLIDADO!AW36&lt;CONSOLIDADO!$AL36),"PROCESO","OPTIMO"))</f>
        <v>OPTIMO</v>
      </c>
    </row>
    <row r="36" spans="1:12" ht="30.75" customHeight="1" x14ac:dyDescent="0.25">
      <c r="A36" s="399">
        <f>+CONSOLIDADO!A37</f>
        <v>34</v>
      </c>
      <c r="B36" s="410" t="str">
        <f>+CONSOLIDADO!B37</f>
        <v>FAMILIAS QUE RECIBEN SESIONES EDUCATIVAS Y DEMOSTRATIVAS EN PRÁCTICAS SALUDABLES FRENTE A LAS ENFERMEDADES NO TRASMISIBLES</v>
      </c>
      <c r="C36" s="399" t="str">
        <f>+CONSOLIDADO!C37</f>
        <v>PROMSA</v>
      </c>
      <c r="D36" s="342" t="str">
        <f>IF(CONSOLIDADO!AO37&lt;CONSOLIDADO!$AK37,"DEFICIENTE",IF(AND(CONSOLIDADO!AO37&gt;=CONSOLIDADO!$AK37,CONSOLIDADO!AO37&lt;CONSOLIDADO!$AL37),"PROCESO","OPTIMO"))</f>
        <v>OPTIMO</v>
      </c>
      <c r="E36" s="342" t="str">
        <f>IF(CONSOLIDADO!AP37&lt;CONSOLIDADO!$AK37,"DEFICIENTE",IF(AND(CONSOLIDADO!AP37&gt;=CONSOLIDADO!$AK37,CONSOLIDADO!AP37&lt;CONSOLIDADO!$AL37),"PROCESO","OPTIMO"))</f>
        <v>OPTIMO</v>
      </c>
      <c r="F36" s="342" t="str">
        <f>IF(CONSOLIDADO!AQ37&lt;CONSOLIDADO!$AK37,"DEFICIENTE",IF(AND(CONSOLIDADO!AQ37&gt;=CONSOLIDADO!$AK37,CONSOLIDADO!AQ37&lt;CONSOLIDADO!$AL37),"PROCESO","OPTIMO"))</f>
        <v>OPTIMO</v>
      </c>
      <c r="G36" s="342" t="str">
        <f>IF(CONSOLIDADO!AR37&lt;CONSOLIDADO!$AK37,"DEFICIENTE",IF(AND(CONSOLIDADO!AR37&gt;=CONSOLIDADO!$AK37,CONSOLIDADO!AR37&lt;CONSOLIDADO!$AL37),"PROCESO","OPTIMO"))</f>
        <v>DEFICIENTE</v>
      </c>
      <c r="H36" s="342" t="str">
        <f>IF(CONSOLIDADO!AS37&lt;CONSOLIDADO!$AK37,"DEFICIENTE",IF(AND(CONSOLIDADO!AS37&gt;=CONSOLIDADO!$AK37,CONSOLIDADO!AS37&lt;CONSOLIDADO!$AL37),"PROCESO","OPTIMO"))</f>
        <v>DEFICIENTE</v>
      </c>
      <c r="I36" s="342" t="str">
        <f>IF(CONSOLIDADO!AT37&lt;CONSOLIDADO!$AK37,"DEFICIENTE",IF(AND(CONSOLIDADO!AT37&gt;=CONSOLIDADO!$AK37,CONSOLIDADO!AT37&lt;CONSOLIDADO!$AL37),"PROCESO","OPTIMO"))</f>
        <v>DEFICIENTE</v>
      </c>
      <c r="J36" s="342" t="str">
        <f>IF(CONSOLIDADO!AU37&lt;CONSOLIDADO!$AK37,"DEFICIENTE",IF(AND(CONSOLIDADO!AU37&gt;=CONSOLIDADO!$AK37,CONSOLIDADO!AU37&lt;CONSOLIDADO!$AL37),"PROCESO","OPTIMO"))</f>
        <v>OPTIMO</v>
      </c>
      <c r="K36" s="342" t="str">
        <f>IF(CONSOLIDADO!AV37&lt;CONSOLIDADO!$AK37,"DEFICIENTE",IF(AND(CONSOLIDADO!AV37&gt;=CONSOLIDADO!$AK37,CONSOLIDADO!AV37&lt;CONSOLIDADO!$AL37),"PROCESO","OPTIMO"))</f>
        <v>DEFICIENTE</v>
      </c>
      <c r="L36" s="342" t="str">
        <f>IF(CONSOLIDADO!AW37&lt;CONSOLIDADO!$AK37,"DEFICIENTE",IF(AND(CONSOLIDADO!AW37&gt;=CONSOLIDADO!$AK37,CONSOLIDADO!AW37&lt;CONSOLIDADO!$AL37),"PROCESO","OPTIMO"))</f>
        <v>OPTIMO</v>
      </c>
    </row>
    <row r="37" spans="1:12" ht="30.75" customHeight="1" x14ac:dyDescent="0.25">
      <c r="A37" s="399">
        <f>+CONSOLIDADO!A38</f>
        <v>35</v>
      </c>
      <c r="B37" s="410" t="str">
        <f>+CONSOLIDADO!B38</f>
        <v>4398802FUNCIONARIOS MUNICIPALES CAPACITADOS PARA LA GENERACIÓN DE ENTORNOS SALUDABLES FRENTE A LAS ENFERMEDADES NO TRASMISIBLES.</v>
      </c>
      <c r="C37" s="399" t="str">
        <f>+CONSOLIDADO!C38</f>
        <v>PROMSA</v>
      </c>
      <c r="D37" s="342" t="str">
        <f>IF(CONSOLIDADO!AO38&lt;CONSOLIDADO!$AK38,"DEFICIENTE",IF(AND(CONSOLIDADO!AO38&gt;=CONSOLIDADO!$AK38,CONSOLIDADO!AO38&lt;CONSOLIDADO!$AL38),"PROCESO","OPTIMO"))</f>
        <v>DEFICIENTE</v>
      </c>
      <c r="E37" s="342" t="str">
        <f>IF(CONSOLIDADO!AP38&lt;CONSOLIDADO!$AK38,"DEFICIENTE",IF(AND(CONSOLIDADO!AP38&gt;=CONSOLIDADO!$AK38,CONSOLIDADO!AP38&lt;CONSOLIDADO!$AL38),"PROCESO","OPTIMO"))</f>
        <v>OPTIMO</v>
      </c>
      <c r="F37" s="342" t="str">
        <f>IF(CONSOLIDADO!AQ38&lt;CONSOLIDADO!$AK38,"DEFICIENTE",IF(AND(CONSOLIDADO!AQ38&gt;=CONSOLIDADO!$AK38,CONSOLIDADO!AQ38&lt;CONSOLIDADO!$AL38),"PROCESO","OPTIMO"))</f>
        <v>OPTIMO</v>
      </c>
      <c r="G37" s="342" t="str">
        <f>IF(CONSOLIDADO!AR38&lt;CONSOLIDADO!$AK38,"DEFICIENTE",IF(AND(CONSOLIDADO!AR38&gt;=CONSOLIDADO!$AK38,CONSOLIDADO!AR38&lt;CONSOLIDADO!$AL38),"PROCESO","OPTIMO"))</f>
        <v>DEFICIENTE</v>
      </c>
      <c r="H37" s="342" t="str">
        <f>IF(CONSOLIDADO!AS38&lt;CONSOLIDADO!$AK38,"DEFICIENTE",IF(AND(CONSOLIDADO!AS38&gt;=CONSOLIDADO!$AK38,CONSOLIDADO!AS38&lt;CONSOLIDADO!$AL38),"PROCESO","OPTIMO"))</f>
        <v>PROCESO</v>
      </c>
      <c r="I37" s="342" t="str">
        <f>IF(CONSOLIDADO!AT38&lt;CONSOLIDADO!$AK38,"DEFICIENTE",IF(AND(CONSOLIDADO!AT38&gt;=CONSOLIDADO!$AK38,CONSOLIDADO!AT38&lt;CONSOLIDADO!$AL38),"PROCESO","OPTIMO"))</f>
        <v>DEFICIENTE</v>
      </c>
      <c r="J37" s="342" t="str">
        <f>IF(CONSOLIDADO!AU38&lt;CONSOLIDADO!$AK38,"DEFICIENTE",IF(AND(CONSOLIDADO!AU38&gt;=CONSOLIDADO!$AK38,CONSOLIDADO!AU38&lt;CONSOLIDADO!$AL38),"PROCESO","OPTIMO"))</f>
        <v>OPTIMO</v>
      </c>
      <c r="K37" s="342" t="str">
        <f>IF(CONSOLIDADO!AV38&lt;CONSOLIDADO!$AK38,"DEFICIENTE",IF(AND(CONSOLIDADO!AV38&gt;=CONSOLIDADO!$AK38,CONSOLIDADO!AV38&lt;CONSOLIDADO!$AL38),"PROCESO","OPTIMO"))</f>
        <v>OPTIMO</v>
      </c>
      <c r="L37" s="342" t="str">
        <f>IF(CONSOLIDADO!AW38&lt;CONSOLIDADO!$AK38,"DEFICIENTE",IF(AND(CONSOLIDADO!AW38&gt;=CONSOLIDADO!$AK38,CONSOLIDADO!AW38&lt;CONSOLIDADO!$AL38),"PROCESO","OPTIMO"))</f>
        <v>DEFICIENTE</v>
      </c>
    </row>
    <row r="38" spans="1:12" ht="30.75" customHeight="1" x14ac:dyDescent="0.25">
      <c r="A38" s="399">
        <f>+CONSOLIDADO!A39</f>
        <v>36</v>
      </c>
      <c r="B38" s="410" t="str">
        <f>+CONSOLIDADO!B39</f>
        <v>DOCENTES COMPROMETIDOS QUE DESARROLLAN ACCIONES PARA LA PROMOCIÓN DE LA ALIMENTACIÓN SALUDABLE, ACTIVIDAD FISICA, SALUD OCULAR Y SALUD BUCAL</v>
      </c>
      <c r="C38" s="399" t="str">
        <f>+CONSOLIDADO!C39</f>
        <v>PROMSA</v>
      </c>
      <c r="D38" s="342" t="str">
        <f>IF(CONSOLIDADO!AO39&lt;CONSOLIDADO!$AK39,"DEFICIENTE",IF(AND(CONSOLIDADO!AO39&gt;=CONSOLIDADO!$AK39,CONSOLIDADO!AO39&lt;CONSOLIDADO!$AL39),"PROCESO","OPTIMO"))</f>
        <v>DEFICIENTE</v>
      </c>
      <c r="E38" s="342" t="str">
        <f>IF(CONSOLIDADO!AP39&lt;CONSOLIDADO!$AK39,"DEFICIENTE",IF(AND(CONSOLIDADO!AP39&gt;=CONSOLIDADO!$AK39,CONSOLIDADO!AP39&lt;CONSOLIDADO!$AL39),"PROCESO","OPTIMO"))</f>
        <v>OPTIMO</v>
      </c>
      <c r="F38" s="342" t="str">
        <f>IF(CONSOLIDADO!AQ39&lt;CONSOLIDADO!$AK39,"DEFICIENTE",IF(AND(CONSOLIDADO!AQ39&gt;=CONSOLIDADO!$AK39,CONSOLIDADO!AQ39&lt;CONSOLIDADO!$AL39),"PROCESO","OPTIMO"))</f>
        <v>PROCESO</v>
      </c>
      <c r="G38" s="342" t="str">
        <f>IF(CONSOLIDADO!AR39&lt;CONSOLIDADO!$AK39,"DEFICIENTE",IF(AND(CONSOLIDADO!AR39&gt;=CONSOLIDADO!$AK39,CONSOLIDADO!AR39&lt;CONSOLIDADO!$AL39),"PROCESO","OPTIMO"))</f>
        <v>DEFICIENTE</v>
      </c>
      <c r="H38" s="342" t="str">
        <f>IF(CONSOLIDADO!AS39&lt;CONSOLIDADO!$AK39,"DEFICIENTE",IF(AND(CONSOLIDADO!AS39&gt;=CONSOLIDADO!$AK39,CONSOLIDADO!AS39&lt;CONSOLIDADO!$AL39),"PROCESO","OPTIMO"))</f>
        <v>DEFICIENTE</v>
      </c>
      <c r="I38" s="342" t="str">
        <f>IF(CONSOLIDADO!AT39&lt;CONSOLIDADO!$AK39,"DEFICIENTE",IF(AND(CONSOLIDADO!AT39&gt;=CONSOLIDADO!$AK39,CONSOLIDADO!AT39&lt;CONSOLIDADO!$AL39),"PROCESO","OPTIMO"))</f>
        <v>DEFICIENTE</v>
      </c>
      <c r="J38" s="342" t="str">
        <f>IF(CONSOLIDADO!AU39&lt;CONSOLIDADO!$AK39,"DEFICIENTE",IF(AND(CONSOLIDADO!AU39&gt;=CONSOLIDADO!$AK39,CONSOLIDADO!AU39&lt;CONSOLIDADO!$AL39),"PROCESO","OPTIMO"))</f>
        <v>DEFICIENTE</v>
      </c>
      <c r="K38" s="342" t="str">
        <f>IF(CONSOLIDADO!AV39&lt;CONSOLIDADO!$AK39,"DEFICIENTE",IF(AND(CONSOLIDADO!AV39&gt;=CONSOLIDADO!$AK39,CONSOLIDADO!AV39&lt;CONSOLIDADO!$AL39),"PROCESO","OPTIMO"))</f>
        <v>DEFICIENTE</v>
      </c>
      <c r="L38" s="342" t="str">
        <f>IF(CONSOLIDADO!AW39&lt;CONSOLIDADO!$AK39,"DEFICIENTE",IF(AND(CONSOLIDADO!AW39&gt;=CONSOLIDADO!$AK39,CONSOLIDADO!AW39&lt;CONSOLIDADO!$AL39),"PROCESO","OPTIMO"))</f>
        <v>DEFICIENTE</v>
      </c>
    </row>
    <row r="39" spans="1:12" ht="30.75" customHeight="1" x14ac:dyDescent="0.25">
      <c r="A39" s="399">
        <f>+CONSOLIDADO!A40</f>
        <v>37</v>
      </c>
      <c r="B39" s="410" t="str">
        <f>+CONSOLIDADO!B40</f>
        <v>LIDERES COMUNITARIOS CAPACITADOS REALIZAN VIGILANCIA CIUDADANA PARA LA REDUCCIÓN DE LA CONTAMINACIÓN POR METALES PESADOS, SUSTANCIAS QUÍMICAS E HIDROCARBUROS</v>
      </c>
      <c r="C39" s="399" t="str">
        <f>+CONSOLIDADO!C40</f>
        <v>PROMSA</v>
      </c>
      <c r="D39" s="342" t="str">
        <f>IF(CONSOLIDADO!AO40&lt;CONSOLIDADO!$AK40,"DEFICIENTE",IF(AND(CONSOLIDADO!AO40&gt;=CONSOLIDADO!$AK40,CONSOLIDADO!AO40&lt;CONSOLIDADO!$AL40),"PROCESO","OPTIMO"))</f>
        <v>DEFICIENTE</v>
      </c>
      <c r="E39" s="342" t="str">
        <f>IF(CONSOLIDADO!AP40&lt;CONSOLIDADO!$AK40,"DEFICIENTE",IF(AND(CONSOLIDADO!AP40&gt;=CONSOLIDADO!$AK40,CONSOLIDADO!AP40&lt;CONSOLIDADO!$AL40),"PROCESO","OPTIMO"))</f>
        <v>DEFICIENTE</v>
      </c>
      <c r="F39" s="342" t="str">
        <f>IF(CONSOLIDADO!AQ40&lt;CONSOLIDADO!$AK40,"DEFICIENTE",IF(AND(CONSOLIDADO!AQ40&gt;=CONSOLIDADO!$AK40,CONSOLIDADO!AQ40&lt;CONSOLIDADO!$AL40),"PROCESO","OPTIMO"))</f>
        <v>DEFICIENTE</v>
      </c>
      <c r="G39" s="342" t="str">
        <f>IF(CONSOLIDADO!AR40&lt;CONSOLIDADO!$AK40,"DEFICIENTE",IF(AND(CONSOLIDADO!AR40&gt;=CONSOLIDADO!$AK40,CONSOLIDADO!AR40&lt;CONSOLIDADO!$AL40),"PROCESO","OPTIMO"))</f>
        <v>DEFICIENTE</v>
      </c>
      <c r="H39" s="342" t="str">
        <f>IF(CONSOLIDADO!AS40&lt;CONSOLIDADO!$AK40,"DEFICIENTE",IF(AND(CONSOLIDADO!AS40&gt;=CONSOLIDADO!$AK40,CONSOLIDADO!AS40&lt;CONSOLIDADO!$AL40),"PROCESO","OPTIMO"))</f>
        <v>DEFICIENTE</v>
      </c>
      <c r="I39" s="342" t="str">
        <f>IF(CONSOLIDADO!AT40&lt;CONSOLIDADO!$AK40,"DEFICIENTE",IF(AND(CONSOLIDADO!AT40&gt;=CONSOLIDADO!$AK40,CONSOLIDADO!AT40&lt;CONSOLIDADO!$AL40),"PROCESO","OPTIMO"))</f>
        <v>DEFICIENTE</v>
      </c>
      <c r="J39" s="342" t="str">
        <f>IF(CONSOLIDADO!AU40&lt;CONSOLIDADO!$AK40,"DEFICIENTE",IF(AND(CONSOLIDADO!AU40&gt;=CONSOLIDADO!$AK40,CONSOLIDADO!AU40&lt;CONSOLIDADO!$AL40),"PROCESO","OPTIMO"))</f>
        <v>OPTIMO</v>
      </c>
      <c r="K39" s="342" t="str">
        <f>IF(CONSOLIDADO!AV40&lt;CONSOLIDADO!$AK40,"DEFICIENTE",IF(AND(CONSOLIDADO!AV40&gt;=CONSOLIDADO!$AK40,CONSOLIDADO!AV40&lt;CONSOLIDADO!$AL40),"PROCESO","OPTIMO"))</f>
        <v>DEFICIENTE</v>
      </c>
      <c r="L39" s="342" t="str">
        <f>IF(CONSOLIDADO!AW40&lt;CONSOLIDADO!$AK40,"DEFICIENTE",IF(AND(CONSOLIDADO!AW40&gt;=CONSOLIDADO!$AK40,CONSOLIDADO!AW40&lt;CONSOLIDADO!$AL40),"PROCESO","OPTIMO"))</f>
        <v>DEFICIENTE</v>
      </c>
    </row>
    <row r="40" spans="1:12" ht="30.75" customHeight="1" x14ac:dyDescent="0.25">
      <c r="A40" s="399">
        <f>+CONSOLIDADO!A41</f>
        <v>38</v>
      </c>
      <c r="B40" s="410" t="str">
        <f>+CONSOLIDADO!B41</f>
        <v>FUNCIONARIOS MUNICIPALES SENSIBILIZADOS PARA LA PROMOCIÓN DE PRACTICAS Y ENTORNOS SALUDABLES PARA LA PREVENCIÓN DEL CÁNCER</v>
      </c>
      <c r="C40" s="399" t="str">
        <f>+CONSOLIDADO!C41</f>
        <v>PROMSA</v>
      </c>
      <c r="D40" s="342" t="str">
        <f>IF(CONSOLIDADO!AO41&lt;CONSOLIDADO!$AK41,"DEFICIENTE",IF(AND(CONSOLIDADO!AO41&gt;=CONSOLIDADO!$AK41,CONSOLIDADO!AO41&lt;CONSOLIDADO!$AL41),"PROCESO","OPTIMO"))</f>
        <v>DEFICIENTE</v>
      </c>
      <c r="E40" s="342" t="str">
        <f>IF(CONSOLIDADO!AP41&lt;CONSOLIDADO!$AK41,"DEFICIENTE",IF(AND(CONSOLIDADO!AP41&gt;=CONSOLIDADO!$AK41,CONSOLIDADO!AP41&lt;CONSOLIDADO!$AL41),"PROCESO","OPTIMO"))</f>
        <v>OPTIMO</v>
      </c>
      <c r="F40" s="342" t="str">
        <f>IF(CONSOLIDADO!AQ41&lt;CONSOLIDADO!$AK41,"DEFICIENTE",IF(AND(CONSOLIDADO!AQ41&gt;=CONSOLIDADO!$AK41,CONSOLIDADO!AQ41&lt;CONSOLIDADO!$AL41),"PROCESO","OPTIMO"))</f>
        <v>OPTIMO</v>
      </c>
      <c r="G40" s="342" t="str">
        <f>IF(CONSOLIDADO!AR41&lt;CONSOLIDADO!$AK41,"DEFICIENTE",IF(AND(CONSOLIDADO!AR41&gt;=CONSOLIDADO!$AK41,CONSOLIDADO!AR41&lt;CONSOLIDADO!$AL41),"PROCESO","OPTIMO"))</f>
        <v>DEFICIENTE</v>
      </c>
      <c r="H40" s="342" t="str">
        <f>IF(CONSOLIDADO!AS41&lt;CONSOLIDADO!$AK41,"DEFICIENTE",IF(AND(CONSOLIDADO!AS41&gt;=CONSOLIDADO!$AK41,CONSOLIDADO!AS41&lt;CONSOLIDADO!$AL41),"PROCESO","OPTIMO"))</f>
        <v>OPTIMO</v>
      </c>
      <c r="I40" s="342" t="str">
        <f>IF(CONSOLIDADO!AT41&lt;CONSOLIDADO!$AK41,"DEFICIENTE",IF(AND(CONSOLIDADO!AT41&gt;=CONSOLIDADO!$AK41,CONSOLIDADO!AT41&lt;CONSOLIDADO!$AL41),"PROCESO","OPTIMO"))</f>
        <v>OPTIMO</v>
      </c>
      <c r="J40" s="342" t="str">
        <f>IF(CONSOLIDADO!AU41&lt;CONSOLIDADO!$AK41,"DEFICIENTE",IF(AND(CONSOLIDADO!AU41&gt;=CONSOLIDADO!$AK41,CONSOLIDADO!AU41&lt;CONSOLIDADO!$AL41),"PROCESO","OPTIMO"))</f>
        <v>OPTIMO</v>
      </c>
      <c r="K40" s="342" t="str">
        <f>IF(CONSOLIDADO!AV41&lt;CONSOLIDADO!$AK41,"DEFICIENTE",IF(AND(CONSOLIDADO!AV41&gt;=CONSOLIDADO!$AK41,CONSOLIDADO!AV41&lt;CONSOLIDADO!$AL41),"PROCESO","OPTIMO"))</f>
        <v>OPTIMO</v>
      </c>
      <c r="L40" s="342" t="str">
        <f>IF(CONSOLIDADO!AW41&lt;CONSOLIDADO!$AK41,"DEFICIENTE",IF(AND(CONSOLIDADO!AW41&gt;=CONSOLIDADO!$AK41,CONSOLIDADO!AW41&lt;CONSOLIDADO!$AL41),"PROCESO","OPTIMO"))</f>
        <v>OPTIMO</v>
      </c>
    </row>
    <row r="41" spans="1:12" ht="30.75" customHeight="1" x14ac:dyDescent="0.25">
      <c r="A41" s="399">
        <f>+CONSOLIDADO!A42</f>
        <v>39</v>
      </c>
      <c r="B41" s="410" t="str">
        <f>+CONSOLIDADO!B42</f>
        <v xml:space="preserve">DOCENTES  CAPACITADOS PARA LA PROMOCIÓN DE PRACTICAS Y ENTORNOS SALUDABLES PARA LA PREVENCIÓN DEL CÁNCER . </v>
      </c>
      <c r="C41" s="399" t="str">
        <f>+CONSOLIDADO!C42</f>
        <v>PROMSA</v>
      </c>
      <c r="D41" s="342" t="str">
        <f>IF(CONSOLIDADO!AO42&lt;CONSOLIDADO!$AK42,"DEFICIENTE",IF(AND(CONSOLIDADO!AO42&gt;=CONSOLIDADO!$AK42,CONSOLIDADO!AO42&lt;CONSOLIDADO!$AL42),"PROCESO","OPTIMO"))</f>
        <v>DEFICIENTE</v>
      </c>
      <c r="E41" s="342" t="str">
        <f>IF(CONSOLIDADO!AP42&lt;CONSOLIDADO!$AK42,"DEFICIENTE",IF(AND(CONSOLIDADO!AP42&gt;=CONSOLIDADO!$AK42,CONSOLIDADO!AP42&lt;CONSOLIDADO!$AL42),"PROCESO","OPTIMO"))</f>
        <v>OPTIMO</v>
      </c>
      <c r="F41" s="342" t="str">
        <f>IF(CONSOLIDADO!AQ42&lt;CONSOLIDADO!$AK42,"DEFICIENTE",IF(AND(CONSOLIDADO!AQ42&gt;=CONSOLIDADO!$AK42,CONSOLIDADO!AQ42&lt;CONSOLIDADO!$AL42),"PROCESO","OPTIMO"))</f>
        <v>DEFICIENTE</v>
      </c>
      <c r="G41" s="342" t="str">
        <f>IF(CONSOLIDADO!AR42&lt;CONSOLIDADO!$AK42,"DEFICIENTE",IF(AND(CONSOLIDADO!AR42&gt;=CONSOLIDADO!$AK42,CONSOLIDADO!AR42&lt;CONSOLIDADO!$AL42),"PROCESO","OPTIMO"))</f>
        <v>OPTIMO</v>
      </c>
      <c r="H41" s="342" t="str">
        <f>IF(CONSOLIDADO!AS42&lt;CONSOLIDADO!$AK42,"DEFICIENTE",IF(AND(CONSOLIDADO!AS42&gt;=CONSOLIDADO!$AK42,CONSOLIDADO!AS42&lt;CONSOLIDADO!$AL42),"PROCESO","OPTIMO"))</f>
        <v>OPTIMO</v>
      </c>
      <c r="I41" s="342" t="str">
        <f>IF(CONSOLIDADO!AT42&lt;CONSOLIDADO!$AK42,"DEFICIENTE",IF(AND(CONSOLIDADO!AT42&gt;=CONSOLIDADO!$AK42,CONSOLIDADO!AT42&lt;CONSOLIDADO!$AL42),"PROCESO","OPTIMO"))</f>
        <v>DEFICIENTE</v>
      </c>
      <c r="J41" s="342" t="str">
        <f>IF(CONSOLIDADO!AU42&lt;CONSOLIDADO!$AK42,"DEFICIENTE",IF(AND(CONSOLIDADO!AU42&gt;=CONSOLIDADO!$AK42,CONSOLIDADO!AU42&lt;CONSOLIDADO!$AL42),"PROCESO","OPTIMO"))</f>
        <v>OPTIMO</v>
      </c>
      <c r="K41" s="342" t="str">
        <f>IF(CONSOLIDADO!AV42&lt;CONSOLIDADO!$AK42,"DEFICIENTE",IF(AND(CONSOLIDADO!AV42&gt;=CONSOLIDADO!$AK42,CONSOLIDADO!AV42&lt;CONSOLIDADO!$AL42),"PROCESO","OPTIMO"))</f>
        <v>DEFICIENTE</v>
      </c>
      <c r="L41" s="342" t="str">
        <f>IF(CONSOLIDADO!AW42&lt;CONSOLIDADO!$AK42,"DEFICIENTE",IF(AND(CONSOLIDADO!AW42&gt;=CONSOLIDADO!$AK42,CONSOLIDADO!AW42&lt;CONSOLIDADO!$AL42),"PROCESO","OPTIMO"))</f>
        <v>PROCESO</v>
      </c>
    </row>
    <row r="42" spans="1:12" ht="30.75" customHeight="1" x14ac:dyDescent="0.25">
      <c r="A42" s="399">
        <f>+CONSOLIDADO!A43</f>
        <v>40</v>
      </c>
      <c r="B42" s="410" t="str">
        <f>+CONSOLIDADO!B43</f>
        <v>FAMILIAS SENSIBILIZADAS PARA LA PROMOCIÓN DE PRÁCTICAS Y ENTORNOS SALUDABLES PARA LA PREVENCIÓN DEL CÁNCER</v>
      </c>
      <c r="C42" s="399" t="str">
        <f>+CONSOLIDADO!C43</f>
        <v>PROMSA</v>
      </c>
      <c r="D42" s="342" t="str">
        <f>IF(CONSOLIDADO!AO43&lt;CONSOLIDADO!$AK43,"DEFICIENTE",IF(AND(CONSOLIDADO!AO43&gt;=CONSOLIDADO!$AK43,CONSOLIDADO!AO43&lt;CONSOLIDADO!$AL43),"PROCESO","OPTIMO"))</f>
        <v>OPTIMO</v>
      </c>
      <c r="E42" s="342" t="str">
        <f>IF(CONSOLIDADO!AP43&lt;CONSOLIDADO!$AK43,"DEFICIENTE",IF(AND(CONSOLIDADO!AP43&gt;=CONSOLIDADO!$AK43,CONSOLIDADO!AP43&lt;CONSOLIDADO!$AL43),"PROCESO","OPTIMO"))</f>
        <v>OPTIMO</v>
      </c>
      <c r="F42" s="342" t="str">
        <f>IF(CONSOLIDADO!AQ43&lt;CONSOLIDADO!$AK43,"DEFICIENTE",IF(AND(CONSOLIDADO!AQ43&gt;=CONSOLIDADO!$AK43,CONSOLIDADO!AQ43&lt;CONSOLIDADO!$AL43),"PROCESO","OPTIMO"))</f>
        <v>DEFICIENTE</v>
      </c>
      <c r="G42" s="342" t="str">
        <f>IF(CONSOLIDADO!AR43&lt;CONSOLIDADO!$AK43,"DEFICIENTE",IF(AND(CONSOLIDADO!AR43&gt;=CONSOLIDADO!$AK43,CONSOLIDADO!AR43&lt;CONSOLIDADO!$AL43),"PROCESO","OPTIMO"))</f>
        <v>DEFICIENTE</v>
      </c>
      <c r="H42" s="342" t="str">
        <f>IF(CONSOLIDADO!AS43&lt;CONSOLIDADO!$AK43,"DEFICIENTE",IF(AND(CONSOLIDADO!AS43&gt;=CONSOLIDADO!$AK43,CONSOLIDADO!AS43&lt;CONSOLIDADO!$AL43),"PROCESO","OPTIMO"))</f>
        <v>DEFICIENTE</v>
      </c>
      <c r="I42" s="342" t="str">
        <f>IF(CONSOLIDADO!AT43&lt;CONSOLIDADO!$AK43,"DEFICIENTE",IF(AND(CONSOLIDADO!AT43&gt;=CONSOLIDADO!$AK43,CONSOLIDADO!AT43&lt;CONSOLIDADO!$AL43),"PROCESO","OPTIMO"))</f>
        <v>DEFICIENTE</v>
      </c>
      <c r="J42" s="342" t="str">
        <f>IF(CONSOLIDADO!AU43&lt;CONSOLIDADO!$AK43,"DEFICIENTE",IF(AND(CONSOLIDADO!AU43&gt;=CONSOLIDADO!$AK43,CONSOLIDADO!AU43&lt;CONSOLIDADO!$AL43),"PROCESO","OPTIMO"))</f>
        <v>OPTIMO</v>
      </c>
      <c r="K42" s="342" t="str">
        <f>IF(CONSOLIDADO!AV43&lt;CONSOLIDADO!$AK43,"DEFICIENTE",IF(AND(CONSOLIDADO!AV43&gt;=CONSOLIDADO!$AK43,CONSOLIDADO!AV43&lt;CONSOLIDADO!$AL43),"PROCESO","OPTIMO"))</f>
        <v>DEFICIENTE</v>
      </c>
      <c r="L42" s="342" t="str">
        <f>IF(CONSOLIDADO!AW43&lt;CONSOLIDADO!$AK43,"DEFICIENTE",IF(AND(CONSOLIDADO!AW43&gt;=CONSOLIDADO!$AK43,CONSOLIDADO!AW43&lt;CONSOLIDADO!$AL43),"PROCESO","OPTIMO"))</f>
        <v>DEFICIENTE</v>
      </c>
    </row>
    <row r="43" spans="1:12" ht="30.75" customHeight="1" x14ac:dyDescent="0.25">
      <c r="A43" s="399">
        <f>+CONSOLIDADO!A44</f>
        <v>41</v>
      </c>
      <c r="B43" s="410" t="str">
        <f>+CONSOLIDADO!B44</f>
        <v>MADRES, PADRES Y CUIDADORES/AS CON APOYO EN ESTRATEGIAS DE CRIANZA Y CONOCIMIENTOS SOBRE EL DESARROLLO INFANTIL</v>
      </c>
      <c r="C43" s="399" t="str">
        <f>+CONSOLIDADO!C44</f>
        <v>PROMSA</v>
      </c>
      <c r="D43" s="342" t="str">
        <f>IF(CONSOLIDADO!AO44&lt;CONSOLIDADO!$AK44,"DEFICIENTE",IF(AND(CONSOLIDADO!AO44&gt;=CONSOLIDADO!$AK44,CONSOLIDADO!AO44&lt;CONSOLIDADO!$AL44),"PROCESO","OPTIMO"))</f>
        <v>DEFICIENTE</v>
      </c>
      <c r="E43" s="342" t="str">
        <f>IF(CONSOLIDADO!AP44&lt;CONSOLIDADO!$AK44,"DEFICIENTE",IF(AND(CONSOLIDADO!AP44&gt;=CONSOLIDADO!$AK44,CONSOLIDADO!AP44&lt;CONSOLIDADO!$AL44),"PROCESO","OPTIMO"))</f>
        <v>DEFICIENTE</v>
      </c>
      <c r="F43" s="342" t="str">
        <f>IF(CONSOLIDADO!AQ44&lt;CONSOLIDADO!$AK44,"DEFICIENTE",IF(AND(CONSOLIDADO!AQ44&gt;=CONSOLIDADO!$AK44,CONSOLIDADO!AQ44&lt;CONSOLIDADO!$AL44),"PROCESO","OPTIMO"))</f>
        <v>DEFICIENTE</v>
      </c>
      <c r="G43" s="342" t="str">
        <f>IF(CONSOLIDADO!AR44&lt;CONSOLIDADO!$AK44,"DEFICIENTE",IF(AND(CONSOLIDADO!AR44&gt;=CONSOLIDADO!$AK44,CONSOLIDADO!AR44&lt;CONSOLIDADO!$AL44),"PROCESO","OPTIMO"))</f>
        <v>DEFICIENTE</v>
      </c>
      <c r="H43" s="342" t="str">
        <f>IF(CONSOLIDADO!AS44&lt;CONSOLIDADO!$AK44,"DEFICIENTE",IF(AND(CONSOLIDADO!AS44&gt;=CONSOLIDADO!$AK44,CONSOLIDADO!AS44&lt;CONSOLIDADO!$AL44),"PROCESO","OPTIMO"))</f>
        <v>DEFICIENTE</v>
      </c>
      <c r="I43" s="342" t="str">
        <f>IF(CONSOLIDADO!AT44&lt;CONSOLIDADO!$AK44,"DEFICIENTE",IF(AND(CONSOLIDADO!AT44&gt;=CONSOLIDADO!$AK44,CONSOLIDADO!AT44&lt;CONSOLIDADO!$AL44),"PROCESO","OPTIMO"))</f>
        <v>DEFICIENTE</v>
      </c>
      <c r="J43" s="342" t="str">
        <f>IF(CONSOLIDADO!AU44&lt;CONSOLIDADO!$AK44,"DEFICIENTE",IF(AND(CONSOLIDADO!AU44&gt;=CONSOLIDADO!$AK44,CONSOLIDADO!AU44&lt;CONSOLIDADO!$AL44),"PROCESO","OPTIMO"))</f>
        <v>DEFICIENTE</v>
      </c>
      <c r="K43" s="342" t="str">
        <f>IF(CONSOLIDADO!AV44&lt;CONSOLIDADO!$AK44,"DEFICIENTE",IF(AND(CONSOLIDADO!AV44&gt;=CONSOLIDADO!$AK44,CONSOLIDADO!AV44&lt;CONSOLIDADO!$AL44),"PROCESO","OPTIMO"))</f>
        <v>DEFICIENTE</v>
      </c>
      <c r="L43" s="342" t="str">
        <f>IF(CONSOLIDADO!AW44&lt;CONSOLIDADO!$AK44,"DEFICIENTE",IF(AND(CONSOLIDADO!AW44&gt;=CONSOLIDADO!$AK44,CONSOLIDADO!AW44&lt;CONSOLIDADO!$AL44),"PROCESO","OPTIMO"))</f>
        <v>DEFICIENTE</v>
      </c>
    </row>
    <row r="44" spans="1:12" ht="30.75" customHeight="1" x14ac:dyDescent="0.25">
      <c r="A44" s="399">
        <f>+CONSOLIDADO!A45</f>
        <v>42</v>
      </c>
      <c r="B44" s="410" t="str">
        <f>+CONSOLIDADO!B45</f>
        <v>PAREJAS CON CONSEJERÍA EN LA PROMOCIÓN DE UNA CONVIVENCIA SALUDABLE</v>
      </c>
      <c r="C44" s="399" t="str">
        <f>+CONSOLIDADO!C45</f>
        <v>PROMSA</v>
      </c>
      <c r="D44" s="342" t="str">
        <f>IF(CONSOLIDADO!AO45&lt;CONSOLIDADO!$AK45,"DEFICIENTE",IF(AND(CONSOLIDADO!AO45&gt;=CONSOLIDADO!$AK45,CONSOLIDADO!AO45&lt;CONSOLIDADO!$AL45),"PROCESO","OPTIMO"))</f>
        <v>DEFICIENTE</v>
      </c>
      <c r="E44" s="342" t="str">
        <f>IF(CONSOLIDADO!AP45&lt;CONSOLIDADO!$AK45,"DEFICIENTE",IF(AND(CONSOLIDADO!AP45&gt;=CONSOLIDADO!$AK45,CONSOLIDADO!AP45&lt;CONSOLIDADO!$AL45),"PROCESO","OPTIMO"))</f>
        <v>DEFICIENTE</v>
      </c>
      <c r="F44" s="342" t="str">
        <f>IF(CONSOLIDADO!AQ45&lt;CONSOLIDADO!$AK45,"DEFICIENTE",IF(AND(CONSOLIDADO!AQ45&gt;=CONSOLIDADO!$AK45,CONSOLIDADO!AQ45&lt;CONSOLIDADO!$AL45),"PROCESO","OPTIMO"))</f>
        <v>DEFICIENTE</v>
      </c>
      <c r="G44" s="342" t="str">
        <f>IF(CONSOLIDADO!AR45&lt;CONSOLIDADO!$AK45,"DEFICIENTE",IF(AND(CONSOLIDADO!AR45&gt;=CONSOLIDADO!$AK45,CONSOLIDADO!AR45&lt;CONSOLIDADO!$AL45),"PROCESO","OPTIMO"))</f>
        <v>DEFICIENTE</v>
      </c>
      <c r="H44" s="342" t="str">
        <f>IF(CONSOLIDADO!AS45&lt;CONSOLIDADO!$AK45,"DEFICIENTE",IF(AND(CONSOLIDADO!AS45&gt;=CONSOLIDADO!$AK45,CONSOLIDADO!AS45&lt;CONSOLIDADO!$AL45),"PROCESO","OPTIMO"))</f>
        <v>DEFICIENTE</v>
      </c>
      <c r="I44" s="342" t="str">
        <f>IF(CONSOLIDADO!AT45&lt;CONSOLIDADO!$AK45,"DEFICIENTE",IF(AND(CONSOLIDADO!AT45&gt;=CONSOLIDADO!$AK45,CONSOLIDADO!AT45&lt;CONSOLIDADO!$AL45),"PROCESO","OPTIMO"))</f>
        <v>DEFICIENTE</v>
      </c>
      <c r="J44" s="342" t="str">
        <f>IF(CONSOLIDADO!AU45&lt;CONSOLIDADO!$AK45,"DEFICIENTE",IF(AND(CONSOLIDADO!AU45&gt;=CONSOLIDADO!$AK45,CONSOLIDADO!AU45&lt;CONSOLIDADO!$AL45),"PROCESO","OPTIMO"))</f>
        <v>DEFICIENTE</v>
      </c>
      <c r="K44" s="342" t="str">
        <f>IF(CONSOLIDADO!AV45&lt;CONSOLIDADO!$AK45,"DEFICIENTE",IF(AND(CONSOLIDADO!AV45&gt;=CONSOLIDADO!$AK45,CONSOLIDADO!AV45&lt;CONSOLIDADO!$AL45),"PROCESO","OPTIMO"))</f>
        <v>DEFICIENTE</v>
      </c>
      <c r="L44" s="342" t="str">
        <f>IF(CONSOLIDADO!AW45&lt;CONSOLIDADO!$AK45,"DEFICIENTE",IF(AND(CONSOLIDADO!AW45&gt;=CONSOLIDADO!$AK45,CONSOLIDADO!AW45&lt;CONSOLIDADO!$AL45),"PROCESO","OPTIMO"))</f>
        <v>DEFICIENTE</v>
      </c>
    </row>
    <row r="45" spans="1:12" ht="30.75" customHeight="1" x14ac:dyDescent="0.25">
      <c r="A45" s="399">
        <f>+CONSOLIDADO!A46</f>
        <v>43</v>
      </c>
      <c r="B45" s="410" t="str">
        <f>+CONSOLIDADO!B46</f>
        <v>LÍDERES ADOLESCENTES PROMUEVEN LA SALUD MENTAL EN SU COMUNIDAD</v>
      </c>
      <c r="C45" s="399" t="str">
        <f>+CONSOLIDADO!C46</f>
        <v>PROMSA</v>
      </c>
      <c r="D45" s="342" t="str">
        <f>IF(CONSOLIDADO!AO46&lt;CONSOLIDADO!$AK46,"DEFICIENTE",IF(AND(CONSOLIDADO!AO46&gt;=CONSOLIDADO!$AK46,CONSOLIDADO!AO46&lt;CONSOLIDADO!$AL46),"PROCESO","OPTIMO"))</f>
        <v>DEFICIENTE</v>
      </c>
      <c r="E45" s="342" t="str">
        <f>IF(CONSOLIDADO!AP46&lt;CONSOLIDADO!$AK46,"DEFICIENTE",IF(AND(CONSOLIDADO!AP46&gt;=CONSOLIDADO!$AK46,CONSOLIDADO!AP46&lt;CONSOLIDADO!$AL46),"PROCESO","OPTIMO"))</f>
        <v>DEFICIENTE</v>
      </c>
      <c r="F45" s="342" t="str">
        <f>IF(CONSOLIDADO!AQ46&lt;CONSOLIDADO!$AK46,"DEFICIENTE",IF(AND(CONSOLIDADO!AQ46&gt;=CONSOLIDADO!$AK46,CONSOLIDADO!AQ46&lt;CONSOLIDADO!$AL46),"PROCESO","OPTIMO"))</f>
        <v>DEFICIENTE</v>
      </c>
      <c r="G45" s="342" t="str">
        <f>IF(CONSOLIDADO!AR46&lt;CONSOLIDADO!$AK46,"DEFICIENTE",IF(AND(CONSOLIDADO!AR46&gt;=CONSOLIDADO!$AK46,CONSOLIDADO!AR46&lt;CONSOLIDADO!$AL46),"PROCESO","OPTIMO"))</f>
        <v>DEFICIENTE</v>
      </c>
      <c r="H45" s="342" t="str">
        <f>IF(CONSOLIDADO!AS46&lt;CONSOLIDADO!$AK46,"DEFICIENTE",IF(AND(CONSOLIDADO!AS46&gt;=CONSOLIDADO!$AK46,CONSOLIDADO!AS46&lt;CONSOLIDADO!$AL46),"PROCESO","OPTIMO"))</f>
        <v>DEFICIENTE</v>
      </c>
      <c r="I45" s="342" t="str">
        <f>IF(CONSOLIDADO!AT46&lt;CONSOLIDADO!$AK46,"DEFICIENTE",IF(AND(CONSOLIDADO!AT46&gt;=CONSOLIDADO!$AK46,CONSOLIDADO!AT46&lt;CONSOLIDADO!$AL46),"PROCESO","OPTIMO"))</f>
        <v>DEFICIENTE</v>
      </c>
      <c r="J45" s="342" t="str">
        <f>IF(CONSOLIDADO!AU46&lt;CONSOLIDADO!$AK46,"DEFICIENTE",IF(AND(CONSOLIDADO!AU46&gt;=CONSOLIDADO!$AK46,CONSOLIDADO!AU46&lt;CONSOLIDADO!$AL46),"PROCESO","OPTIMO"))</f>
        <v>DEFICIENTE</v>
      </c>
      <c r="K45" s="342" t="str">
        <f>IF(CONSOLIDADO!AV46&lt;CONSOLIDADO!$AK46,"DEFICIENTE",IF(AND(CONSOLIDADO!AV46&gt;=CONSOLIDADO!$AK46,CONSOLIDADO!AV46&lt;CONSOLIDADO!$AL46),"PROCESO","OPTIMO"))</f>
        <v>DEFICIENTE</v>
      </c>
      <c r="L45" s="342" t="str">
        <f>IF(CONSOLIDADO!AW46&lt;CONSOLIDADO!$AK46,"DEFICIENTE",IF(AND(CONSOLIDADO!AW46&gt;=CONSOLIDADO!$AK46,CONSOLIDADO!AW46&lt;CONSOLIDADO!$AL46),"PROCESO","OPTIMO"))</f>
        <v>DEFICIENTE</v>
      </c>
    </row>
    <row r="46" spans="1:12" ht="30.75" customHeight="1" x14ac:dyDescent="0.25">
      <c r="A46" s="399">
        <f>+CONSOLIDADO!A47</f>
        <v>44</v>
      </c>
      <c r="B46" s="410" t="str">
        <f>+CONSOLIDADO!B47</f>
        <v>AGENTES COMUNITARIOS DE SALUD REALIZAN VIGILANCIA CIUDADANA PARA REDUCIR LA VIOLENCIA FÍSICA CAUSADA POR LA PAREJA</v>
      </c>
      <c r="C46" s="399" t="str">
        <f>+CONSOLIDADO!C47</f>
        <v>PROMSA</v>
      </c>
      <c r="D46" s="342" t="str">
        <f>IF(CONSOLIDADO!AO47&lt;CONSOLIDADO!$AK47,"DEFICIENTE",IF(AND(CONSOLIDADO!AO47&gt;=CONSOLIDADO!$AK47,CONSOLIDADO!AO47&lt;CONSOLIDADO!$AL47),"PROCESO","OPTIMO"))</f>
        <v>OPTIMO</v>
      </c>
      <c r="E46" s="342" t="str">
        <f>IF(CONSOLIDADO!AP47&lt;CONSOLIDADO!$AK47,"DEFICIENTE",IF(AND(CONSOLIDADO!AP47&gt;=CONSOLIDADO!$AK47,CONSOLIDADO!AP47&lt;CONSOLIDADO!$AL47),"PROCESO","OPTIMO"))</f>
        <v>OPTIMO</v>
      </c>
      <c r="F46" s="342" t="str">
        <f>IF(CONSOLIDADO!AQ47&lt;CONSOLIDADO!$AK47,"DEFICIENTE",IF(AND(CONSOLIDADO!AQ47&gt;=CONSOLIDADO!$AK47,CONSOLIDADO!AQ47&lt;CONSOLIDADO!$AL47),"PROCESO","OPTIMO"))</f>
        <v>DEFICIENTE</v>
      </c>
      <c r="G46" s="342" t="str">
        <f>IF(CONSOLIDADO!AR47&lt;CONSOLIDADO!$AK47,"DEFICIENTE",IF(AND(CONSOLIDADO!AR47&gt;=CONSOLIDADO!$AK47,CONSOLIDADO!AR47&lt;CONSOLIDADO!$AL47),"PROCESO","OPTIMO"))</f>
        <v>DEFICIENTE</v>
      </c>
      <c r="H46" s="342" t="str">
        <f>IF(CONSOLIDADO!AS47&lt;CONSOLIDADO!$AK47,"DEFICIENTE",IF(AND(CONSOLIDADO!AS47&gt;=CONSOLIDADO!$AK47,CONSOLIDADO!AS47&lt;CONSOLIDADO!$AL47),"PROCESO","OPTIMO"))</f>
        <v>OPTIMO</v>
      </c>
      <c r="I46" s="342" t="str">
        <f>IF(CONSOLIDADO!AT47&lt;CONSOLIDADO!$AK47,"DEFICIENTE",IF(AND(CONSOLIDADO!AT47&gt;=CONSOLIDADO!$AK47,CONSOLIDADO!AT47&lt;CONSOLIDADO!$AL47),"PROCESO","OPTIMO"))</f>
        <v>DEFICIENTE</v>
      </c>
      <c r="J46" s="342" t="str">
        <f>IF(CONSOLIDADO!AU47&lt;CONSOLIDADO!$AK47,"DEFICIENTE",IF(AND(CONSOLIDADO!AU47&gt;=CONSOLIDADO!$AK47,CONSOLIDADO!AU47&lt;CONSOLIDADO!$AL47),"PROCESO","OPTIMO"))</f>
        <v>OPTIMO</v>
      </c>
      <c r="K46" s="342" t="str">
        <f>IF(CONSOLIDADO!AV47&lt;CONSOLIDADO!$AK47,"DEFICIENTE",IF(AND(CONSOLIDADO!AV47&gt;=CONSOLIDADO!$AK47,CONSOLIDADO!AV47&lt;CONSOLIDADO!$AL47),"PROCESO","OPTIMO"))</f>
        <v>DEFICIENTE</v>
      </c>
      <c r="L46" s="342" t="str">
        <f>IF(CONSOLIDADO!AW47&lt;CONSOLIDADO!$AK47,"DEFICIENTE",IF(AND(CONSOLIDADO!AW47&gt;=CONSOLIDADO!$AK47,CONSOLIDADO!AW47&lt;CONSOLIDADO!$AL47),"PROCESO","OPTIMO"))</f>
        <v>OPTIMO</v>
      </c>
    </row>
    <row r="47" spans="1:12" ht="30.75" customHeight="1" x14ac:dyDescent="0.25">
      <c r="A47" s="399">
        <f>+CONSOLIDADO!A48</f>
        <v>45</v>
      </c>
      <c r="B47" s="410" t="str">
        <f>+CONSOLIDADO!B48</f>
        <v>PORCENTAJE DE ATENCION DE PERSONAS MORDIDAS</v>
      </c>
      <c r="C47" s="399" t="str">
        <f>+CONSOLIDADO!C48</f>
        <v>ZOONOSIS</v>
      </c>
      <c r="D47" s="342" t="str">
        <f>IF(CONSOLIDADO!AO48&lt;CONSOLIDADO!$AK48,"DEFICIENTE",IF(AND(CONSOLIDADO!AO48&gt;=CONSOLIDADO!$AK48,CONSOLIDADO!AO48&lt;CONSOLIDADO!$AL48),"PROCESO","OPTIMO"))</f>
        <v>OPTIMO</v>
      </c>
      <c r="E47" s="342" t="str">
        <f>IF(CONSOLIDADO!AP48&lt;CONSOLIDADO!$AK48,"DEFICIENTE",IF(AND(CONSOLIDADO!AP48&gt;=CONSOLIDADO!$AK48,CONSOLIDADO!AP48&lt;CONSOLIDADO!$AL48),"PROCESO","OPTIMO"))</f>
        <v>DEFICIENTE</v>
      </c>
      <c r="F47" s="342" t="str">
        <f>IF(CONSOLIDADO!AQ48&lt;CONSOLIDADO!$AK48,"DEFICIENTE",IF(AND(CONSOLIDADO!AQ48&gt;=CONSOLIDADO!$AK48,CONSOLIDADO!AQ48&lt;CONSOLIDADO!$AL48),"PROCESO","OPTIMO"))</f>
        <v>DEFICIENTE</v>
      </c>
      <c r="G47" s="342" t="str">
        <f>IF(CONSOLIDADO!AR48&lt;CONSOLIDADO!$AK48,"DEFICIENTE",IF(AND(CONSOLIDADO!AR48&gt;=CONSOLIDADO!$AK48,CONSOLIDADO!AR48&lt;CONSOLIDADO!$AL48),"PROCESO","OPTIMO"))</f>
        <v>OPTIMO</v>
      </c>
      <c r="H47" s="342" t="str">
        <f>IF(CONSOLIDADO!AS48&lt;CONSOLIDADO!$AK48,"DEFICIENTE",IF(AND(CONSOLIDADO!AS48&gt;=CONSOLIDADO!$AK48,CONSOLIDADO!AS48&lt;CONSOLIDADO!$AL48),"PROCESO","OPTIMO"))</f>
        <v>DEFICIENTE</v>
      </c>
      <c r="I47" s="342" t="str">
        <f>IF(CONSOLIDADO!AT48&lt;CONSOLIDADO!$AK48,"DEFICIENTE",IF(AND(CONSOLIDADO!AT48&gt;=CONSOLIDADO!$AK48,CONSOLIDADO!AT48&lt;CONSOLIDADO!$AL48),"PROCESO","OPTIMO"))</f>
        <v>DEFICIENTE</v>
      </c>
      <c r="J47" s="342" t="str">
        <f>IF(CONSOLIDADO!AU48&lt;CONSOLIDADO!$AK48,"DEFICIENTE",IF(AND(CONSOLIDADO!AU48&gt;=CONSOLIDADO!$AK48,CONSOLIDADO!AU48&lt;CONSOLIDADO!$AL48),"PROCESO","OPTIMO"))</f>
        <v>DEFICIENTE</v>
      </c>
      <c r="K47" s="342" t="str">
        <f>IF(CONSOLIDADO!AV48&lt;CONSOLIDADO!$AK48,"DEFICIENTE",IF(AND(CONSOLIDADO!AV48&gt;=CONSOLIDADO!$AK48,CONSOLIDADO!AV48&lt;CONSOLIDADO!$AL48),"PROCESO","OPTIMO"))</f>
        <v>DEFICIENTE</v>
      </c>
      <c r="L47" s="342" t="str">
        <f>IF(CONSOLIDADO!AW48&lt;CONSOLIDADO!$AK48,"DEFICIENTE",IF(AND(CONSOLIDADO!AW48&gt;=CONSOLIDADO!$AK48,CONSOLIDADO!AW48&lt;CONSOLIDADO!$AL48),"PROCESO","OPTIMO"))</f>
        <v>PROCESO</v>
      </c>
    </row>
    <row r="48" spans="1:12" ht="30.75" customHeight="1" x14ac:dyDescent="0.25">
      <c r="A48" s="399">
        <f>+CONSOLIDADO!A49</f>
        <v>46</v>
      </c>
      <c r="B48" s="410" t="str">
        <f>+CONSOLIDADO!B49</f>
        <v xml:space="preserve">PORCENTAJE DE PERSONAS MORDIDAS QUE INICIAN TRATAMIENTO CON VACUNA ANTIRRABICA </v>
      </c>
      <c r="C48" s="399" t="str">
        <f>+CONSOLIDADO!C49</f>
        <v>ZOONOSIS</v>
      </c>
      <c r="D48" s="342" t="str">
        <f>IF(CONSOLIDADO!AO49&lt;CONSOLIDADO!$AK49,"DEFICIENTE",IF(AND(CONSOLIDADO!AO49&gt;=CONSOLIDADO!$AK49,CONSOLIDADO!AO49&lt;CONSOLIDADO!$AL49),"PROCESO","OPTIMO"))</f>
        <v>PROCESO</v>
      </c>
      <c r="E48" s="342" t="str">
        <f>IF(CONSOLIDADO!AP49&lt;CONSOLIDADO!$AK49,"DEFICIENTE",IF(AND(CONSOLIDADO!AP49&gt;=CONSOLIDADO!$AK49,CONSOLIDADO!AP49&lt;CONSOLIDADO!$AL49),"PROCESO","OPTIMO"))</f>
        <v>DEFICIENTE</v>
      </c>
      <c r="F48" s="342" t="str">
        <f>IF(CONSOLIDADO!AQ49&lt;CONSOLIDADO!$AK49,"DEFICIENTE",IF(AND(CONSOLIDADO!AQ49&gt;=CONSOLIDADO!$AK49,CONSOLIDADO!AQ49&lt;CONSOLIDADO!$AL49),"PROCESO","OPTIMO"))</f>
        <v>DEFICIENTE</v>
      </c>
      <c r="G48" s="342" t="str">
        <f>IF(CONSOLIDADO!AR49&lt;CONSOLIDADO!$AK49,"DEFICIENTE",IF(AND(CONSOLIDADO!AR49&gt;=CONSOLIDADO!$AK49,CONSOLIDADO!AR49&lt;CONSOLIDADO!$AL49),"PROCESO","OPTIMO"))</f>
        <v>DEFICIENTE</v>
      </c>
      <c r="H48" s="342" t="str">
        <f>IF(CONSOLIDADO!AS49&lt;CONSOLIDADO!$AK49,"DEFICIENTE",IF(AND(CONSOLIDADO!AS49&gt;=CONSOLIDADO!$AK49,CONSOLIDADO!AS49&lt;CONSOLIDADO!$AL49),"PROCESO","OPTIMO"))</f>
        <v>DEFICIENTE</v>
      </c>
      <c r="I48" s="342" t="str">
        <f>IF(CONSOLIDADO!AT49&lt;CONSOLIDADO!$AK49,"DEFICIENTE",IF(AND(CONSOLIDADO!AT49&gt;=CONSOLIDADO!$AK49,CONSOLIDADO!AT49&lt;CONSOLIDADO!$AL49),"PROCESO","OPTIMO"))</f>
        <v>DEFICIENTE</v>
      </c>
      <c r="J48" s="342" t="str">
        <f>IF(CONSOLIDADO!AU49&lt;CONSOLIDADO!$AK49,"DEFICIENTE",IF(AND(CONSOLIDADO!AU49&gt;=CONSOLIDADO!$AK49,CONSOLIDADO!AU49&lt;CONSOLIDADO!$AL49),"PROCESO","OPTIMO"))</f>
        <v>PROCESO</v>
      </c>
      <c r="K48" s="342" t="str">
        <f>IF(CONSOLIDADO!AV49&lt;CONSOLIDADO!$AK49,"DEFICIENTE",IF(AND(CONSOLIDADO!AV49&gt;=CONSOLIDADO!$AK49,CONSOLIDADO!AV49&lt;CONSOLIDADO!$AL49),"PROCESO","OPTIMO"))</f>
        <v>DEFICIENTE</v>
      </c>
      <c r="L48" s="342" t="str">
        <f>IF(CONSOLIDADO!AW49&lt;CONSOLIDADO!$AK49,"DEFICIENTE",IF(AND(CONSOLIDADO!AW49&gt;=CONSOLIDADO!$AK49,CONSOLIDADO!AW49&lt;CONSOLIDADO!$AL49),"PROCESO","OPTIMO"))</f>
        <v>DEFICIENTE</v>
      </c>
    </row>
    <row r="49" spans="1:12" ht="30.75" customHeight="1" x14ac:dyDescent="0.25">
      <c r="A49" s="399">
        <f>+CONSOLIDADO!A50</f>
        <v>47</v>
      </c>
      <c r="B49" s="410" t="str">
        <f>+CONSOLIDADO!B50</f>
        <v xml:space="preserve">PORCENTAJE DE PERSONAS MORDIDAS CONTROLADAS CON VACUNA ANTIRRABICA </v>
      </c>
      <c r="C49" s="399" t="str">
        <f>+CONSOLIDADO!C50</f>
        <v>ZOONOSIS</v>
      </c>
      <c r="D49" s="342" t="str">
        <f>IF(CONSOLIDADO!AO50&lt;CONSOLIDADO!$AK50,"DEFICIENTE",IF(AND(CONSOLIDADO!AO50&gt;=CONSOLIDADO!$AK50,CONSOLIDADO!AO50&lt;CONSOLIDADO!$AL50),"PROCESO","OPTIMO"))</f>
        <v>OPTIMO</v>
      </c>
      <c r="E49" s="342" t="str">
        <f>IF(CONSOLIDADO!AP50&lt;CONSOLIDADO!$AK50,"DEFICIENTE",IF(AND(CONSOLIDADO!AP50&gt;=CONSOLIDADO!$AK50,CONSOLIDADO!AP50&lt;CONSOLIDADO!$AL50),"PROCESO","OPTIMO"))</f>
        <v>OPTIMO</v>
      </c>
      <c r="F49" s="342" t="str">
        <f>IF(CONSOLIDADO!AQ50&lt;CONSOLIDADO!$AK50,"DEFICIENTE",IF(AND(CONSOLIDADO!AQ50&gt;=CONSOLIDADO!$AK50,CONSOLIDADO!AQ50&lt;CONSOLIDADO!$AL50),"PROCESO","OPTIMO"))</f>
        <v>DEFICIENTE</v>
      </c>
      <c r="G49" s="342" t="str">
        <f>IF(CONSOLIDADO!AR50&lt;CONSOLIDADO!$AK50,"DEFICIENTE",IF(AND(CONSOLIDADO!AR50&gt;=CONSOLIDADO!$AK50,CONSOLIDADO!AR50&lt;CONSOLIDADO!$AL50),"PROCESO","OPTIMO"))</f>
        <v>DEFICIENTE</v>
      </c>
      <c r="H49" s="342" t="str">
        <f>IF(CONSOLIDADO!AS50&lt;CONSOLIDADO!$AK50,"DEFICIENTE",IF(AND(CONSOLIDADO!AS50&gt;=CONSOLIDADO!$AK50,CONSOLIDADO!AS50&lt;CONSOLIDADO!$AL50),"PROCESO","OPTIMO"))</f>
        <v>DEFICIENTE</v>
      </c>
      <c r="I49" s="342" t="str">
        <f>IF(CONSOLIDADO!AT50&lt;CONSOLIDADO!$AK50,"DEFICIENTE",IF(AND(CONSOLIDADO!AT50&gt;=CONSOLIDADO!$AK50,CONSOLIDADO!AT50&lt;CONSOLIDADO!$AL50),"PROCESO","OPTIMO"))</f>
        <v>DEFICIENTE</v>
      </c>
      <c r="J49" s="342" t="str">
        <f>IF(CONSOLIDADO!AU50&lt;CONSOLIDADO!$AK50,"DEFICIENTE",IF(AND(CONSOLIDADO!AU50&gt;=CONSOLIDADO!$AK50,CONSOLIDADO!AU50&lt;CONSOLIDADO!$AL50),"PROCESO","OPTIMO"))</f>
        <v>DEFICIENTE</v>
      </c>
      <c r="K49" s="342" t="str">
        <f>IF(CONSOLIDADO!AV50&lt;CONSOLIDADO!$AK50,"DEFICIENTE",IF(AND(CONSOLIDADO!AV50&gt;=CONSOLIDADO!$AK50,CONSOLIDADO!AV50&lt;CONSOLIDADO!$AL50),"PROCESO","OPTIMO"))</f>
        <v>DEFICIENTE</v>
      </c>
      <c r="L49" s="342" t="str">
        <f>IF(CONSOLIDADO!AW50&lt;CONSOLIDADO!$AK50,"DEFICIENTE",IF(AND(CONSOLIDADO!AW50&gt;=CONSOLIDADO!$AK50,CONSOLIDADO!AW50&lt;CONSOLIDADO!$AL50),"PROCESO","OPTIMO"))</f>
        <v>DEFICIENTE</v>
      </c>
    </row>
    <row r="50" spans="1:12" ht="30.75" customHeight="1" x14ac:dyDescent="0.25">
      <c r="A50" s="399">
        <f>+CONSOLIDADO!A51</f>
        <v>48</v>
      </c>
      <c r="B50" s="410" t="str">
        <f>+CONSOLIDADO!B51</f>
        <v>PORCENTAJES DE PERSONAS MORDIDAS EN LA QUE SE SUSPENDE LA VACUNACION ANTIRRABICA</v>
      </c>
      <c r="C50" s="399" t="str">
        <f>+CONSOLIDADO!C51</f>
        <v>ZOONOSIS</v>
      </c>
      <c r="D50" s="342" t="str">
        <f>IF(CONSOLIDADO!AO51&lt;CONSOLIDADO!$AK51,"DEFICIENTE",IF(AND(CONSOLIDADO!AO51&gt;=CONSOLIDADO!$AK51,CONSOLIDADO!AO51&lt;CONSOLIDADO!$AL51),"PROCESO","OPTIMO"))</f>
        <v>OPTIMO</v>
      </c>
      <c r="E50" s="342" t="str">
        <f>IF(CONSOLIDADO!AP51&lt;CONSOLIDADO!$AK51,"DEFICIENTE",IF(AND(CONSOLIDADO!AP51&gt;=CONSOLIDADO!$AK51,CONSOLIDADO!AP51&lt;CONSOLIDADO!$AL51),"PROCESO","OPTIMO"))</f>
        <v>OPTIMO</v>
      </c>
      <c r="F50" s="342" t="str">
        <f>IF(CONSOLIDADO!AQ51&lt;CONSOLIDADO!$AK51,"DEFICIENTE",IF(AND(CONSOLIDADO!AQ51&gt;=CONSOLIDADO!$AK51,CONSOLIDADO!AQ51&lt;CONSOLIDADO!$AL51),"PROCESO","OPTIMO"))</f>
        <v>DEFICIENTE</v>
      </c>
      <c r="G50" s="342" t="str">
        <f>IF(CONSOLIDADO!AR51&lt;CONSOLIDADO!$AK51,"DEFICIENTE",IF(AND(CONSOLIDADO!AR51&gt;=CONSOLIDADO!$AK51,CONSOLIDADO!AR51&lt;CONSOLIDADO!$AL51),"PROCESO","OPTIMO"))</f>
        <v>OPTIMO</v>
      </c>
      <c r="H50" s="342" t="str">
        <f>IF(CONSOLIDADO!AS51&lt;CONSOLIDADO!$AK51,"DEFICIENTE",IF(AND(CONSOLIDADO!AS51&gt;=CONSOLIDADO!$AK51,CONSOLIDADO!AS51&lt;CONSOLIDADO!$AL51),"PROCESO","OPTIMO"))</f>
        <v>DEFICIENTE</v>
      </c>
      <c r="I50" s="342" t="str">
        <f>IF(CONSOLIDADO!AT51&lt;CONSOLIDADO!$AK51,"DEFICIENTE",IF(AND(CONSOLIDADO!AT51&gt;=CONSOLIDADO!$AK51,CONSOLIDADO!AT51&lt;CONSOLIDADO!$AL51),"PROCESO","OPTIMO"))</f>
        <v>DEFICIENTE</v>
      </c>
      <c r="J50" s="342" t="str">
        <f>IF(CONSOLIDADO!AU51&lt;CONSOLIDADO!$AK51,"DEFICIENTE",IF(AND(CONSOLIDADO!AU51&gt;=CONSOLIDADO!$AK51,CONSOLIDADO!AU51&lt;CONSOLIDADO!$AL51),"PROCESO","OPTIMO"))</f>
        <v>OPTIMO</v>
      </c>
      <c r="K50" s="342" t="str">
        <f>IF(CONSOLIDADO!AV51&lt;CONSOLIDADO!$AK51,"DEFICIENTE",IF(AND(CONSOLIDADO!AV51&gt;=CONSOLIDADO!$AK51,CONSOLIDADO!AV51&lt;CONSOLIDADO!$AL51),"PROCESO","OPTIMO"))</f>
        <v>DEFICIENTE</v>
      </c>
      <c r="L50" s="342" t="str">
        <f>IF(CONSOLIDADO!AW51&lt;CONSOLIDADO!$AK51,"DEFICIENTE",IF(AND(CONSOLIDADO!AW51&gt;=CONSOLIDADO!$AK51,CONSOLIDADO!AW51&lt;CONSOLIDADO!$AL51),"PROCESO","OPTIMO"))</f>
        <v>OPTIMO</v>
      </c>
    </row>
    <row r="51" spans="1:12" ht="30.75" customHeight="1" x14ac:dyDescent="0.25">
      <c r="A51" s="399">
        <f>+CONSOLIDADO!A52</f>
        <v>49</v>
      </c>
      <c r="B51" s="410" t="str">
        <f>+CONSOLIDADO!B52</f>
        <v>PORCENTAJE DE MUESTRAS CANINAS REMITIDAS AL LABORATORIO</v>
      </c>
      <c r="C51" s="399" t="str">
        <f>+CONSOLIDADO!C52</f>
        <v>ZOONOSIS</v>
      </c>
      <c r="D51" s="342" t="str">
        <f>IF(CONSOLIDADO!AO52&lt;CONSOLIDADO!$AK52,"DEFICIENTE",IF(AND(CONSOLIDADO!AO52&gt;=CONSOLIDADO!$AK52,CONSOLIDADO!AO52&lt;CONSOLIDADO!$AL52),"PROCESO","OPTIMO"))</f>
        <v>DEFICIENTE</v>
      </c>
      <c r="E51" s="342" t="str">
        <f>IF(CONSOLIDADO!AP52&lt;CONSOLIDADO!$AK52,"DEFICIENTE",IF(AND(CONSOLIDADO!AP52&gt;=CONSOLIDADO!$AK52,CONSOLIDADO!AP52&lt;CONSOLIDADO!$AL52),"PROCESO","OPTIMO"))</f>
        <v>DEFICIENTE</v>
      </c>
      <c r="F51" s="342" t="str">
        <f>IF(CONSOLIDADO!AQ52&lt;CONSOLIDADO!$AK52,"DEFICIENTE",IF(AND(CONSOLIDADO!AQ52&gt;=CONSOLIDADO!$AK52,CONSOLIDADO!AQ52&lt;CONSOLIDADO!$AL52),"PROCESO","OPTIMO"))</f>
        <v>DEFICIENTE</v>
      </c>
      <c r="G51" s="342" t="str">
        <f>IF(CONSOLIDADO!AR52&lt;CONSOLIDADO!$AK52,"DEFICIENTE",IF(AND(CONSOLIDADO!AR52&gt;=CONSOLIDADO!$AK52,CONSOLIDADO!AR52&lt;CONSOLIDADO!$AL52),"PROCESO","OPTIMO"))</f>
        <v>DEFICIENTE</v>
      </c>
      <c r="H51" s="342" t="str">
        <f>IF(CONSOLIDADO!AS52&lt;CONSOLIDADO!$AK52,"DEFICIENTE",IF(AND(CONSOLIDADO!AS52&gt;=CONSOLIDADO!$AK52,CONSOLIDADO!AS52&lt;CONSOLIDADO!$AL52),"PROCESO","OPTIMO"))</f>
        <v>DEFICIENTE</v>
      </c>
      <c r="I51" s="342" t="str">
        <f>IF(CONSOLIDADO!AT52&lt;CONSOLIDADO!$AK52,"DEFICIENTE",IF(AND(CONSOLIDADO!AT52&gt;=CONSOLIDADO!$AK52,CONSOLIDADO!AT52&lt;CONSOLIDADO!$AL52),"PROCESO","OPTIMO"))</f>
        <v>DEFICIENTE</v>
      </c>
      <c r="J51" s="342" t="str">
        <f>IF(CONSOLIDADO!AU52&lt;CONSOLIDADO!$AK52,"DEFICIENTE",IF(AND(CONSOLIDADO!AU52&gt;=CONSOLIDADO!$AK52,CONSOLIDADO!AU52&lt;CONSOLIDADO!$AL52),"PROCESO","OPTIMO"))</f>
        <v>DEFICIENTE</v>
      </c>
      <c r="K51" s="342" t="str">
        <f>IF(CONSOLIDADO!AV52&lt;CONSOLIDADO!$AK52,"DEFICIENTE",IF(AND(CONSOLIDADO!AV52&gt;=CONSOLIDADO!$AK52,CONSOLIDADO!AV52&lt;CONSOLIDADO!$AL52),"PROCESO","OPTIMO"))</f>
        <v>DEFICIENTE</v>
      </c>
      <c r="L51" s="342" t="str">
        <f>IF(CONSOLIDADO!AW52&lt;CONSOLIDADO!$AK52,"DEFICIENTE",IF(AND(CONSOLIDADO!AW52&gt;=CONSOLIDADO!$AK52,CONSOLIDADO!AW52&lt;CONSOLIDADO!$AL52),"PROCESO","OPTIMO"))</f>
        <v>DEFICIENTE</v>
      </c>
    </row>
    <row r="52" spans="1:12" ht="30.75" customHeight="1" x14ac:dyDescent="0.25">
      <c r="A52" s="399">
        <f>+CONSOLIDADO!A53</f>
        <v>50</v>
      </c>
      <c r="B52" s="410" t="str">
        <f>+CONSOLIDADO!B53</f>
        <v>PORCENTAJE DE CANES VACUNADOS</v>
      </c>
      <c r="C52" s="399" t="str">
        <f>+CONSOLIDADO!C53</f>
        <v>ZOONOSIS</v>
      </c>
      <c r="D52" s="342" t="str">
        <f>IF(CONSOLIDADO!AO53&lt;CONSOLIDADO!$AK53,"DEFICIENTE",IF(AND(CONSOLIDADO!AO53&gt;=CONSOLIDADO!$AK53,CONSOLIDADO!AO53&lt;CONSOLIDADO!$AL53),"PROCESO","OPTIMO"))</f>
        <v>DEFICIENTE</v>
      </c>
      <c r="E52" s="342" t="str">
        <f>IF(CONSOLIDADO!AP53&lt;CONSOLIDADO!$AK53,"DEFICIENTE",IF(AND(CONSOLIDADO!AP53&gt;=CONSOLIDADO!$AK53,CONSOLIDADO!AP53&lt;CONSOLIDADO!$AL53),"PROCESO","OPTIMO"))</f>
        <v>DEFICIENTE</v>
      </c>
      <c r="F52" s="342" t="str">
        <f>IF(CONSOLIDADO!AQ53&lt;CONSOLIDADO!$AK53,"DEFICIENTE",IF(AND(CONSOLIDADO!AQ53&gt;=CONSOLIDADO!$AK53,CONSOLIDADO!AQ53&lt;CONSOLIDADO!$AL53),"PROCESO","OPTIMO"))</f>
        <v>DEFICIENTE</v>
      </c>
      <c r="G52" s="342" t="str">
        <f>IF(CONSOLIDADO!AR53&lt;CONSOLIDADO!$AK53,"DEFICIENTE",IF(AND(CONSOLIDADO!AR53&gt;=CONSOLIDADO!$AK53,CONSOLIDADO!AR53&lt;CONSOLIDADO!$AL53),"PROCESO","OPTIMO"))</f>
        <v>DEFICIENTE</v>
      </c>
      <c r="H52" s="342" t="str">
        <f>IF(CONSOLIDADO!AS53&lt;CONSOLIDADO!$AK53,"DEFICIENTE",IF(AND(CONSOLIDADO!AS53&gt;=CONSOLIDADO!$AK53,CONSOLIDADO!AS53&lt;CONSOLIDADO!$AL53),"PROCESO","OPTIMO"))</f>
        <v>DEFICIENTE</v>
      </c>
      <c r="I52" s="342" t="str">
        <f>IF(CONSOLIDADO!AT53&lt;CONSOLIDADO!$AK53,"DEFICIENTE",IF(AND(CONSOLIDADO!AT53&gt;=CONSOLIDADO!$AK53,CONSOLIDADO!AT53&lt;CONSOLIDADO!$AL53),"PROCESO","OPTIMO"))</f>
        <v>DEFICIENTE</v>
      </c>
      <c r="J52" s="342" t="str">
        <f>IF(CONSOLIDADO!AU53&lt;CONSOLIDADO!$AK53,"DEFICIENTE",IF(AND(CONSOLIDADO!AU53&gt;=CONSOLIDADO!$AK53,CONSOLIDADO!AU53&lt;CONSOLIDADO!$AL53),"PROCESO","OPTIMO"))</f>
        <v>DEFICIENTE</v>
      </c>
      <c r="K52" s="342" t="str">
        <f>IF(CONSOLIDADO!AV53&lt;CONSOLIDADO!$AK53,"DEFICIENTE",IF(AND(CONSOLIDADO!AV53&gt;=CONSOLIDADO!$AK53,CONSOLIDADO!AV53&lt;CONSOLIDADO!$AL53),"PROCESO","OPTIMO"))</f>
        <v>DEFICIENTE</v>
      </c>
      <c r="L52" s="342" t="str">
        <f>IF(CONSOLIDADO!AW53&lt;CONSOLIDADO!$AK53,"DEFICIENTE",IF(AND(CONSOLIDADO!AW53&gt;=CONSOLIDADO!$AK53,CONSOLIDADO!AW53&lt;CONSOLIDADO!$AL53),"PROCESO","OPTIMO"))</f>
        <v>DEFICIENTE</v>
      </c>
    </row>
    <row r="53" spans="1:12" ht="30.75" customHeight="1" x14ac:dyDescent="0.25">
      <c r="A53" s="399">
        <f>+CONSOLIDADO!A54</f>
        <v>51</v>
      </c>
      <c r="B53" s="410" t="str">
        <f>+CONSOLIDADO!B54</f>
        <v>PORCENTAJE DE MUESTRAS DE MURCIELAGOS HEMATOFAGOS REMITIDAS AL LABORATORIO</v>
      </c>
      <c r="C53" s="399" t="str">
        <f>+CONSOLIDADO!C54</f>
        <v>ZOONOSIS</v>
      </c>
      <c r="D53" s="342" t="str">
        <f>IF(CONSOLIDADO!AO54&lt;CONSOLIDADO!$AK54,"DEFICIENTE",IF(AND(CONSOLIDADO!AO54&gt;=CONSOLIDADO!$AK54,CONSOLIDADO!AO54&lt;CONSOLIDADO!$AL54),"PROCESO","OPTIMO"))</f>
        <v>DEFICIENTE</v>
      </c>
      <c r="E53" s="342" t="str">
        <f>IF(CONSOLIDADO!AP54&lt;CONSOLIDADO!$AK54,"DEFICIENTE",IF(AND(CONSOLIDADO!AP54&gt;=CONSOLIDADO!$AK54,CONSOLIDADO!AP54&lt;CONSOLIDADO!$AL54),"PROCESO","OPTIMO"))</f>
        <v>DEFICIENTE</v>
      </c>
      <c r="F53" s="342" t="str">
        <f>IF(CONSOLIDADO!AQ54&lt;CONSOLIDADO!$AK54,"DEFICIENTE",IF(AND(CONSOLIDADO!AQ54&gt;=CONSOLIDADO!$AK54,CONSOLIDADO!AQ54&lt;CONSOLIDADO!$AL54),"PROCESO","OPTIMO"))</f>
        <v>DEFICIENTE</v>
      </c>
      <c r="G53" s="342" t="str">
        <f>IF(CONSOLIDADO!AR54&lt;CONSOLIDADO!$AK54,"DEFICIENTE",IF(AND(CONSOLIDADO!AR54&gt;=CONSOLIDADO!$AK54,CONSOLIDADO!AR54&lt;CONSOLIDADO!$AL54),"PROCESO","OPTIMO"))</f>
        <v>DEFICIENTE</v>
      </c>
      <c r="H53" s="342" t="str">
        <f>IF(CONSOLIDADO!AS54&lt;CONSOLIDADO!$AK54,"DEFICIENTE",IF(AND(CONSOLIDADO!AS54&gt;=CONSOLIDADO!$AK54,CONSOLIDADO!AS54&lt;CONSOLIDADO!$AL54),"PROCESO","OPTIMO"))</f>
        <v>DEFICIENTE</v>
      </c>
      <c r="I53" s="342" t="str">
        <f>IF(CONSOLIDADO!AT54&lt;CONSOLIDADO!$AK54,"DEFICIENTE",IF(AND(CONSOLIDADO!AT54&gt;=CONSOLIDADO!$AK54,CONSOLIDADO!AT54&lt;CONSOLIDADO!$AL54),"PROCESO","OPTIMO"))</f>
        <v>DEFICIENTE</v>
      </c>
      <c r="J53" s="342" t="str">
        <f>IF(CONSOLIDADO!AU54&lt;CONSOLIDADO!$AK54,"DEFICIENTE",IF(AND(CONSOLIDADO!AU54&gt;=CONSOLIDADO!$AK54,CONSOLIDADO!AU54&lt;CONSOLIDADO!$AL54),"PROCESO","OPTIMO"))</f>
        <v>DEFICIENTE</v>
      </c>
      <c r="K53" s="342" t="str">
        <f>IF(CONSOLIDADO!AV54&lt;CONSOLIDADO!$AK54,"DEFICIENTE",IF(AND(CONSOLIDADO!AV54&gt;=CONSOLIDADO!$AK54,CONSOLIDADO!AV54&lt;CONSOLIDADO!$AL54),"PROCESO","OPTIMO"))</f>
        <v>DEFICIENTE</v>
      </c>
      <c r="L53" s="342" t="str">
        <f>IF(CONSOLIDADO!AW54&lt;CONSOLIDADO!$AK54,"DEFICIENTE",IF(AND(CONSOLIDADO!AW54&gt;=CONSOLIDADO!$AK54,CONSOLIDADO!AW54&lt;CONSOLIDADO!$AL54),"PROCESO","OPTIMO"))</f>
        <v>DEFICIENTE</v>
      </c>
    </row>
    <row r="54" spans="1:12" ht="30.75" customHeight="1" x14ac:dyDescent="0.25">
      <c r="A54" s="399">
        <f>+CONSOLIDADO!A55</f>
        <v>52</v>
      </c>
      <c r="B54" s="410" t="str">
        <f>+CONSOLIDADO!B55</f>
        <v>PORCENTAJE DE ANIMAL MORDEDOR CONTROLADO</v>
      </c>
      <c r="C54" s="399" t="str">
        <f>+CONSOLIDADO!C55</f>
        <v>ZOONOSIS</v>
      </c>
      <c r="D54" s="342" t="str">
        <f>IF(CONSOLIDADO!AO55&lt;CONSOLIDADO!$AK55,"DEFICIENTE",IF(AND(CONSOLIDADO!AO55&gt;=CONSOLIDADO!$AK55,CONSOLIDADO!AO55&lt;CONSOLIDADO!$AL55),"PROCESO","OPTIMO"))</f>
        <v>OPTIMO</v>
      </c>
      <c r="E54" s="342" t="str">
        <f>IF(CONSOLIDADO!AP55&lt;CONSOLIDADO!$AK55,"DEFICIENTE",IF(AND(CONSOLIDADO!AP55&gt;=CONSOLIDADO!$AK55,CONSOLIDADO!AP55&lt;CONSOLIDADO!$AL55),"PROCESO","OPTIMO"))</f>
        <v>PROCESO</v>
      </c>
      <c r="F54" s="342" t="str">
        <f>IF(CONSOLIDADO!AQ55&lt;CONSOLIDADO!$AK55,"DEFICIENTE",IF(AND(CONSOLIDADO!AQ55&gt;=CONSOLIDADO!$AK55,CONSOLIDADO!AQ55&lt;CONSOLIDADO!$AL55),"PROCESO","OPTIMO"))</f>
        <v>DEFICIENTE</v>
      </c>
      <c r="G54" s="342" t="str">
        <f>IF(CONSOLIDADO!AR55&lt;CONSOLIDADO!$AK55,"DEFICIENTE",IF(AND(CONSOLIDADO!AR55&gt;=CONSOLIDADO!$AK55,CONSOLIDADO!AR55&lt;CONSOLIDADO!$AL55),"PROCESO","OPTIMO"))</f>
        <v>OPTIMO</v>
      </c>
      <c r="H54" s="342" t="str">
        <f>IF(CONSOLIDADO!AS55&lt;CONSOLIDADO!$AK55,"DEFICIENTE",IF(AND(CONSOLIDADO!AS55&gt;=CONSOLIDADO!$AK55,CONSOLIDADO!AS55&lt;CONSOLIDADO!$AL55),"PROCESO","OPTIMO"))</f>
        <v>DEFICIENTE</v>
      </c>
      <c r="I54" s="342" t="str">
        <f>IF(CONSOLIDADO!AT55&lt;CONSOLIDADO!$AK55,"DEFICIENTE",IF(AND(CONSOLIDADO!AT55&gt;=CONSOLIDADO!$AK55,CONSOLIDADO!AT55&lt;CONSOLIDADO!$AL55),"PROCESO","OPTIMO"))</f>
        <v>DEFICIENTE</v>
      </c>
      <c r="J54" s="342" t="str">
        <f>IF(CONSOLIDADO!AU55&lt;CONSOLIDADO!$AK55,"DEFICIENTE",IF(AND(CONSOLIDADO!AU55&gt;=CONSOLIDADO!$AK55,CONSOLIDADO!AU55&lt;CONSOLIDADO!$AL55),"PROCESO","OPTIMO"))</f>
        <v>DEFICIENTE</v>
      </c>
      <c r="K54" s="342" t="str">
        <f>IF(CONSOLIDADO!AV55&lt;CONSOLIDADO!$AK55,"DEFICIENTE",IF(AND(CONSOLIDADO!AV55&gt;=CONSOLIDADO!$AK55,CONSOLIDADO!AV55&lt;CONSOLIDADO!$AL55),"PROCESO","OPTIMO"))</f>
        <v>DEFICIENTE</v>
      </c>
      <c r="L54" s="342" t="str">
        <f>IF(CONSOLIDADO!AW55&lt;CONSOLIDADO!$AK55,"DEFICIENTE",IF(AND(CONSOLIDADO!AW55&gt;=CONSOLIDADO!$AK55,CONSOLIDADO!AW55&lt;CONSOLIDADO!$AL55),"PROCESO","OPTIMO"))</f>
        <v>OPTIMO</v>
      </c>
    </row>
    <row r="55" spans="1:12" ht="30.75" customHeight="1" x14ac:dyDescent="0.25">
      <c r="A55" s="399">
        <f>+CONSOLIDADO!A56</f>
        <v>53</v>
      </c>
      <c r="B55" s="410" t="str">
        <f>+CONSOLIDADO!B56</f>
        <v>PORCENTAJE DE CASOS DE RABIA CANINA</v>
      </c>
      <c r="C55" s="399" t="str">
        <f>+CONSOLIDADO!C56</f>
        <v>ZOONOSIS</v>
      </c>
      <c r="D55" s="342" t="str">
        <f>IF(CONSOLIDADO!AO56&lt;CONSOLIDADO!$AK56,"DEFICIENTE",IF(AND(CONSOLIDADO!AO56&gt;=CONSOLIDADO!$AK56,CONSOLIDADO!AO56&lt;CONSOLIDADO!$AL56),"PROCESO","OPTIMO"))</f>
        <v>OPTIMO</v>
      </c>
      <c r="E55" s="342" t="str">
        <f>IF(CONSOLIDADO!AP56&lt;CONSOLIDADO!$AK56,"DEFICIENTE",IF(AND(CONSOLIDADO!AP56&gt;=CONSOLIDADO!$AK56,CONSOLIDADO!AP56&lt;CONSOLIDADO!$AL56),"PROCESO","OPTIMO"))</f>
        <v>OPTIMO</v>
      </c>
      <c r="F55" s="342" t="str">
        <f>IF(CONSOLIDADO!AQ56&lt;CONSOLIDADO!$AK56,"DEFICIENTE",IF(AND(CONSOLIDADO!AQ56&gt;=CONSOLIDADO!$AK56,CONSOLIDADO!AQ56&lt;CONSOLIDADO!$AL56),"PROCESO","OPTIMO"))</f>
        <v>OPTIMO</v>
      </c>
      <c r="G55" s="342" t="str">
        <f>IF(CONSOLIDADO!AR56&lt;CONSOLIDADO!$AK56,"DEFICIENTE",IF(AND(CONSOLIDADO!AR56&gt;=CONSOLIDADO!$AK56,CONSOLIDADO!AR56&lt;CONSOLIDADO!$AL56),"PROCESO","OPTIMO"))</f>
        <v>OPTIMO</v>
      </c>
      <c r="H55" s="342" t="str">
        <f>IF(CONSOLIDADO!AS56&lt;CONSOLIDADO!$AK56,"DEFICIENTE",IF(AND(CONSOLIDADO!AS56&gt;=CONSOLIDADO!$AK56,CONSOLIDADO!AS56&lt;CONSOLIDADO!$AL56),"PROCESO","OPTIMO"))</f>
        <v>OPTIMO</v>
      </c>
      <c r="I55" s="342" t="str">
        <f>IF(CONSOLIDADO!AT56&lt;CONSOLIDADO!$AK56,"DEFICIENTE",IF(AND(CONSOLIDADO!AT56&gt;=CONSOLIDADO!$AK56,CONSOLIDADO!AT56&lt;CONSOLIDADO!$AL56),"PROCESO","OPTIMO"))</f>
        <v>OPTIMO</v>
      </c>
      <c r="J55" s="342" t="str">
        <f>IF(CONSOLIDADO!AU56&lt;CONSOLIDADO!$AK56,"DEFICIENTE",IF(AND(CONSOLIDADO!AU56&gt;=CONSOLIDADO!$AK56,CONSOLIDADO!AU56&lt;CONSOLIDADO!$AL56),"PROCESO","OPTIMO"))</f>
        <v>OPTIMO</v>
      </c>
      <c r="K55" s="342" t="str">
        <f>IF(CONSOLIDADO!AV56&lt;CONSOLIDADO!$AK56,"DEFICIENTE",IF(AND(CONSOLIDADO!AV56&gt;=CONSOLIDADO!$AK56,CONSOLIDADO!AV56&lt;CONSOLIDADO!$AL56),"PROCESO","OPTIMO"))</f>
        <v>OPTIMO</v>
      </c>
      <c r="L55" s="342" t="str">
        <f>IF(CONSOLIDADO!AW56&lt;CONSOLIDADO!$AK56,"DEFICIENTE",IF(AND(CONSOLIDADO!AW56&gt;=CONSOLIDADO!$AK56,CONSOLIDADO!AW56&lt;CONSOLIDADO!$AL56),"PROCESO","OPTIMO"))</f>
        <v>OPTIMO</v>
      </c>
    </row>
    <row r="57" spans="1:12" ht="19.5" customHeight="1" x14ac:dyDescent="0.25">
      <c r="C57" s="411" t="s">
        <v>781</v>
      </c>
      <c r="D57" s="412" t="str">
        <f>+D2</f>
        <v>LLUI</v>
      </c>
      <c r="E57" s="412" t="str">
        <f t="shared" ref="E57:L57" si="0">+E2</f>
        <v>JER</v>
      </c>
      <c r="F57" s="412" t="str">
        <f t="shared" si="0"/>
        <v>YAN</v>
      </c>
      <c r="G57" s="412" t="str">
        <f t="shared" si="0"/>
        <v>SOR</v>
      </c>
      <c r="H57" s="412" t="str">
        <f t="shared" si="0"/>
        <v>JEP</v>
      </c>
      <c r="I57" s="412" t="str">
        <f t="shared" si="0"/>
        <v>ROQ</v>
      </c>
      <c r="J57" s="412" t="str">
        <f t="shared" si="0"/>
        <v>CAL</v>
      </c>
      <c r="K57" s="412" t="str">
        <f t="shared" si="0"/>
        <v>PUE</v>
      </c>
      <c r="L57" s="412" t="str">
        <f t="shared" si="0"/>
        <v>RED</v>
      </c>
    </row>
    <row r="58" spans="1:12" ht="22.5" customHeight="1" x14ac:dyDescent="0.25">
      <c r="C58" s="198" t="s">
        <v>782</v>
      </c>
      <c r="D58" s="413">
        <f>COUNTIF(D3:D55,"=DEFICIENTE")</f>
        <v>33</v>
      </c>
      <c r="E58" s="413">
        <f t="shared" ref="E58:L58" si="1">COUNTIF(E3:E55,"=DEFICIENTE")</f>
        <v>19</v>
      </c>
      <c r="F58" s="413">
        <f t="shared" si="1"/>
        <v>39</v>
      </c>
      <c r="G58" s="413">
        <f t="shared" si="1"/>
        <v>35</v>
      </c>
      <c r="H58" s="413">
        <f t="shared" si="1"/>
        <v>32</v>
      </c>
      <c r="I58" s="413">
        <f t="shared" si="1"/>
        <v>44</v>
      </c>
      <c r="J58" s="413">
        <f t="shared" si="1"/>
        <v>16</v>
      </c>
      <c r="K58" s="413">
        <f t="shared" si="1"/>
        <v>42</v>
      </c>
      <c r="L58" s="413">
        <f t="shared" si="1"/>
        <v>33</v>
      </c>
    </row>
    <row r="59" spans="1:12" ht="22.5" customHeight="1" x14ac:dyDescent="0.25">
      <c r="C59" s="198" t="s">
        <v>783</v>
      </c>
      <c r="D59" s="414">
        <f>COUNTIF(D3:D55,"=PROCESO")</f>
        <v>2</v>
      </c>
      <c r="E59" s="414">
        <f t="shared" ref="E59:L59" si="2">COUNTIF(E3:E55,"=PROCESO")</f>
        <v>3</v>
      </c>
      <c r="F59" s="414">
        <f t="shared" si="2"/>
        <v>3</v>
      </c>
      <c r="G59" s="414">
        <f t="shared" si="2"/>
        <v>0</v>
      </c>
      <c r="H59" s="414">
        <f t="shared" si="2"/>
        <v>5</v>
      </c>
      <c r="I59" s="414">
        <f t="shared" si="2"/>
        <v>0</v>
      </c>
      <c r="J59" s="414">
        <f t="shared" si="2"/>
        <v>2</v>
      </c>
      <c r="K59" s="414">
        <f t="shared" si="2"/>
        <v>1</v>
      </c>
      <c r="L59" s="414">
        <f t="shared" si="2"/>
        <v>7</v>
      </c>
    </row>
    <row r="60" spans="1:12" ht="22.5" customHeight="1" x14ac:dyDescent="0.25">
      <c r="C60" s="198" t="s">
        <v>784</v>
      </c>
      <c r="D60" s="415">
        <f>COUNTIF(D3:D55,"=OPTIMO")</f>
        <v>18</v>
      </c>
      <c r="E60" s="415">
        <f t="shared" ref="E60:L60" si="3">COUNTIF(E3:E55,"=OPTIMO")</f>
        <v>31</v>
      </c>
      <c r="F60" s="415">
        <f t="shared" si="3"/>
        <v>11</v>
      </c>
      <c r="G60" s="415">
        <f t="shared" si="3"/>
        <v>18</v>
      </c>
      <c r="H60" s="415">
        <f t="shared" si="3"/>
        <v>16</v>
      </c>
      <c r="I60" s="415">
        <f t="shared" si="3"/>
        <v>9</v>
      </c>
      <c r="J60" s="415">
        <f t="shared" si="3"/>
        <v>35</v>
      </c>
      <c r="K60" s="415">
        <f t="shared" si="3"/>
        <v>10</v>
      </c>
      <c r="L60" s="415">
        <f t="shared" si="3"/>
        <v>13</v>
      </c>
    </row>
  </sheetData>
  <conditionalFormatting sqref="C58:C60">
    <cfRule type="containsText" dxfId="5" priority="1" operator="containsText" text="OPTIMO">
      <formula>NOT(ISERROR(SEARCH("OPTIMO",C58)))</formula>
    </cfRule>
    <cfRule type="containsText" dxfId="4" priority="2" operator="containsText" text="PROCESO">
      <formula>NOT(ISERROR(SEARCH("PROCESO",C58)))</formula>
    </cfRule>
    <cfRule type="containsText" dxfId="3" priority="3" operator="containsText" text="DEFICIENTE">
      <formula>NOT(ISERROR(SEARCH("DEFICIENTE",C58)))</formula>
    </cfRule>
  </conditionalFormatting>
  <conditionalFormatting sqref="D3:L55">
    <cfRule type="containsText" dxfId="2" priority="7" operator="containsText" text="OPTIMO">
      <formula>NOT(ISERROR(SEARCH("OPTIMO",D3)))</formula>
    </cfRule>
    <cfRule type="containsText" dxfId="1" priority="8" operator="containsText" text="PROCESO">
      <formula>NOT(ISERROR(SEARCH("PROCESO",D3)))</formula>
    </cfRule>
    <cfRule type="containsText" dxfId="0" priority="9" operator="containsText" text="DEFICIENTE">
      <formula>NOT(ISERROR(SEARCH("DEFICIENTE",D3)))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40" t="s">
        <v>147</v>
      </c>
      <c r="B1" s="441"/>
      <c r="C1" s="441"/>
      <c r="D1" s="441"/>
      <c r="E1" s="441"/>
      <c r="F1" s="441"/>
      <c r="G1" s="441"/>
      <c r="H1" s="106"/>
      <c r="I1" s="106"/>
      <c r="J1" s="107"/>
      <c r="K1" s="444" t="s">
        <v>1</v>
      </c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  <c r="AE1" s="444"/>
      <c r="AF1" s="444"/>
      <c r="AG1" s="444"/>
      <c r="AH1" s="444"/>
      <c r="AI1" s="444"/>
      <c r="AJ1" s="444"/>
      <c r="AK1" s="444"/>
      <c r="AL1" s="444"/>
      <c r="AM1" s="444"/>
      <c r="AN1" s="444"/>
      <c r="AO1" s="444"/>
      <c r="AP1" s="444"/>
      <c r="AQ1" s="444"/>
      <c r="AR1" s="444"/>
      <c r="AS1" s="444"/>
      <c r="AT1" s="444"/>
      <c r="AU1" s="444"/>
      <c r="AV1" s="444"/>
    </row>
    <row r="2" spans="1:49" ht="33.75" customHeight="1" x14ac:dyDescent="0.35">
      <c r="A2" s="442"/>
      <c r="B2" s="443"/>
      <c r="C2" s="443"/>
      <c r="D2" s="443"/>
      <c r="E2" s="443"/>
      <c r="F2" s="443"/>
      <c r="G2" s="443"/>
      <c r="H2" s="108"/>
      <c r="I2" s="108"/>
      <c r="J2" s="109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  <c r="AD2" s="444"/>
      <c r="AE2" s="444"/>
      <c r="AF2" s="444"/>
      <c r="AG2" s="444"/>
      <c r="AH2" s="444"/>
      <c r="AI2" s="444"/>
      <c r="AJ2" s="444"/>
      <c r="AK2" s="444"/>
      <c r="AL2" s="444"/>
      <c r="AM2" s="444"/>
      <c r="AN2" s="444"/>
      <c r="AO2" s="444"/>
      <c r="AP2" s="444"/>
      <c r="AQ2" s="444"/>
      <c r="AR2" s="444"/>
      <c r="AS2" s="444"/>
      <c r="AT2" s="444"/>
      <c r="AU2" s="444"/>
      <c r="AV2" s="444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45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46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46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10</vt:i4>
      </vt:variant>
    </vt:vector>
  </HeadingPairs>
  <TitlesOfParts>
    <vt:vector size="34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CONSOLIDADO</vt:lpstr>
      <vt:lpstr>RANKIN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Estadistica</cp:lastModifiedBy>
  <cp:lastPrinted>2023-04-15T23:38:44Z</cp:lastPrinted>
  <dcterms:created xsi:type="dcterms:W3CDTF">2006-09-12T12:46:56Z</dcterms:created>
  <dcterms:modified xsi:type="dcterms:W3CDTF">2024-09-13T18:31:39Z</dcterms:modified>
  <cp:category>Estadística</cp:category>
</cp:coreProperties>
</file>