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ucvvirtualedupe-my.sharepoint.com/personal/ddiazbu_ucvvirtual_edu_pe/Documents/ReportHIS SQL Server/ReportHIS/bin/Release/Plantillas/"/>
    </mc:Choice>
  </mc:AlternateContent>
  <xr:revisionPtr revIDLastSave="247" documentId="13_ncr:1_{9B42C334-AFEF-416C-B992-BB79E6C290C7}" xr6:coauthVersionLast="47" xr6:coauthVersionMax="47" xr10:uidLastSave="{EDEB6BC4-F2C0-4F78-8C63-990EEC55AB68}"/>
  <bookViews>
    <workbookView xWindow="-120" yWindow="-120" windowWidth="29040" windowHeight="15720" tabRatio="835" activeTab="16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t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Ranking!$E$94:$H$94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Set!$A$3:$BI$3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Set!#REF!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Set!#REF!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Set!#REF!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Set!#REF!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Set!#REF!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Set!#REF!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Set!#REF!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Set!#REF!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Set!#REF!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Set!#REF!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Set!#REF!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Set!#REF!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Set!#REF!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Set!#REF!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Set!#REF!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Set!#REF!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Set!#REF!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Set!#REF!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Set!#REF!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Set!#REF!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Set!#REF!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Set!#REF!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Set!#REF!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Set!#REF!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Set!#REF!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Set!#REF!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Set!#REF!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Set!#REF!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Set!#REF!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Set!#REF!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Set!#REF!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Set!#REF!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Set!#REF!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Set!#REF!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Set!#REF!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Set!#REF!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Set!#REF!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Set!#REF!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Set!#REF!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Set!#REF!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Set!#REF!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Set!#REF!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Set!#REF!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Set!#REF!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Set!#REF!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Set!#REF!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Set!#REF!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Set!#REF!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Set!#REF!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Set!#REF!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Set!#REF!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Set!#REF!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Set!#REF!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Set!#REF!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Set!#REF!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Set!#REF!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" i="110" l="1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11" i="79"/>
  <c r="BE11" i="80"/>
  <c r="BE11" i="81"/>
  <c r="BE11" i="82"/>
  <c r="BE5" i="79"/>
  <c r="BE6" i="79"/>
  <c r="BE7" i="79"/>
  <c r="BE8" i="79"/>
  <c r="BE9" i="79"/>
  <c r="BE10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2" i="79"/>
  <c r="BE53" i="79"/>
  <c r="BE54" i="79"/>
  <c r="BE55" i="79"/>
  <c r="BE56" i="79"/>
  <c r="BE57" i="79"/>
  <c r="BE58" i="79"/>
  <c r="BE59" i="79"/>
  <c r="BE60" i="79"/>
  <c r="BE61" i="79"/>
  <c r="BE62" i="79"/>
  <c r="BE63" i="79"/>
  <c r="BE64" i="79"/>
  <c r="BE5" i="80"/>
  <c r="BE6" i="80"/>
  <c r="BE7" i="80"/>
  <c r="BE8" i="80"/>
  <c r="BE9" i="80"/>
  <c r="BE10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3" i="71"/>
  <c r="BE3" i="78"/>
  <c r="BE4" i="79"/>
  <c r="BE3" i="79"/>
  <c r="BE4" i="80"/>
  <c r="BE3" i="80"/>
  <c r="BE4" i="81"/>
  <c r="BE3" i="81"/>
  <c r="BE4" i="82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" i="79"/>
  <c r="AW5" i="79"/>
  <c r="AW6" i="79"/>
  <c r="AW7" i="79"/>
  <c r="AW8" i="79"/>
  <c r="AW9" i="79"/>
  <c r="AW10" i="79"/>
  <c r="AW11" i="79"/>
  <c r="AW12" i="79"/>
  <c r="AW13" i="79"/>
  <c r="AW14" i="79"/>
  <c r="AW15" i="79"/>
  <c r="AW16" i="79"/>
  <c r="AW17" i="79"/>
  <c r="AW18" i="79"/>
  <c r="AW19" i="79"/>
  <c r="AW20" i="79"/>
  <c r="AW21" i="79"/>
  <c r="AW22" i="79"/>
  <c r="AW23" i="79"/>
  <c r="AW24" i="79"/>
  <c r="AW25" i="79"/>
  <c r="AW26" i="79"/>
  <c r="AW27" i="79"/>
  <c r="AW28" i="79"/>
  <c r="AW29" i="79"/>
  <c r="AW30" i="79"/>
  <c r="AW31" i="79"/>
  <c r="AW32" i="79"/>
  <c r="AW33" i="79"/>
  <c r="AW34" i="79"/>
  <c r="AW35" i="79"/>
  <c r="AW36" i="79"/>
  <c r="AW37" i="79"/>
  <c r="AW38" i="79"/>
  <c r="AW39" i="79"/>
  <c r="AW40" i="79"/>
  <c r="AW41" i="79"/>
  <c r="AW42" i="79"/>
  <c r="AW43" i="79"/>
  <c r="AW44" i="79"/>
  <c r="AW45" i="79"/>
  <c r="AW46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E1" i="111" l="1"/>
  <c r="L1" i="111"/>
  <c r="O32" i="111" s="1"/>
  <c r="M1" i="111"/>
  <c r="M32" i="111" s="1"/>
  <c r="N1" i="111"/>
  <c r="O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5" i="79"/>
  <c r="AX5" i="79"/>
  <c r="AY5" i="79"/>
  <c r="AZ5" i="79"/>
  <c r="BA5" i="79"/>
  <c r="BB5" i="79"/>
  <c r="BC5" i="79"/>
  <c r="BD5" i="79"/>
  <c r="AV6" i="79"/>
  <c r="AX6" i="79"/>
  <c r="AY6" i="79"/>
  <c r="AZ6" i="79"/>
  <c r="BA6" i="79"/>
  <c r="BB6" i="79"/>
  <c r="BC6" i="79"/>
  <c r="BD6" i="79"/>
  <c r="AV7" i="79"/>
  <c r="AX7" i="79"/>
  <c r="AY7" i="79"/>
  <c r="AZ7" i="79"/>
  <c r="BA7" i="79"/>
  <c r="BB7" i="79"/>
  <c r="BC7" i="79"/>
  <c r="BD7" i="79"/>
  <c r="AV8" i="79"/>
  <c r="AX8" i="79"/>
  <c r="AY8" i="79"/>
  <c r="AZ8" i="79"/>
  <c r="BA8" i="79"/>
  <c r="BB8" i="79"/>
  <c r="BC8" i="79"/>
  <c r="BD8" i="79"/>
  <c r="AV9" i="79"/>
  <c r="AX9" i="79"/>
  <c r="AY9" i="79"/>
  <c r="AZ9" i="79"/>
  <c r="BA9" i="79"/>
  <c r="BB9" i="79"/>
  <c r="BC9" i="79"/>
  <c r="BD9" i="79"/>
  <c r="AV10" i="79"/>
  <c r="AX10" i="79"/>
  <c r="AY10" i="79"/>
  <c r="AZ10" i="79"/>
  <c r="BA10" i="79"/>
  <c r="BB10" i="79"/>
  <c r="BC10" i="79"/>
  <c r="BD10" i="79"/>
  <c r="AV11" i="79"/>
  <c r="AX11" i="79"/>
  <c r="AY11" i="79"/>
  <c r="AZ11" i="79"/>
  <c r="BA11" i="79"/>
  <c r="BB11" i="79"/>
  <c r="BC11" i="79"/>
  <c r="BD11" i="79"/>
  <c r="AV12" i="79"/>
  <c r="AX12" i="79"/>
  <c r="AY12" i="79"/>
  <c r="AZ12" i="79"/>
  <c r="BA12" i="79"/>
  <c r="BB12" i="79"/>
  <c r="BC12" i="79"/>
  <c r="BD12" i="79"/>
  <c r="AV13" i="79"/>
  <c r="AX13" i="79"/>
  <c r="AY13" i="79"/>
  <c r="AZ13" i="79"/>
  <c r="BA13" i="79"/>
  <c r="BB13" i="79"/>
  <c r="BC13" i="79"/>
  <c r="BD13" i="79"/>
  <c r="AV14" i="79"/>
  <c r="AX14" i="79"/>
  <c r="AY14" i="79"/>
  <c r="AZ14" i="79"/>
  <c r="BA14" i="79"/>
  <c r="BB14" i="79"/>
  <c r="BC14" i="79"/>
  <c r="BD14" i="79"/>
  <c r="AV15" i="79"/>
  <c r="AX15" i="79"/>
  <c r="AY15" i="79"/>
  <c r="AZ15" i="79"/>
  <c r="BA15" i="79"/>
  <c r="BB15" i="79"/>
  <c r="BC15" i="79"/>
  <c r="BD15" i="79"/>
  <c r="AV16" i="79"/>
  <c r="AX16" i="79"/>
  <c r="AY16" i="79"/>
  <c r="AZ16" i="79"/>
  <c r="BA16" i="79"/>
  <c r="BB16" i="79"/>
  <c r="BC16" i="79"/>
  <c r="BD16" i="79"/>
  <c r="AV17" i="79"/>
  <c r="AX17" i="79"/>
  <c r="AY17" i="79"/>
  <c r="AZ17" i="79"/>
  <c r="BA17" i="79"/>
  <c r="BB17" i="79"/>
  <c r="BC17" i="79"/>
  <c r="BD17" i="79"/>
  <c r="AV18" i="79"/>
  <c r="AX18" i="79"/>
  <c r="AY18" i="79"/>
  <c r="AZ18" i="79"/>
  <c r="BA18" i="79"/>
  <c r="BB18" i="79"/>
  <c r="BC18" i="79"/>
  <c r="BD18" i="79"/>
  <c r="AV19" i="79"/>
  <c r="AX19" i="79"/>
  <c r="AY19" i="79"/>
  <c r="AZ19" i="79"/>
  <c r="BA19" i="79"/>
  <c r="BB19" i="79"/>
  <c r="BC19" i="79"/>
  <c r="BD19" i="79"/>
  <c r="AV20" i="79"/>
  <c r="AX20" i="79"/>
  <c r="AY20" i="79"/>
  <c r="AZ20" i="79"/>
  <c r="BA20" i="79"/>
  <c r="BB20" i="79"/>
  <c r="BC20" i="79"/>
  <c r="BD20" i="79"/>
  <c r="AV21" i="79"/>
  <c r="AX21" i="79"/>
  <c r="AY21" i="79"/>
  <c r="AZ21" i="79"/>
  <c r="BA21" i="79"/>
  <c r="BB21" i="79"/>
  <c r="BC21" i="79"/>
  <c r="BD21" i="79"/>
  <c r="AV22" i="79"/>
  <c r="AX22" i="79"/>
  <c r="AY22" i="79"/>
  <c r="AZ22" i="79"/>
  <c r="BA22" i="79"/>
  <c r="BB22" i="79"/>
  <c r="BC22" i="79"/>
  <c r="BD22" i="79"/>
  <c r="AV23" i="79"/>
  <c r="AX23" i="79"/>
  <c r="AY23" i="79"/>
  <c r="AZ23" i="79"/>
  <c r="BA23" i="79"/>
  <c r="BB23" i="79"/>
  <c r="BC23" i="79"/>
  <c r="BD23" i="79"/>
  <c r="AV24" i="79"/>
  <c r="AX24" i="79"/>
  <c r="AY24" i="79"/>
  <c r="AZ24" i="79"/>
  <c r="BA24" i="79"/>
  <c r="BB24" i="79"/>
  <c r="BC24" i="79"/>
  <c r="BD24" i="79"/>
  <c r="AV25" i="79"/>
  <c r="AX25" i="79"/>
  <c r="AY25" i="79"/>
  <c r="AZ25" i="79"/>
  <c r="BA25" i="79"/>
  <c r="BB25" i="79"/>
  <c r="BC25" i="79"/>
  <c r="BD25" i="79"/>
  <c r="AV26" i="79"/>
  <c r="AX26" i="79"/>
  <c r="AY26" i="79"/>
  <c r="AZ26" i="79"/>
  <c r="BA26" i="79"/>
  <c r="BB26" i="79"/>
  <c r="BC26" i="79"/>
  <c r="BD26" i="79"/>
  <c r="AV27" i="79"/>
  <c r="AX27" i="79"/>
  <c r="AY27" i="79"/>
  <c r="AZ27" i="79"/>
  <c r="BA27" i="79"/>
  <c r="BB27" i="79"/>
  <c r="BC27" i="79"/>
  <c r="BD27" i="79"/>
  <c r="AV28" i="79"/>
  <c r="AX28" i="79"/>
  <c r="AY28" i="79"/>
  <c r="AZ28" i="79"/>
  <c r="BA28" i="79"/>
  <c r="BB28" i="79"/>
  <c r="BC28" i="79"/>
  <c r="BD28" i="79"/>
  <c r="AV29" i="79"/>
  <c r="AX29" i="79"/>
  <c r="AY29" i="79"/>
  <c r="AZ29" i="79"/>
  <c r="BA29" i="79"/>
  <c r="BB29" i="79"/>
  <c r="BC29" i="79"/>
  <c r="BD29" i="79"/>
  <c r="AV30" i="79"/>
  <c r="AX30" i="79"/>
  <c r="AY30" i="79"/>
  <c r="AZ30" i="79"/>
  <c r="BA30" i="79"/>
  <c r="BB30" i="79"/>
  <c r="BC30" i="79"/>
  <c r="BD30" i="79"/>
  <c r="AV31" i="79"/>
  <c r="AX31" i="79"/>
  <c r="AY31" i="79"/>
  <c r="AZ31" i="79"/>
  <c r="BA31" i="79"/>
  <c r="BB31" i="79"/>
  <c r="BC31" i="79"/>
  <c r="BD31" i="79"/>
  <c r="AV32" i="79"/>
  <c r="AX32" i="79"/>
  <c r="AY32" i="79"/>
  <c r="AZ32" i="79"/>
  <c r="BA32" i="79"/>
  <c r="BB32" i="79"/>
  <c r="BC32" i="79"/>
  <c r="BD32" i="79"/>
  <c r="AV33" i="79"/>
  <c r="AX33" i="79"/>
  <c r="AY33" i="79"/>
  <c r="AZ33" i="79"/>
  <c r="BA33" i="79"/>
  <c r="BB33" i="79"/>
  <c r="BC33" i="79"/>
  <c r="BD33" i="79"/>
  <c r="AV34" i="79"/>
  <c r="AX34" i="79"/>
  <c r="AY34" i="79"/>
  <c r="AZ34" i="79"/>
  <c r="BA34" i="79"/>
  <c r="BB34" i="79"/>
  <c r="BC34" i="79"/>
  <c r="BD34" i="79"/>
  <c r="AV35" i="79"/>
  <c r="AX35" i="79"/>
  <c r="AY35" i="79"/>
  <c r="AZ35" i="79"/>
  <c r="BA35" i="79"/>
  <c r="BB35" i="79"/>
  <c r="BC35" i="79"/>
  <c r="BD35" i="79"/>
  <c r="AV36" i="79"/>
  <c r="AX36" i="79"/>
  <c r="AY36" i="79"/>
  <c r="AZ36" i="79"/>
  <c r="BA36" i="79"/>
  <c r="BB36" i="79"/>
  <c r="BC36" i="79"/>
  <c r="BD36" i="79"/>
  <c r="AV37" i="79"/>
  <c r="AX37" i="79"/>
  <c r="AY37" i="79"/>
  <c r="AZ37" i="79"/>
  <c r="BA37" i="79"/>
  <c r="BB37" i="79"/>
  <c r="BC37" i="79"/>
  <c r="BD37" i="79"/>
  <c r="AV38" i="79"/>
  <c r="AX38" i="79"/>
  <c r="AY38" i="79"/>
  <c r="AZ38" i="79"/>
  <c r="BA38" i="79"/>
  <c r="BB38" i="79"/>
  <c r="BC38" i="79"/>
  <c r="BD38" i="79"/>
  <c r="AV39" i="79"/>
  <c r="AX39" i="79"/>
  <c r="AY39" i="79"/>
  <c r="AZ39" i="79"/>
  <c r="BA39" i="79"/>
  <c r="BB39" i="79"/>
  <c r="BC39" i="79"/>
  <c r="BD39" i="79"/>
  <c r="AV40" i="79"/>
  <c r="AX40" i="79"/>
  <c r="AY40" i="79"/>
  <c r="AZ40" i="79"/>
  <c r="BA40" i="79"/>
  <c r="BB40" i="79"/>
  <c r="BC40" i="79"/>
  <c r="BD40" i="79"/>
  <c r="AV41" i="79"/>
  <c r="AX41" i="79"/>
  <c r="AY41" i="79"/>
  <c r="AZ41" i="79"/>
  <c r="BA41" i="79"/>
  <c r="BB41" i="79"/>
  <c r="BC41" i="79"/>
  <c r="BD41" i="79"/>
  <c r="AV42" i="79"/>
  <c r="AX42" i="79"/>
  <c r="AY42" i="79"/>
  <c r="AZ42" i="79"/>
  <c r="BA42" i="79"/>
  <c r="BB42" i="79"/>
  <c r="BC42" i="79"/>
  <c r="BD42" i="79"/>
  <c r="AV43" i="79"/>
  <c r="AX43" i="79"/>
  <c r="AY43" i="79"/>
  <c r="AZ43" i="79"/>
  <c r="BA43" i="79"/>
  <c r="BB43" i="79"/>
  <c r="BC43" i="79"/>
  <c r="BD43" i="79"/>
  <c r="AV44" i="79"/>
  <c r="AX44" i="79"/>
  <c r="AY44" i="79"/>
  <c r="AZ44" i="79"/>
  <c r="BA44" i="79"/>
  <c r="BB44" i="79"/>
  <c r="BC44" i="79"/>
  <c r="BD44" i="79"/>
  <c r="AV45" i="79"/>
  <c r="AX45" i="79"/>
  <c r="AY45" i="79"/>
  <c r="AZ45" i="79"/>
  <c r="BA45" i="79"/>
  <c r="BB45" i="79"/>
  <c r="BC45" i="79"/>
  <c r="BD45" i="79"/>
  <c r="AV46" i="79"/>
  <c r="AX46" i="79"/>
  <c r="AY46" i="79"/>
  <c r="AZ46" i="79"/>
  <c r="BA46" i="79"/>
  <c r="BB46" i="79"/>
  <c r="BC46" i="79"/>
  <c r="BD46" i="79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63" i="78" l="1"/>
  <c r="BE60" i="78"/>
  <c r="BE57" i="78"/>
  <c r="BE54" i="78"/>
  <c r="BE51" i="78"/>
  <c r="BE48" i="78"/>
  <c r="BE45" i="78"/>
  <c r="BE42" i="78"/>
  <c r="BE39" i="78"/>
  <c r="BE36" i="78"/>
  <c r="BE33" i="78"/>
  <c r="BE30" i="78"/>
  <c r="BE27" i="78"/>
  <c r="BE24" i="78"/>
  <c r="BE21" i="78"/>
  <c r="BE18" i="78"/>
  <c r="BE15" i="78"/>
  <c r="BE12" i="78"/>
  <c r="BE9" i="78"/>
  <c r="BE6" i="78"/>
  <c r="BE43" i="78"/>
  <c r="BE55" i="78"/>
  <c r="BE31" i="78"/>
  <c r="BE22" i="78"/>
  <c r="BE19" i="78"/>
  <c r="BE10" i="78"/>
  <c r="BE34" i="78"/>
  <c r="BE58" i="78"/>
  <c r="BE40" i="78"/>
  <c r="BE16" i="78"/>
  <c r="BE62" i="78"/>
  <c r="BE59" i="78"/>
  <c r="BE56" i="78"/>
  <c r="BE53" i="78"/>
  <c r="BE50" i="78"/>
  <c r="BE47" i="78"/>
  <c r="BE44" i="78"/>
  <c r="BE41" i="78"/>
  <c r="BE38" i="78"/>
  <c r="BE35" i="78"/>
  <c r="BE32" i="78"/>
  <c r="BE29" i="78"/>
  <c r="BE26" i="78"/>
  <c r="BE23" i="78"/>
  <c r="BE20" i="78"/>
  <c r="BE17" i="78"/>
  <c r="BE14" i="78"/>
  <c r="BE11" i="78"/>
  <c r="BE8" i="78"/>
  <c r="BE5" i="78"/>
  <c r="BE46" i="78"/>
  <c r="BE52" i="78"/>
  <c r="BE13" i="78"/>
  <c r="BE64" i="78"/>
  <c r="BE61" i="78"/>
  <c r="BE49" i="78"/>
  <c r="BE37" i="78"/>
  <c r="BE28" i="78"/>
  <c r="BE25" i="78"/>
  <c r="BE7" i="78"/>
  <c r="BE63" i="77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E7" i="76" s="1"/>
  <c r="BD8" i="76"/>
  <c r="BE8" i="76" s="1"/>
  <c r="BD9" i="76"/>
  <c r="BE9" i="76" s="1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E20" i="76" s="1"/>
  <c r="BD21" i="76"/>
  <c r="BE21" i="76" s="1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E31" i="76" s="1"/>
  <c r="BD32" i="76"/>
  <c r="BE32" i="76" s="1"/>
  <c r="BD33" i="76"/>
  <c r="BE33" i="76" s="1"/>
  <c r="BD34" i="76"/>
  <c r="BE34" i="76" s="1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E43" i="76" s="1"/>
  <c r="BD44" i="76"/>
  <c r="BE44" i="76" s="1"/>
  <c r="BD45" i="76"/>
  <c r="BE45" i="76" s="1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E56" i="76" s="1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79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D379" i="98" s="1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C28" i="105" l="1"/>
  <c r="C131" i="105"/>
  <c r="BF4" i="81"/>
  <c r="D292" i="98"/>
  <c r="AV4" i="82" l="1"/>
  <c r="AX4" i="82"/>
  <c r="AY4" i="82"/>
  <c r="AZ4" i="82"/>
  <c r="BC4" i="82"/>
  <c r="BD4" i="82"/>
  <c r="BF4" i="82" l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BF4" i="80" s="1"/>
  <c r="AV4" i="79"/>
  <c r="AX4" i="79"/>
  <c r="AY4" i="79"/>
  <c r="AZ4" i="79"/>
  <c r="BA4" i="79"/>
  <c r="BC4" i="79"/>
  <c r="BD4" i="79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F4" i="79" l="1"/>
  <c r="BD33" i="15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G343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BE4" i="78" l="1"/>
  <c r="F13" i="107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I1" i="111" l="1"/>
  <c r="J1" i="107"/>
  <c r="J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H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G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F101" i="110" s="1"/>
  <c r="I74" i="110"/>
  <c r="E170" i="98"/>
  <c r="AO169" i="98"/>
  <c r="AQ169" i="98" s="1"/>
  <c r="F98" i="110" l="1"/>
  <c r="F97" i="110"/>
  <c r="G99" i="110"/>
  <c r="G97" i="110"/>
  <c r="G98" i="110"/>
  <c r="H98" i="110"/>
  <c r="F99" i="110"/>
  <c r="F96" i="110"/>
  <c r="H95" i="110"/>
  <c r="G96" i="110"/>
  <c r="G101" i="110"/>
  <c r="G95" i="110"/>
  <c r="H96" i="110"/>
  <c r="H100" i="110"/>
  <c r="H99" i="110"/>
  <c r="F95" i="110"/>
  <c r="F102" i="110"/>
  <c r="H102" i="110"/>
  <c r="H97" i="110"/>
  <c r="F100" i="110"/>
  <c r="G102" i="110"/>
  <c r="H101" i="110"/>
  <c r="G100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<sst xmlns="http://schemas.openxmlformats.org/spreadsheetml/2006/main" count="2944" uniqueCount="750">
  <si>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</si>
  <si>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</si>
  <si>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</si>
  <si>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</si>
  <si>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</si>
  <si>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</si>
  <si>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</si>
  <si>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</si>
  <si>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</si>
  <si>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</si>
  <si>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</si>
  <si>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</si>
  <si>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</si>
  <si>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</si>
  <si>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</si>
  <si>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</si>
  <si>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</si>
  <si>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</si>
  <si>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</si>
  <si>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</si>
  <si>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</si>
  <si>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</si>
  <si>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</si>
  <si>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</si>
  <si>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</si>
  <si>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</si>
  <si>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</si>
  <si>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</si>
  <si>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</si>
  <si>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</si>
  <si>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</si>
  <si>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</si>
  <si>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</si>
  <si>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</si>
  <si>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</si>
  <si>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</si>
  <si>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</si>
  <si>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</si>
  <si>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</si>
  <si>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</si>
  <si>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</si>
  <si>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</si>
  <si>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</si>
  <si>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</si>
  <si>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</si>
  <si>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</si>
  <si>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</si>
  <si>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</si>
  <si>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</si>
  <si>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</si>
  <si>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</si>
  <si>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</si>
  <si>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</si>
  <si>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</si>
  <si>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</si>
  <si>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</si>
  <si>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</si>
  <si>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</si>
  <si>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</si>
  <si>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</si>
  <si>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</si>
  <si>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</si>
  <si>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</si>
  <si>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</si>
  <si>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</si>
  <si>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</si>
  <si>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</si>
  <si>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</si>
  <si>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</si>
  <si>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</si>
  <si>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</si>
  <si>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</si>
  <si>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</si>
  <si>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</si>
  <si>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</si>
  <si>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</si>
  <si>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</si>
  <si>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</si>
  <si>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</si>
  <si>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</si>
  <si>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</si>
  <si>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</si>
  <si>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</si>
  <si>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</si>
  <si>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</si>
  <si>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</si>
  <si>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</si>
  <si>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</si>
  <si>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</si>
  <si>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</si>
  <si>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</si>
  <si>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</si>
  <si>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</si>
  <si>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</si>
  <si>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</si>
  <si>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</si>
  <si>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</si>
  <si>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</si>
  <si>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</si>
  <si>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</si>
  <si>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</si>
  <si>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</si>
  <si>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</si>
  <si>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</si>
  <si>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</si>
  <si>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</si>
  <si>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</si>
  <si>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</si>
  <si>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</si>
  <si>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</si>
  <si>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</si>
  <si>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</si>
  <si>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</si>
  <si>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</si>
  <si>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</si>
  <si>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</si>
  <si>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</si>
  <si>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</si>
  <si>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</si>
  <si>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</si>
  <si>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</si>
  <si>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</si>
  <si>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</si>
  <si>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</si>
  <si>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</si>
  <si>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</si>
  <si>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</si>
  <si>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</si>
  <si>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</si>
  <si>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</si>
  <si>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</si>
  <si>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</si>
  <si>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</si>
  <si>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</si>
  <si>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</si>
  <si>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</si>
  <si>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</si>
  <si>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</si>
  <si>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</si>
  <si>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</si>
  <si>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</si>
  <si>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</si>
  <si>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</si>
  <si>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</si>
  <si>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</si>
  <si>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</si>
  <si>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</si>
  <si>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</si>
  <si>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</si>
  <si>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</si>
  <si>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</si>
  <si>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</si>
  <si>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</si>
  <si>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</si>
  <si>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</si>
  <si>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</si>
  <si>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</si>
  <si>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</si>
  <si>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</si>
  <si>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</si>
  <si>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</si>
  <si>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</si>
  <si>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</si>
  <si>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</si>
  <si>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</si>
  <si>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</si>
  <si>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</si>
  <si>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</si>
  <si>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</si>
  <si>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</si>
  <si>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</si>
  <si>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</si>
  <si>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</si>
  <si>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</si>
  <si>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</si>
  <si>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</si>
  <si>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</si>
  <si>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</si>
  <si>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</si>
  <si>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</si>
  <si>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</si>
  <si>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</si>
  <si>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</si>
  <si>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</si>
  <si>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</si>
  <si>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</si>
  <si>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</si>
  <si>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</si>
  <si>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</si>
  <si>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</si>
  <si>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</si>
  <si>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</si>
  <si>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</si>
  <si>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</si>
  <si>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</si>
  <si>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</si>
  <si>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</si>
  <si>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</si>
  <si>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</si>
  <si>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</si>
  <si>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</si>
  <si>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</si>
  <si>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</si>
  <si>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</si>
  <si>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</si>
  <si>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</si>
  <si>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</si>
  <si>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</si>
  <si>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</si>
  <si>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</si>
  <si>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</si>
  <si>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</si>
  <si>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</si>
  <si>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</si>
  <si>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</si>
  <si>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</si>
  <si>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</si>
  <si>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</si>
  <si>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</si>
  <si>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</si>
  <si>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</si>
  <si>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</si>
  <si>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</si>
  <si>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</si>
  <si>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</si>
  <si>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</si>
  <si>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</si>
  <si>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</si>
  <si>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</si>
  <si>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</si>
  <si>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</si>
  <si>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</si>
  <si>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</si>
  <si>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</si>
  <si>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</si>
  <si>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</si>
  <si>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</si>
  <si>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</si>
  <si>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</si>
  <si>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</si>
  <si>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</si>
  <si>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</si>
  <si>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</si>
  <si>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</si>
  <si>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</si>
  <si>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</si>
  <si>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</si>
  <si>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</si>
  <si>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</si>
  <si>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</si>
  <si>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</si>
  <si>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</si>
  <si>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</si>
  <si>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</si>
  <si>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</si>
  <si>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</si>
  <si>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</si>
  <si>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</si>
  <si>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</si>
  <si>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</si>
  <si>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</si>
  <si>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</si>
  <si>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</si>
  <si>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</si>
  <si>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</si>
  <si>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</si>
  <si>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</si>
  <si>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</si>
  <si>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</si>
  <si>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</si>
  <si>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</si>
  <si>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</si>
  <si>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</si>
  <si>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</si>
  <si>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</si>
  <si>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</si>
  <si>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</si>
  <si>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</si>
  <si>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</si>
  <si>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</si>
  <si>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</si>
  <si>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</si>
  <si>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</si>
  <si>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</si>
  <si>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</si>
  <si>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</si>
  <si>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</si>
  <si>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</si>
  <si>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</si>
  <si>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</si>
  <si>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</si>
  <si>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</si>
  <si>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</si>
  <si>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</si>
  <si>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</si>
  <si>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</si>
  <si>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</si>
  <si>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</si>
  <si>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</si>
  <si>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</si>
  <si>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</si>
  <si>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</si>
  <si>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</si>
  <si>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</si>
  <si>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</si>
  <si>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</si>
  <si>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</si>
  <si>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</si>
  <si>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</si>
  <si>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</si>
  <si>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</si>
  <si>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</si>
  <si>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</si>
  <si>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</si>
  <si>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</si>
  <si>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</si>
  <si>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</si>
  <si>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</si>
  <si>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</si>
  <si>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</si>
  <si>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</si>
  <si>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</si>
  <si>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</si>
  <si>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</si>
  <si>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</si>
  <si>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</si>
  <si>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</si>
  <si>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</si>
  <si>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</si>
  <si>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</si>
  <si>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</si>
  <si>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</si>
  <si>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</si>
  <si>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</si>
  <si>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</si>
  <si>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</si>
  <si>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</si>
  <si>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</si>
  <si>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</si>
  <si>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</si>
  <si>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</si>
  <si>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</si>
  <si>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</si>
  <si>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</si>
  <si>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</si>
  <si>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</si>
  <si>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</si>
  <si>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</si>
  <si>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</si>
  <si>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</si>
  <si>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</si>
  <si>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</si>
  <si>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</si>
  <si>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</si>
  <si>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</si>
  <si>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</si>
  <si>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</si>
  <si>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</si>
  <si>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</si>
  <si>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</si>
  <si>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</si>
  <si>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</si>
  <si>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</si>
  <si>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</si>
  <si>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</si>
  <si>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</si>
  <si>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</si>
  <si>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</si>
  <si>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</si>
  <si>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</si>
  <si>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</si>
  <si>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</si>
  <si>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</si>
  <si>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</si>
  <si>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</si>
  <si>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</si>
  <si>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</si>
  <si>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</si>
  <si>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</si>
  <si>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</si>
  <si>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</si>
  <si>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</si>
  <si>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</si>
  <si>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</si>
  <si>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</si>
  <si>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</si>
  <si>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</si>
  <si>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</si>
  <si>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</si>
  <si>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</si>
  <si>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</si>
  <si>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</si>
  <si>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</si>
  <si>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</si>
  <si>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</si>
  <si>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</si>
  <si>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</si>
  <si>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</si>
  <si>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</si>
  <si>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</si>
  <si>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</si>
  <si>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</si>
  <si>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</si>
  <si>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</si>
  <si>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</si>
  <si>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</si>
  <si>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</si>
  <si>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</si>
  <si>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</si>
  <si>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</si>
  <si>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</si>
  <si>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</si>
  <si>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</si>
  <si>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</si>
  <si>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</si>
  <si>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</si>
  <si>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</si>
  <si>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</si>
  <si>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</si>
  <si>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</si>
  <si>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</si>
  <si>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</si>
  <si>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</si>
  <si>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</si>
  <si>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</si>
  <si>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</si>
  <si>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</si>
  <si>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</si>
  <si>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</si>
  <si>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</si>
  <si>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</si>
  <si>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</si>
  <si>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</si>
  <si>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</si>
  <si>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</si>
  <si>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</si>
  <si>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</si>
  <si>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</si>
  <si>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</si>
  <si>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</si>
  <si>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</si>
  <si>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</si>
  <si>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</si>
  <si>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</si>
  <si>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</si>
  <si>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</si>
  <si>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</si>
  <si>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</si>
  <si>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</si>
  <si>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</si>
  <si>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</si>
  <si>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</si>
  <si>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</si>
  <si>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</si>
  <si>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</si>
  <si>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</si>
  <si>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</si>
  <si>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</si>
  <si>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</si>
  <si>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</si>
  <si>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</si>
  <si>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</si>
  <si>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</si>
  <si>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</si>
  <si>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</si>
  <si>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</si>
  <si>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</si>
  <si>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</si>
  <si>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</si>
  <si>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</si>
  <si>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</si>
  <si>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</si>
  <si>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</si>
  <si>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</si>
  <si>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</si>
  <si>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</si>
  <si>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</si>
  <si>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</si>
  <si>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</si>
  <si>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</si>
  <si>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</si>
  <si>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</si>
  <si>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</si>
  <si>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</si>
  <si>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</si>
  <si>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</si>
  <si>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</si>
  <si>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</si>
  <si>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</si>
  <si>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</si>
  <si>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</si>
  <si>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</si>
  <si>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</si>
  <si>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</si>
  <si>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</si>
  <si>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</si>
  <si>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</si>
  <si>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</si>
  <si>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</si>
  <si>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</si>
  <si>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</si>
  <si>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</si>
  <si>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</si>
  <si>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</si>
  <si>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</si>
  <si>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</si>
  <si>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</si>
  <si>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</si>
  <si>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</si>
  <si>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</si>
  <si>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</si>
  <si>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</si>
  <si>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</si>
  <si>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</si>
  <si>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</si>
  <si>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</si>
  <si>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</si>
  <si>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</si>
  <si>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</si>
  <si>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</si>
  <si>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</si>
  <si>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</si>
  <si>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</si>
  <si>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</si>
  <si>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</si>
  <si>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</si>
  <si>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</si>
  <si>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</si>
  <si>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</si>
  <si>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</si>
  <si>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</si>
  <si>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</si>
  <si>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</si>
  <si>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</si>
  <si>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</si>
  <si>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</si>
  <si>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</si>
  <si>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</si>
  <si>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</si>
  <si>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</si>
  <si>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</si>
  <si>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</si>
  <si>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</si>
  <si>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</si>
  <si>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</si>
  <si>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</si>
  <si>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</si>
  <si>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</si>
  <si>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</si>
  <si>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</si>
  <si>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</si>
  <si>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</si>
  <si>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</si>
  <si>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</si>
  <si>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</si>
  <si>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</si>
  <si>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</si>
  <si>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</si>
  <si>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</si>
  <si>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</si>
  <si>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</si>
  <si>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</si>
  <si>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</si>
  <si>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</si>
  <si>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</si>
  <si>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</si>
  <si>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</si>
  <si>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</si>
  <si>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</si>
  <si>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</si>
  <si>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</si>
  <si>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</si>
  <si>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</si>
  <si>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</si>
  <si>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</si>
  <si>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</si>
  <si>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</si>
  <si>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</si>
  <si>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</si>
  <si>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</si>
  <si>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</si>
  <si>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</si>
  <si>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</si>
  <si>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</si>
  <si>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</si>
  <si>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</si>
  <si>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</si>
  <si>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</si>
  <si>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</si>
  <si>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</si>
  <si>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</si>
  <si>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</si>
  <si>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</si>
  <si>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</si>
  <si>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</si>
  <si>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</si>
  <si>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</si>
  <si>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</si>
  <si>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</si>
  <si>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</si>
  <si>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</si>
  <si>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</si>
  <si>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</si>
  <si>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</si>
  <si>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</si>
  <si>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</si>
  <si>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</si>
  <si>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</si>
  <si>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</si>
  <si>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</si>
  <si>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</si>
  <si>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</si>
  <si>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</si>
  <si>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</si>
  <si>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</si>
  <si>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</si>
  <si>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</si>
  <si>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</si>
  <si>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</si>
  <si>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</si>
  <si>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</si>
  <si>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</si>
  <si>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</si>
  <si>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</si>
  <si>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</si>
  <si>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</si>
  <si>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</si>
  <si>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</si>
  <si>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</si>
  <si>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</si>
  <si>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</si>
  <si>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</si>
  <si>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</si>
  <si>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</si>
  <si>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</si>
  <si>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</si>
  <si>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</si>
  <si>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</si>
  <si>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</si>
  <si>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</si>
  <si>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</si>
  <si>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</si>
  <si>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</si>
  <si>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</si>
  <si>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</si>
  <si>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</si>
  <si>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</si>
  <si>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</si>
  <si>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</si>
  <si>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</si>
  <si>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</si>
  <si>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</si>
  <si>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</si>
  <si>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</si>
  <si>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</si>
  <si>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</si>
  <si>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</si>
  <si>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</si>
  <si>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</si>
  <si>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</si>
  <si>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</si>
  <si>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</si>
  <si>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</si>
  <si>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</si>
  <si>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</si>
  <si>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</si>
  <si>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</si>
  <si>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</si>
  <si>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</si>
  <si>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</si>
  <si>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</si>
  <si>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</si>
  <si>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</si>
  <si>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</si>
  <si>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</si>
  <si>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</si>
  <si>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</si>
  <si>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</si>
  <si>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</si>
  <si>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</si>
  <si>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</si>
  <si>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</si>
  <si>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</si>
  <si>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</si>
  <si>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</si>
  <si>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</si>
  <si>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</si>
  <si>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</si>
  <si>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</si>
  <si>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</si>
  <si>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</si>
  <si>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</si>
  <si>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</si>
  <si>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</si>
  <si>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</si>
  <si>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</si>
  <si>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</si>
  <si>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</si>
  <si>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</si>
  <si>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</si>
  <si>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</si>
  <si>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</si>
  <si>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</si>
  <si>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</si>
  <si>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</si>
  <si>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</si>
  <si>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</si>
  <si>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</si>
  <si>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</si>
  <si>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</si>
  <si>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</si>
  <si>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</si>
  <si>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</si>
  <si>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</si>
  <si>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</si>
  <si>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</si>
  <si>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</si>
  <si>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</si>
  <si>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</si>
  <si>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</si>
  <si>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</si>
  <si>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</si>
  <si>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</si>
  <si>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</si>
  <si>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</si>
  <si>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</si>
  <si>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</si>
  <si>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</si>
  <si>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</si>
  <si>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</si>
  <si>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</si>
  <si>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</si>
  <si>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</si>
  <si>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</si>
  <si>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</si>
  <si>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</si>
  <si>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</si>
  <si>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</si>
  <si>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</si>
  <si>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</si>
  <si>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</si>
  <si>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</si>
  <si>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</si>
  <si>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</si>
  <si>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</si>
  <si>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</si>
  <si>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</si>
  <si>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</si>
  <si>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</si>
  <si>
    <t>CA ABRAVA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</si>
</sst>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00682F"/>
      <color rgb="FF00B050"/>
      <color rgb="FFFFC000"/>
      <color rgb="FFD41A06"/>
      <color rgb="FF1C9427"/>
      <color rgb="FFBDE5C4"/>
      <color rgb="FF76C884"/>
      <color rgb="FF008A3E"/>
      <color rgb="FF0067B4"/>
      <color rgb="FF368A6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DIT!$H$149:$H$158</c:f>
              <c:numCache>
                <c:formatCode>0.00</c:formatCode>
                <c:ptCount val="10"/>
                <c:pt idx="0">
                  <c:v>23.04</c:v>
                </c:pt>
                <c:pt idx="1">
                  <c:v>0</c:v>
                </c:pt>
                <c:pt idx="2">
                  <c:v>36.14</c:v>
                </c:pt>
                <c:pt idx="3">
                  <c:v>32.35</c:v>
                </c:pt>
                <c:pt idx="4">
                  <c:v>2.75</c:v>
                </c:pt>
                <c:pt idx="5">
                  <c:v>3.34</c:v>
                </c:pt>
                <c:pt idx="6">
                  <c:v>14.57</c:v>
                </c:pt>
                <c:pt idx="7">
                  <c:v>27.27</c:v>
                </c:pt>
                <c:pt idx="8">
                  <c:v>37.6</c:v>
                </c:pt>
                <c:pt idx="9">
                  <c:v>15.89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DIT!$E$149:$E$158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AGOSTO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10"/>
                <c:pt idx="0">
                  <c:v>29.55</c:v>
                </c:pt>
                <c:pt idx="1">
                  <c:v>0</c:v>
                </c:pt>
                <c:pt idx="2">
                  <c:v>19.52</c:v>
                </c:pt>
                <c:pt idx="3">
                  <c:v>38.299999999999997</c:v>
                </c:pt>
                <c:pt idx="4">
                  <c:v>24.52</c:v>
                </c:pt>
                <c:pt idx="5">
                  <c:v>44.57</c:v>
                </c:pt>
                <c:pt idx="6">
                  <c:v>44.81</c:v>
                </c:pt>
                <c:pt idx="7">
                  <c:v>21.13</c:v>
                </c:pt>
                <c:pt idx="8">
                  <c:v>43.12</c:v>
                </c:pt>
                <c:pt idx="9">
                  <c:v>17.559999999999999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DIT!$J$67:$J$76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DIT!$H$130:$H$139</c:f>
              <c:numCache>
                <c:formatCode>0.00</c:formatCode>
                <c:ptCount val="10"/>
                <c:pt idx="0">
                  <c:v>23.49</c:v>
                </c:pt>
                <c:pt idx="1">
                  <c:v>0</c:v>
                </c:pt>
                <c:pt idx="2">
                  <c:v>18.3</c:v>
                </c:pt>
                <c:pt idx="3">
                  <c:v>41.95</c:v>
                </c:pt>
                <c:pt idx="4">
                  <c:v>17.98</c:v>
                </c:pt>
                <c:pt idx="5">
                  <c:v>29.8</c:v>
                </c:pt>
                <c:pt idx="6">
                  <c:v>28.21</c:v>
                </c:pt>
                <c:pt idx="7">
                  <c:v>22.03</c:v>
                </c:pt>
                <c:pt idx="8">
                  <c:v>36.19</c:v>
                </c:pt>
                <c:pt idx="9">
                  <c:v>15.07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DIT!$I$130:$I$139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DIT!$J$130:$J$139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DIT!$E$130:$E$139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_-* #,##0.00_-;\-* #,##0.00_-;_-* "-"_-;_-@_-</c:formatCode>
                <c:ptCount val="10"/>
                <c:pt idx="0" formatCode="0.00">
                  <c:v>4.42</c:v>
                </c:pt>
                <c:pt idx="1">
                  <c:v>0</c:v>
                </c:pt>
                <c:pt idx="2">
                  <c:v>5.78</c:v>
                </c:pt>
                <c:pt idx="3">
                  <c:v>5.32</c:v>
                </c:pt>
                <c:pt idx="4">
                  <c:v>1.29</c:v>
                </c:pt>
                <c:pt idx="5">
                  <c:v>2.66</c:v>
                </c:pt>
                <c:pt idx="6">
                  <c:v>4.92</c:v>
                </c:pt>
                <c:pt idx="7">
                  <c:v>4.2300000000000004</c:v>
                </c:pt>
                <c:pt idx="8">
                  <c:v>0.7</c:v>
                </c:pt>
                <c:pt idx="9">
                  <c:v>3.82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3.62</c:v>
                </c:pt>
                <c:pt idx="1">
                  <c:v>0</c:v>
                </c:pt>
                <c:pt idx="2">
                  <c:v>4.58</c:v>
                </c:pt>
                <c:pt idx="3">
                  <c:v>2.13</c:v>
                </c:pt>
                <c:pt idx="4">
                  <c:v>1.29</c:v>
                </c:pt>
                <c:pt idx="5">
                  <c:v>3.1</c:v>
                </c:pt>
                <c:pt idx="6">
                  <c:v>2.73</c:v>
                </c:pt>
                <c:pt idx="7">
                  <c:v>2.11</c:v>
                </c:pt>
                <c:pt idx="8">
                  <c:v>0.7</c:v>
                </c:pt>
                <c:pt idx="9">
                  <c:v>4.58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DIT!$H$45:$H$54</c:f>
              <c:numCache>
                <c:formatCode>0.00</c:formatCode>
                <c:ptCount val="10"/>
                <c:pt idx="0">
                  <c:v>43.42</c:v>
                </c:pt>
                <c:pt idx="1">
                  <c:v>0</c:v>
                </c:pt>
                <c:pt idx="2">
                  <c:v>47.59</c:v>
                </c:pt>
                <c:pt idx="3">
                  <c:v>37.229999999999997</c:v>
                </c:pt>
                <c:pt idx="4">
                  <c:v>33.549999999999997</c:v>
                </c:pt>
                <c:pt idx="5">
                  <c:v>50.78</c:v>
                </c:pt>
                <c:pt idx="6">
                  <c:v>45.36</c:v>
                </c:pt>
                <c:pt idx="7">
                  <c:v>26.76</c:v>
                </c:pt>
                <c:pt idx="8">
                  <c:v>21.83</c:v>
                </c:pt>
                <c:pt idx="9">
                  <c:v>46.56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DIT!$E$45:$E$54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DIT!$H$87:$H$96</c:f>
              <c:numCache>
                <c:formatCode>0.00</c:formatCode>
                <c:ptCount val="10"/>
                <c:pt idx="0">
                  <c:v>21.38</c:v>
                </c:pt>
                <c:pt idx="1">
                  <c:v>0</c:v>
                </c:pt>
                <c:pt idx="2">
                  <c:v>19.440000000000001</c:v>
                </c:pt>
                <c:pt idx="3">
                  <c:v>53.85</c:v>
                </c:pt>
                <c:pt idx="4">
                  <c:v>10.73</c:v>
                </c:pt>
                <c:pt idx="5">
                  <c:v>25.17</c:v>
                </c:pt>
                <c:pt idx="6">
                  <c:v>17.71</c:v>
                </c:pt>
                <c:pt idx="7">
                  <c:v>16.22</c:v>
                </c:pt>
                <c:pt idx="8">
                  <c:v>32.56</c:v>
                </c:pt>
                <c:pt idx="9">
                  <c:v>15.13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DIT!$J$87:$J$96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DIT!$E$87:$E$96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DIT!$H$108:$H$117</c:f>
              <c:numCache>
                <c:formatCode>0.00</c:formatCode>
                <c:ptCount val="10"/>
                <c:pt idx="0">
                  <c:v>19.64</c:v>
                </c:pt>
                <c:pt idx="1">
                  <c:v>0</c:v>
                </c:pt>
                <c:pt idx="2">
                  <c:v>15.78</c:v>
                </c:pt>
                <c:pt idx="3">
                  <c:v>33.33</c:v>
                </c:pt>
                <c:pt idx="4">
                  <c:v>19.739999999999998</c:v>
                </c:pt>
                <c:pt idx="5">
                  <c:v>18.899999999999999</c:v>
                </c:pt>
                <c:pt idx="6">
                  <c:v>20.78</c:v>
                </c:pt>
                <c:pt idx="7">
                  <c:v>30.97</c:v>
                </c:pt>
                <c:pt idx="8">
                  <c:v>34.07</c:v>
                </c:pt>
                <c:pt idx="9">
                  <c:v>12.59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DIT!$J$108:$J$117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DIT!$E$108:$E$117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DIT!$H$170:$H$179</c:f>
              <c:numCache>
                <c:formatCode>0.00</c:formatCode>
                <c:ptCount val="10"/>
                <c:pt idx="0">
                  <c:v>34.799999999999997</c:v>
                </c:pt>
                <c:pt idx="1">
                  <c:v>0</c:v>
                </c:pt>
                <c:pt idx="2">
                  <c:v>40.07</c:v>
                </c:pt>
                <c:pt idx="3">
                  <c:v>0</c:v>
                </c:pt>
                <c:pt idx="4">
                  <c:v>20.67</c:v>
                </c:pt>
                <c:pt idx="5">
                  <c:v>27.93</c:v>
                </c:pt>
                <c:pt idx="6">
                  <c:v>14.56</c:v>
                </c:pt>
                <c:pt idx="7">
                  <c:v>50.4</c:v>
                </c:pt>
                <c:pt idx="8">
                  <c:v>46.49</c:v>
                </c:pt>
                <c:pt idx="9">
                  <c:v>20.45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64.63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DIT!$E$170:$E$179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DIT!$H$191:$H$200</c:f>
              <c:numCache>
                <c:formatCode>0.00</c:formatCode>
                <c:ptCount val="10"/>
                <c:pt idx="0">
                  <c:v>28.49</c:v>
                </c:pt>
                <c:pt idx="1">
                  <c:v>0</c:v>
                </c:pt>
                <c:pt idx="2">
                  <c:v>37.979999999999997</c:v>
                </c:pt>
                <c:pt idx="3">
                  <c:v>46.74</c:v>
                </c:pt>
                <c:pt idx="4">
                  <c:v>10.88</c:v>
                </c:pt>
                <c:pt idx="5">
                  <c:v>14.92</c:v>
                </c:pt>
                <c:pt idx="6">
                  <c:v>14.57</c:v>
                </c:pt>
                <c:pt idx="7">
                  <c:v>37.24</c:v>
                </c:pt>
                <c:pt idx="8">
                  <c:v>41.84</c:v>
                </c:pt>
                <c:pt idx="9">
                  <c:v>18.02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DIT!$E$191:$E$200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52.9</c:v>
                </c:pt>
                <c:pt idx="1">
                  <c:v>0</c:v>
                </c:pt>
                <c:pt idx="2">
                  <c:v>58.49</c:v>
                </c:pt>
                <c:pt idx="3">
                  <c:v>41.41</c:v>
                </c:pt>
                <c:pt idx="4">
                  <c:v>38.65</c:v>
                </c:pt>
                <c:pt idx="5">
                  <c:v>51.37</c:v>
                </c:pt>
                <c:pt idx="6">
                  <c:v>48.19</c:v>
                </c:pt>
                <c:pt idx="7">
                  <c:v>48.32</c:v>
                </c:pt>
                <c:pt idx="8">
                  <c:v>43.86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66.19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49.55</c:v>
                </c:pt>
                <c:pt idx="1">
                  <c:v>0</c:v>
                </c:pt>
                <c:pt idx="2">
                  <c:v>55.73</c:v>
                </c:pt>
                <c:pt idx="3">
                  <c:v>39.39</c:v>
                </c:pt>
                <c:pt idx="4">
                  <c:v>37.42</c:v>
                </c:pt>
                <c:pt idx="5">
                  <c:v>49.89</c:v>
                </c:pt>
                <c:pt idx="6">
                  <c:v>46.63</c:v>
                </c:pt>
                <c:pt idx="7">
                  <c:v>44.3</c:v>
                </c:pt>
                <c:pt idx="8">
                  <c:v>42.98</c:v>
                </c:pt>
                <c:pt idx="9">
                  <c:v>45.32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47.44</c:v>
                </c:pt>
                <c:pt idx="1">
                  <c:v>0</c:v>
                </c:pt>
                <c:pt idx="2">
                  <c:v>46.24</c:v>
                </c:pt>
                <c:pt idx="3">
                  <c:v>42.27</c:v>
                </c:pt>
                <c:pt idx="4">
                  <c:v>32.450000000000003</c:v>
                </c:pt>
                <c:pt idx="5">
                  <c:v>55.37</c:v>
                </c:pt>
                <c:pt idx="6">
                  <c:v>0</c:v>
                </c:pt>
                <c:pt idx="7">
                  <c:v>54.72</c:v>
                </c:pt>
                <c:pt idx="8">
                  <c:v>38.85</c:v>
                </c:pt>
                <c:pt idx="9">
                  <c:v>36.42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60.43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AGOSTO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45.3</c:v>
                </c:pt>
                <c:pt idx="1">
                  <c:v>0</c:v>
                </c:pt>
                <c:pt idx="2">
                  <c:v>44.6</c:v>
                </c:pt>
                <c:pt idx="3">
                  <c:v>40.200000000000003</c:v>
                </c:pt>
                <c:pt idx="4">
                  <c:v>31.4</c:v>
                </c:pt>
                <c:pt idx="5">
                  <c:v>52.1</c:v>
                </c:pt>
                <c:pt idx="6">
                  <c:v>57.8</c:v>
                </c:pt>
                <c:pt idx="7">
                  <c:v>49.1</c:v>
                </c:pt>
                <c:pt idx="8">
                  <c:v>38.1</c:v>
                </c:pt>
                <c:pt idx="9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43.9</c:v>
                </c:pt>
                <c:pt idx="1">
                  <c:v>0</c:v>
                </c:pt>
                <c:pt idx="2">
                  <c:v>39.5</c:v>
                </c:pt>
                <c:pt idx="3">
                  <c:v>44.3</c:v>
                </c:pt>
                <c:pt idx="4">
                  <c:v>29.3</c:v>
                </c:pt>
                <c:pt idx="5">
                  <c:v>50</c:v>
                </c:pt>
                <c:pt idx="6">
                  <c:v>57.8</c:v>
                </c:pt>
                <c:pt idx="7">
                  <c:v>0</c:v>
                </c:pt>
                <c:pt idx="8">
                  <c:v>42.4</c:v>
                </c:pt>
                <c:pt idx="9">
                  <c:v>22.8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76.7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40.799999999999997</c:v>
                </c:pt>
                <c:pt idx="1">
                  <c:v>0</c:v>
                </c:pt>
                <c:pt idx="2">
                  <c:v>34.700000000000003</c:v>
                </c:pt>
                <c:pt idx="3">
                  <c:v>43.3</c:v>
                </c:pt>
                <c:pt idx="4">
                  <c:v>29.3</c:v>
                </c:pt>
                <c:pt idx="5">
                  <c:v>48.3</c:v>
                </c:pt>
                <c:pt idx="6">
                  <c:v>51.9</c:v>
                </c:pt>
                <c:pt idx="7">
                  <c:v>0</c:v>
                </c:pt>
                <c:pt idx="8">
                  <c:v>41</c:v>
                </c:pt>
                <c:pt idx="9">
                  <c:v>27.2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68.599999999999994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43.3</c:v>
                </c:pt>
                <c:pt idx="1">
                  <c:v>0</c:v>
                </c:pt>
                <c:pt idx="2">
                  <c:v>38.799999999999997</c:v>
                </c:pt>
                <c:pt idx="3">
                  <c:v>45.4</c:v>
                </c:pt>
                <c:pt idx="4">
                  <c:v>29.3</c:v>
                </c:pt>
                <c:pt idx="5">
                  <c:v>50.4</c:v>
                </c:pt>
                <c:pt idx="6">
                  <c:v>55.1</c:v>
                </c:pt>
                <c:pt idx="7">
                  <c:v>0</c:v>
                </c:pt>
                <c:pt idx="8">
                  <c:v>43.2</c:v>
                </c:pt>
                <c:pt idx="9">
                  <c:v>27.2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67.900000000000006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35.4</c:v>
                </c:pt>
                <c:pt idx="1">
                  <c:v>0</c:v>
                </c:pt>
                <c:pt idx="2">
                  <c:v>42.7</c:v>
                </c:pt>
                <c:pt idx="3">
                  <c:v>37.6</c:v>
                </c:pt>
                <c:pt idx="4">
                  <c:v>19.8</c:v>
                </c:pt>
                <c:pt idx="5">
                  <c:v>32</c:v>
                </c:pt>
                <c:pt idx="6">
                  <c:v>34.200000000000003</c:v>
                </c:pt>
                <c:pt idx="7">
                  <c:v>38.200000000000003</c:v>
                </c:pt>
                <c:pt idx="8">
                  <c:v>38.5</c:v>
                </c:pt>
                <c:pt idx="9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37</c:v>
                </c:pt>
                <c:pt idx="1">
                  <c:v>0</c:v>
                </c:pt>
                <c:pt idx="2">
                  <c:v>41.9</c:v>
                </c:pt>
                <c:pt idx="3">
                  <c:v>40.200000000000003</c:v>
                </c:pt>
                <c:pt idx="4">
                  <c:v>21.4</c:v>
                </c:pt>
                <c:pt idx="5">
                  <c:v>34.200000000000003</c:v>
                </c:pt>
                <c:pt idx="6">
                  <c:v>35.5</c:v>
                </c:pt>
                <c:pt idx="7">
                  <c:v>48.4</c:v>
                </c:pt>
                <c:pt idx="8">
                  <c:v>42.2</c:v>
                </c:pt>
                <c:pt idx="9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1.1499999999999999</c:v>
                </c:pt>
                <c:pt idx="3">
                  <c:v>39.39</c:v>
                </c:pt>
                <c:pt idx="4">
                  <c:v>2.4500000000000002</c:v>
                </c:pt>
                <c:pt idx="5">
                  <c:v>28</c:v>
                </c:pt>
                <c:pt idx="6">
                  <c:v>7.77</c:v>
                </c:pt>
                <c:pt idx="7">
                  <c:v>33.56</c:v>
                </c:pt>
                <c:pt idx="8">
                  <c:v>0</c:v>
                </c:pt>
                <c:pt idx="9">
                  <c:v>13.67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62.93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>
                  <c:v>46</c:v>
                </c:pt>
                <c:pt idx="1">
                  <c:v>0</c:v>
                </c:pt>
                <c:pt idx="2">
                  <c:v>52</c:v>
                </c:pt>
                <c:pt idx="3">
                  <c:v>44</c:v>
                </c:pt>
                <c:pt idx="4">
                  <c:v>32</c:v>
                </c:pt>
                <c:pt idx="5">
                  <c:v>48</c:v>
                </c:pt>
                <c:pt idx="6">
                  <c:v>42</c:v>
                </c:pt>
                <c:pt idx="7">
                  <c:v>39</c:v>
                </c:pt>
                <c:pt idx="8">
                  <c:v>48</c:v>
                </c:pt>
                <c:pt idx="9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47</c:v>
                </c:pt>
                <c:pt idx="1">
                  <c:v>0</c:v>
                </c:pt>
                <c:pt idx="2">
                  <c:v>52</c:v>
                </c:pt>
                <c:pt idx="3">
                  <c:v>44</c:v>
                </c:pt>
                <c:pt idx="4">
                  <c:v>32</c:v>
                </c:pt>
                <c:pt idx="5">
                  <c:v>48</c:v>
                </c:pt>
                <c:pt idx="6">
                  <c:v>45</c:v>
                </c:pt>
                <c:pt idx="7">
                  <c:v>40</c:v>
                </c:pt>
                <c:pt idx="8">
                  <c:v>48</c:v>
                </c:pt>
                <c:pt idx="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49.1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0.00</c:formatCode>
                <c:ptCount val="10"/>
                <c:pt idx="0">
                  <c:v>77.5</c:v>
                </c:pt>
                <c:pt idx="1">
                  <c:v>0</c:v>
                </c:pt>
                <c:pt idx="2">
                  <c:v>78.099999999999994</c:v>
                </c:pt>
                <c:pt idx="3">
                  <c:v>85.8</c:v>
                </c:pt>
                <c:pt idx="4">
                  <c:v>0</c:v>
                </c:pt>
                <c:pt idx="5">
                  <c:v>79.599999999999994</c:v>
                </c:pt>
                <c:pt idx="6">
                  <c:v>95.7</c:v>
                </c:pt>
                <c:pt idx="7">
                  <c:v>85</c:v>
                </c:pt>
                <c:pt idx="8">
                  <c:v>71.5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32.799999999999997</c:v>
                </c:pt>
                <c:pt idx="1">
                  <c:v>0</c:v>
                </c:pt>
                <c:pt idx="2">
                  <c:v>42.8</c:v>
                </c:pt>
                <c:pt idx="3">
                  <c:v>45.9</c:v>
                </c:pt>
                <c:pt idx="4">
                  <c:v>22.5</c:v>
                </c:pt>
                <c:pt idx="5">
                  <c:v>31.9</c:v>
                </c:pt>
                <c:pt idx="6">
                  <c:v>58.9</c:v>
                </c:pt>
                <c:pt idx="7">
                  <c:v>50.5</c:v>
                </c:pt>
                <c:pt idx="8">
                  <c:v>37.200000000000003</c:v>
                </c:pt>
                <c:pt idx="9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32.200000000000003</c:v>
                </c:pt>
                <c:pt idx="1">
                  <c:v>0</c:v>
                </c:pt>
                <c:pt idx="2">
                  <c:v>33.299999999999997</c:v>
                </c:pt>
                <c:pt idx="3">
                  <c:v>0</c:v>
                </c:pt>
                <c:pt idx="4">
                  <c:v>25.2</c:v>
                </c:pt>
                <c:pt idx="5">
                  <c:v>21.7</c:v>
                </c:pt>
                <c:pt idx="6">
                  <c:v>23.4</c:v>
                </c:pt>
                <c:pt idx="7">
                  <c:v>42.2</c:v>
                </c:pt>
                <c:pt idx="8">
                  <c:v>0</c:v>
                </c:pt>
                <c:pt idx="9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61.8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19.600000000000001</c:v>
                </c:pt>
                <c:pt idx="1">
                  <c:v>0</c:v>
                </c:pt>
                <c:pt idx="2">
                  <c:v>18.3</c:v>
                </c:pt>
                <c:pt idx="3">
                  <c:v>0</c:v>
                </c:pt>
                <c:pt idx="4">
                  <c:v>17.3</c:v>
                </c:pt>
                <c:pt idx="5">
                  <c:v>6</c:v>
                </c:pt>
                <c:pt idx="6">
                  <c:v>13.5</c:v>
                </c:pt>
                <c:pt idx="7">
                  <c:v>52</c:v>
                </c:pt>
                <c:pt idx="8">
                  <c:v>21.5</c:v>
                </c:pt>
                <c:pt idx="9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73.099999999999994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0.56999999999999995</c:v>
                </c:pt>
                <c:pt idx="3">
                  <c:v>39.39</c:v>
                </c:pt>
                <c:pt idx="4">
                  <c:v>2.4500000000000002</c:v>
                </c:pt>
                <c:pt idx="5">
                  <c:v>28</c:v>
                </c:pt>
                <c:pt idx="6">
                  <c:v>7.77</c:v>
                </c:pt>
                <c:pt idx="7">
                  <c:v>33.56</c:v>
                </c:pt>
                <c:pt idx="8">
                  <c:v>0</c:v>
                </c:pt>
                <c:pt idx="9">
                  <c:v>12.95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62.61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24.41</c:v>
                </c:pt>
                <c:pt idx="1">
                  <c:v>0</c:v>
                </c:pt>
                <c:pt idx="2">
                  <c:v>27.64</c:v>
                </c:pt>
                <c:pt idx="3">
                  <c:v>15.15</c:v>
                </c:pt>
                <c:pt idx="4">
                  <c:v>15.95</c:v>
                </c:pt>
                <c:pt idx="5">
                  <c:v>27.58</c:v>
                </c:pt>
                <c:pt idx="6">
                  <c:v>16.059999999999999</c:v>
                </c:pt>
                <c:pt idx="7">
                  <c:v>28.86</c:v>
                </c:pt>
                <c:pt idx="8">
                  <c:v>28.95</c:v>
                </c:pt>
                <c:pt idx="9">
                  <c:v>12.95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0.19459985405010946</c:v>
                </c:pt>
                <c:pt idx="1">
                  <c:v>0</c:v>
                </c:pt>
                <c:pt idx="2">
                  <c:v>0.14597286622016142</c:v>
                </c:pt>
                <c:pt idx="3">
                  <c:v>0</c:v>
                </c:pt>
                <c:pt idx="4">
                  <c:v>0.3468780971258672</c:v>
                </c:pt>
                <c:pt idx="5">
                  <c:v>0.37255510710959328</c:v>
                </c:pt>
                <c:pt idx="6">
                  <c:v>0</c:v>
                </c:pt>
                <c:pt idx="7">
                  <c:v>0</c:v>
                </c:pt>
                <c:pt idx="8">
                  <c:v>0.30659172202350538</c:v>
                </c:pt>
                <c:pt idx="9">
                  <c:v>0.47915668423574509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0.95080763582966221</c:v>
                </c:pt>
                <c:pt idx="1">
                  <c:v>0.41623309053069718</c:v>
                </c:pt>
                <c:pt idx="2">
                  <c:v>1.1314095910317625</c:v>
                </c:pt>
                <c:pt idx="3">
                  <c:v>1.0788381742738589</c:v>
                </c:pt>
                <c:pt idx="4">
                  <c:v>1.5091863517060367</c:v>
                </c:pt>
                <c:pt idx="5">
                  <c:v>0.30949105914718017</c:v>
                </c:pt>
                <c:pt idx="6">
                  <c:v>0.84130019120458888</c:v>
                </c:pt>
                <c:pt idx="7">
                  <c:v>0.10198878123406425</c:v>
                </c:pt>
                <c:pt idx="8">
                  <c:v>2.0110957004160888</c:v>
                </c:pt>
                <c:pt idx="9">
                  <c:v>1.8731988472622478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10"/>
                <c:pt idx="0">
                  <c:v>50.1</c:v>
                </c:pt>
                <c:pt idx="1">
                  <c:v>0</c:v>
                </c:pt>
                <c:pt idx="2">
                  <c:v>52.8</c:v>
                </c:pt>
                <c:pt idx="3">
                  <c:v>37.4</c:v>
                </c:pt>
                <c:pt idx="4">
                  <c:v>36.799999999999997</c:v>
                </c:pt>
                <c:pt idx="5">
                  <c:v>50.1</c:v>
                </c:pt>
                <c:pt idx="6">
                  <c:v>44</c:v>
                </c:pt>
                <c:pt idx="7">
                  <c:v>43.6</c:v>
                </c:pt>
                <c:pt idx="8">
                  <c:v>42.1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79.099999999999994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18.7</c:v>
                </c:pt>
                <c:pt idx="1">
                  <c:v>16.5</c:v>
                </c:pt>
                <c:pt idx="2">
                  <c:v>57.7</c:v>
                </c:pt>
                <c:pt idx="3">
                  <c:v>9.5</c:v>
                </c:pt>
                <c:pt idx="4">
                  <c:v>23.1</c:v>
                </c:pt>
                <c:pt idx="5">
                  <c:v>26.3</c:v>
                </c:pt>
                <c:pt idx="6">
                  <c:v>13.1</c:v>
                </c:pt>
                <c:pt idx="7">
                  <c:v>27.7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32.1</c:v>
                </c:pt>
                <c:pt idx="1">
                  <c:v>29.7</c:v>
                </c:pt>
                <c:pt idx="2">
                  <c:v>37.4</c:v>
                </c:pt>
                <c:pt idx="3">
                  <c:v>36.799999999999997</c:v>
                </c:pt>
                <c:pt idx="4">
                  <c:v>28.6</c:v>
                </c:pt>
                <c:pt idx="5">
                  <c:v>39.9</c:v>
                </c:pt>
                <c:pt idx="6">
                  <c:v>6.7</c:v>
                </c:pt>
                <c:pt idx="7">
                  <c:v>47.4</c:v>
                </c:pt>
                <c:pt idx="8">
                  <c:v>53.2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19.899999999999999</c:v>
                </c:pt>
                <c:pt idx="1">
                  <c:v>24.8</c:v>
                </c:pt>
                <c:pt idx="2">
                  <c:v>17.899999999999999</c:v>
                </c:pt>
                <c:pt idx="3">
                  <c:v>19.8</c:v>
                </c:pt>
                <c:pt idx="4">
                  <c:v>8.3000000000000007</c:v>
                </c:pt>
                <c:pt idx="5">
                  <c:v>28.5</c:v>
                </c:pt>
                <c:pt idx="6">
                  <c:v>9.6999999999999993</c:v>
                </c:pt>
                <c:pt idx="7">
                  <c:v>28</c:v>
                </c:pt>
                <c:pt idx="8">
                  <c:v>16.5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22.1</c:v>
                </c:pt>
                <c:pt idx="1">
                  <c:v>25.7</c:v>
                </c:pt>
                <c:pt idx="2">
                  <c:v>21.6</c:v>
                </c:pt>
                <c:pt idx="3">
                  <c:v>22.9</c:v>
                </c:pt>
                <c:pt idx="4">
                  <c:v>12.2</c:v>
                </c:pt>
                <c:pt idx="5">
                  <c:v>30.7</c:v>
                </c:pt>
                <c:pt idx="6">
                  <c:v>9.1</c:v>
                </c:pt>
                <c:pt idx="7">
                  <c:v>31.1</c:v>
                </c:pt>
                <c:pt idx="8">
                  <c:v>22.9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97</c:v>
                </c:pt>
                <c:pt idx="1">
                  <c:v>97.9</c:v>
                </c:pt>
                <c:pt idx="2">
                  <c:v>84.6</c:v>
                </c:pt>
                <c:pt idx="3">
                  <c:v>0</c:v>
                </c:pt>
                <c:pt idx="4">
                  <c:v>100.4</c:v>
                </c:pt>
                <c:pt idx="5">
                  <c:v>92</c:v>
                </c:pt>
                <c:pt idx="6">
                  <c:v>79.2</c:v>
                </c:pt>
                <c:pt idx="7">
                  <c:v>88.5</c:v>
                </c:pt>
                <c:pt idx="8">
                  <c:v>155.1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NUTRICION!$H$65:$H$74</c:f>
              <c:numCache>
                <c:formatCode>0.00</c:formatCode>
                <c:ptCount val="10"/>
                <c:pt idx="0">
                  <c:v>49.6</c:v>
                </c:pt>
                <c:pt idx="1">
                  <c:v>0</c:v>
                </c:pt>
                <c:pt idx="2">
                  <c:v>40.200000000000003</c:v>
                </c:pt>
                <c:pt idx="3">
                  <c:v>0</c:v>
                </c:pt>
                <c:pt idx="4">
                  <c:v>43.9</c:v>
                </c:pt>
                <c:pt idx="5">
                  <c:v>0</c:v>
                </c:pt>
                <c:pt idx="6">
                  <c:v>44.4</c:v>
                </c:pt>
                <c:pt idx="7">
                  <c:v>46.8</c:v>
                </c:pt>
                <c:pt idx="8">
                  <c:v>48.4</c:v>
                </c:pt>
                <c:pt idx="9">
                  <c:v>43.9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NUTRICION!$I$65:$I$74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NUTRICION!$J$65:$J$74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66.7</c:v>
                </c:pt>
                <c:pt idx="4">
                  <c:v>0</c:v>
                </c:pt>
                <c:pt idx="5">
                  <c:v>68.8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NUTRICION!$E$65:$E$74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24.5</c:v>
                </c:pt>
                <c:pt idx="1">
                  <c:v>19.399999999999999</c:v>
                </c:pt>
                <c:pt idx="2">
                  <c:v>42.4</c:v>
                </c:pt>
                <c:pt idx="3">
                  <c:v>16.7</c:v>
                </c:pt>
                <c:pt idx="4">
                  <c:v>35.4</c:v>
                </c:pt>
                <c:pt idx="5">
                  <c:v>30.8</c:v>
                </c:pt>
                <c:pt idx="6">
                  <c:v>20.399999999999999</c:v>
                </c:pt>
                <c:pt idx="7">
                  <c:v>26.2</c:v>
                </c:pt>
                <c:pt idx="8">
                  <c:v>15.1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54.7</c:v>
                </c:pt>
                <c:pt idx="1">
                  <c:v>46.9</c:v>
                </c:pt>
                <c:pt idx="2">
                  <c:v>57</c:v>
                </c:pt>
                <c:pt idx="3">
                  <c:v>56.3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36.1</c:v>
                </c:pt>
                <c:pt idx="8">
                  <c:v>53.9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62.8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70.599999999999994</c:v>
                </c:pt>
                <c:pt idx="6">
                  <c:v>80.8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56.6</c:v>
                </c:pt>
                <c:pt idx="2">
                  <c:v>0</c:v>
                </c:pt>
                <c:pt idx="3">
                  <c:v>51.9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54.4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62.4</c:v>
                </c:pt>
                <c:pt idx="1">
                  <c:v>0</c:v>
                </c:pt>
                <c:pt idx="2">
                  <c:v>61.6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67.3</c:v>
                </c:pt>
                <c:pt idx="5">
                  <c:v>73.900000000000006</c:v>
                </c:pt>
                <c:pt idx="6">
                  <c:v>76.8</c:v>
                </c:pt>
                <c:pt idx="7">
                  <c:v>0</c:v>
                </c:pt>
                <c:pt idx="8">
                  <c:v>76.099999999999994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97.1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1303-4395-9AA4-B2EEB1FFF974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80.400000000000006</c:v>
                </c:pt>
                <c:pt idx="1">
                  <c:v>78.3</c:v>
                </c:pt>
                <c:pt idx="2">
                  <c:v>0</c:v>
                </c:pt>
                <c:pt idx="3">
                  <c:v>0</c:v>
                </c:pt>
                <c:pt idx="4">
                  <c:v>30.8</c:v>
                </c:pt>
                <c:pt idx="5">
                  <c:v>0</c:v>
                </c:pt>
                <c:pt idx="6">
                  <c:v>0</c:v>
                </c:pt>
                <c:pt idx="7">
                  <c:v>84.6</c:v>
                </c:pt>
                <c:pt idx="8">
                  <c:v>64.3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1A10-4B07-BC4F-3B4C2BA81F4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72.2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80BC-4658-9AA2-59BDE0878CF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AGOSTO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83.7</c:v>
                </c:pt>
                <c:pt idx="1">
                  <c:v>84.5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0</c:v>
                </c:pt>
                <c:pt idx="6">
                  <c:v>0</c:v>
                </c:pt>
                <c:pt idx="7">
                  <c:v>88.9</c:v>
                </c:pt>
                <c:pt idx="8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4803-4B41-A742-944E5483E7B1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NUTRICION!$H$439:$H$448</c:f>
              <c:numCache>
                <c:formatCode>0.00</c:formatCode>
                <c:ptCount val="10"/>
                <c:pt idx="0">
                  <c:v>88.3</c:v>
                </c:pt>
                <c:pt idx="1">
                  <c:v>0</c:v>
                </c:pt>
                <c:pt idx="2">
                  <c:v>87.6</c:v>
                </c:pt>
                <c:pt idx="3">
                  <c:v>0</c:v>
                </c:pt>
                <c:pt idx="4">
                  <c:v>82.8</c:v>
                </c:pt>
                <c:pt idx="5">
                  <c:v>0</c:v>
                </c:pt>
                <c:pt idx="6">
                  <c:v>89.1</c:v>
                </c:pt>
                <c:pt idx="7">
                  <c:v>0</c:v>
                </c:pt>
                <c:pt idx="8">
                  <c:v>81.599999999999994</c:v>
                </c:pt>
                <c:pt idx="9">
                  <c:v>85.4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NUTRICION!$I$439:$I$448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92.1</c:v>
                </c:pt>
                <c:pt idx="4">
                  <c:v>0</c:v>
                </c:pt>
                <c:pt idx="5">
                  <c:v>91.7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NUTRICION!$J$439:$J$448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NUTRICION!$E$439:$E$448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NUTRICION!$H$460:$H$469</c:f>
              <c:numCache>
                <c:formatCode>0.00</c:formatCode>
                <c:ptCount val="10"/>
                <c:pt idx="0">
                  <c:v>88.2</c:v>
                </c:pt>
                <c:pt idx="1">
                  <c:v>0</c:v>
                </c:pt>
                <c:pt idx="2">
                  <c:v>87.6</c:v>
                </c:pt>
                <c:pt idx="3">
                  <c:v>0</c:v>
                </c:pt>
                <c:pt idx="4">
                  <c:v>82.8</c:v>
                </c:pt>
                <c:pt idx="5">
                  <c:v>0</c:v>
                </c:pt>
                <c:pt idx="6">
                  <c:v>89.1</c:v>
                </c:pt>
                <c:pt idx="7">
                  <c:v>0</c:v>
                </c:pt>
                <c:pt idx="8">
                  <c:v>81.599999999999994</c:v>
                </c:pt>
                <c:pt idx="9">
                  <c:v>84.3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NUTRICION!$I$460:$I$469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92.1</c:v>
                </c:pt>
                <c:pt idx="4">
                  <c:v>0</c:v>
                </c:pt>
                <c:pt idx="5">
                  <c:v>91.7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NUTRICION!$J$460:$J$469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NUTRICION!$E$460:$E$469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80</c:v>
                </c:pt>
                <c:pt idx="2">
                  <c:v>0</c:v>
                </c:pt>
                <c:pt idx="3">
                  <c:v>0</c:v>
                </c:pt>
                <c:pt idx="4">
                  <c:v>83.9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94.3</c:v>
                </c:pt>
                <c:pt idx="1">
                  <c:v>0</c:v>
                </c:pt>
                <c:pt idx="2">
                  <c:v>96.6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70.599999999999994</c:v>
                </c:pt>
                <c:pt idx="1">
                  <c:v>83.9</c:v>
                </c:pt>
                <c:pt idx="2">
                  <c:v>50</c:v>
                </c:pt>
                <c:pt idx="3">
                  <c:v>75</c:v>
                </c:pt>
                <c:pt idx="4">
                  <c:v>33.299999999999997</c:v>
                </c:pt>
                <c:pt idx="5">
                  <c:v>50</c:v>
                </c:pt>
                <c:pt idx="6">
                  <c:v>0</c:v>
                </c:pt>
                <c:pt idx="7">
                  <c:v>66.7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NUTRICION!$E$293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7575-4B4B-A93A-EC7D9010D6E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73</c:v>
                </c:pt>
                <c:pt idx="1">
                  <c:v>76.7</c:v>
                </c:pt>
                <c:pt idx="2">
                  <c:v>85.7</c:v>
                </c:pt>
                <c:pt idx="3">
                  <c:v>0</c:v>
                </c:pt>
                <c:pt idx="4">
                  <c:v>23.1</c:v>
                </c:pt>
                <c:pt idx="5">
                  <c:v>88.9</c:v>
                </c:pt>
                <c:pt idx="6">
                  <c:v>0</c:v>
                </c:pt>
                <c:pt idx="7">
                  <c:v>61.5</c:v>
                </c:pt>
                <c:pt idx="8">
                  <c:v>42.9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72.2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72.2</c:v>
                </c:pt>
                <c:pt idx="1">
                  <c:v>78.599999999999994</c:v>
                </c:pt>
                <c:pt idx="2">
                  <c:v>84.6</c:v>
                </c:pt>
                <c:pt idx="3">
                  <c:v>85</c:v>
                </c:pt>
                <c:pt idx="4">
                  <c:v>25</c:v>
                </c:pt>
                <c:pt idx="5">
                  <c:v>84</c:v>
                </c:pt>
                <c:pt idx="6">
                  <c:v>0</c:v>
                </c:pt>
                <c:pt idx="7">
                  <c:v>66.7</c:v>
                </c:pt>
                <c:pt idx="8">
                  <c:v>46.4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NUTRICION!$E$417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B074-4657-A0BF-C8C50136DA8D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52.8</c:v>
                </c:pt>
                <c:pt idx="1">
                  <c:v>46.1</c:v>
                </c:pt>
                <c:pt idx="2">
                  <c:v>53.6</c:v>
                </c:pt>
                <c:pt idx="3">
                  <c:v>41</c:v>
                </c:pt>
                <c:pt idx="4">
                  <c:v>55.2</c:v>
                </c:pt>
                <c:pt idx="5">
                  <c:v>0</c:v>
                </c:pt>
                <c:pt idx="6">
                  <c:v>0</c:v>
                </c:pt>
                <c:pt idx="7">
                  <c:v>59.7</c:v>
                </c:pt>
                <c:pt idx="8">
                  <c:v>59.3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67.400000000000006</c:v>
                </c:pt>
                <c:pt idx="6">
                  <c:v>72.3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0.23076923076923078</c:v>
                </c:pt>
                <c:pt idx="2">
                  <c:v>0.23076923076923078</c:v>
                </c:pt>
                <c:pt idx="3">
                  <c:v>0.11538461538461539</c:v>
                </c:pt>
                <c:pt idx="4">
                  <c:v>0.13461538461538461</c:v>
                </c:pt>
                <c:pt idx="5">
                  <c:v>9.6153846153846159E-2</c:v>
                </c:pt>
                <c:pt idx="6">
                  <c:v>9.6153846153846159E-2</c:v>
                </c:pt>
                <c:pt idx="7">
                  <c:v>0.11538461538461539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7.6923076923076927E-2</c:v>
                </c:pt>
                <c:pt idx="2">
                  <c:v>0.13461538461538461</c:v>
                </c:pt>
                <c:pt idx="3">
                  <c:v>5.7692307692307696E-2</c:v>
                </c:pt>
                <c:pt idx="4">
                  <c:v>9.6153846153846159E-2</c:v>
                </c:pt>
                <c:pt idx="5">
                  <c:v>5.7692307692307696E-2</c:v>
                </c:pt>
                <c:pt idx="6">
                  <c:v>7.6923076923076927E-2</c:v>
                </c:pt>
                <c:pt idx="7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0.69230769230769229</c:v>
                </c:pt>
                <c:pt idx="2">
                  <c:v>0.63461538461538458</c:v>
                </c:pt>
                <c:pt idx="3">
                  <c:v>0.82692307692307687</c:v>
                </c:pt>
                <c:pt idx="4">
                  <c:v>0.76923076923076927</c:v>
                </c:pt>
                <c:pt idx="5">
                  <c:v>0.84615384615384615</c:v>
                </c:pt>
                <c:pt idx="6">
                  <c:v>0.82692307692307687</c:v>
                </c:pt>
                <c:pt idx="7">
                  <c:v>0.82692307692307687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4</c:v>
                </c:pt>
                <c:pt idx="1">
                  <c:v>21</c:v>
                </c:pt>
                <c:pt idx="2">
                  <c:v>12</c:v>
                </c:pt>
                <c:pt idx="3">
                  <c:v>12</c:v>
                </c:pt>
                <c:pt idx="4">
                  <c:v>6</c:v>
                </c:pt>
                <c:pt idx="5">
                  <c:v>7</c:v>
                </c:pt>
                <c:pt idx="6">
                  <c:v>5</c:v>
                </c:pt>
                <c:pt idx="7">
                  <c:v>5</c:v>
                </c:pt>
                <c:pt idx="8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7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3</c:v>
                </c:pt>
                <c:pt idx="5">
                  <c:v>5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41</c:v>
                </c:pt>
                <c:pt idx="1">
                  <c:v>29</c:v>
                </c:pt>
                <c:pt idx="2">
                  <c:v>36</c:v>
                </c:pt>
                <c:pt idx="3">
                  <c:v>33</c:v>
                </c:pt>
                <c:pt idx="4">
                  <c:v>43</c:v>
                </c:pt>
                <c:pt idx="5">
                  <c:v>40</c:v>
                </c:pt>
                <c:pt idx="6">
                  <c:v>44</c:v>
                </c:pt>
                <c:pt idx="7">
                  <c:v>43</c:v>
                </c:pt>
                <c:pt idx="8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AGOSTO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Ranking!$F$94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Ranking!$F$95:$F$102</c:f>
              <c:numCache>
                <c:formatCode>0.00%</c:formatCode>
                <c:ptCount val="8"/>
                <c:pt idx="0">
                  <c:v>0.40384615384615385</c:v>
                </c:pt>
                <c:pt idx="1">
                  <c:v>0.23076923076923078</c:v>
                </c:pt>
                <c:pt idx="2">
                  <c:v>0.23076923076923078</c:v>
                </c:pt>
                <c:pt idx="3">
                  <c:v>0.13461538461538461</c:v>
                </c:pt>
                <c:pt idx="4">
                  <c:v>0.11538461538461539</c:v>
                </c:pt>
                <c:pt idx="5">
                  <c:v>9.6153846153846159E-2</c:v>
                </c:pt>
                <c:pt idx="6">
                  <c:v>0.11538461538461539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Ranking!$G$94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Ranking!$G$95:$G$102</c:f>
              <c:numCache>
                <c:formatCode>0.00%</c:formatCode>
                <c:ptCount val="8"/>
                <c:pt idx="0">
                  <c:v>3.8461538461538464E-2</c:v>
                </c:pt>
                <c:pt idx="1">
                  <c:v>0.13461538461538461</c:v>
                </c:pt>
                <c:pt idx="2">
                  <c:v>7.6923076923076927E-2</c:v>
                </c:pt>
                <c:pt idx="3">
                  <c:v>9.6153846153846159E-2</c:v>
                </c:pt>
                <c:pt idx="4">
                  <c:v>5.7692307692307696E-2</c:v>
                </c:pt>
                <c:pt idx="5">
                  <c:v>7.6923076923076927E-2</c:v>
                </c:pt>
                <c:pt idx="6">
                  <c:v>5.7692307692307696E-2</c:v>
                </c:pt>
                <c:pt idx="7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Ranking!$H$94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Ranking!$H$95:$H$102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0.63461538461538458</c:v>
                </c:pt>
                <c:pt idx="2">
                  <c:v>0.69230769230769229</c:v>
                </c:pt>
                <c:pt idx="3">
                  <c:v>0.76923076923076927</c:v>
                </c:pt>
                <c:pt idx="4">
                  <c:v>0.82692307692307687</c:v>
                </c:pt>
                <c:pt idx="5">
                  <c:v>0.82692307692307687</c:v>
                </c:pt>
                <c:pt idx="6">
                  <c:v>0.82692307692307687</c:v>
                </c:pt>
                <c:pt idx="7">
                  <c:v>0.84615384615384615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AGOSTO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4</c:v>
                </c:pt>
                <c:pt idx="1">
                  <c:v>4</c:v>
                </c:pt>
                <c:pt idx="2">
                  <c:v>5</c:v>
                </c:pt>
                <c:pt idx="3">
                  <c:v>12</c:v>
                </c:pt>
                <c:pt idx="4">
                  <c:v>5</c:v>
                </c:pt>
                <c:pt idx="5">
                  <c:v>7</c:v>
                </c:pt>
                <c:pt idx="6">
                  <c:v>12</c:v>
                </c:pt>
                <c:pt idx="7">
                  <c:v>21</c:v>
                </c:pt>
                <c:pt idx="8">
                  <c:v>6</c:v>
                </c:pt>
                <c:pt idx="9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E-498E-AE33-7E6ABA73B819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3</c:v>
                </c:pt>
                <c:pt idx="3">
                  <c:v>7</c:v>
                </c:pt>
                <c:pt idx="4">
                  <c:v>4</c:v>
                </c:pt>
                <c:pt idx="5">
                  <c:v>5</c:v>
                </c:pt>
                <c:pt idx="6">
                  <c:v>4</c:v>
                </c:pt>
                <c:pt idx="7">
                  <c:v>2</c:v>
                </c:pt>
                <c:pt idx="8">
                  <c:v>3</c:v>
                </c:pt>
                <c:pt idx="9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E-498E-AE33-7E6ABA73B819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41</c:v>
                </c:pt>
                <c:pt idx="1">
                  <c:v>48</c:v>
                </c:pt>
                <c:pt idx="2">
                  <c:v>44</c:v>
                </c:pt>
                <c:pt idx="3">
                  <c:v>33</c:v>
                </c:pt>
                <c:pt idx="4">
                  <c:v>43</c:v>
                </c:pt>
                <c:pt idx="5">
                  <c:v>40</c:v>
                </c:pt>
                <c:pt idx="6">
                  <c:v>36</c:v>
                </c:pt>
                <c:pt idx="7">
                  <c:v>29</c:v>
                </c:pt>
                <c:pt idx="8">
                  <c:v>43</c:v>
                </c:pt>
                <c:pt idx="9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FE-498E-AE33-7E6ABA73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683416935831982"/>
          <c:y val="0.93274497475222173"/>
          <c:w val="0.43642846156517767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93</xdr:row>
      <xdr:rowOff>14287</xdr:rowOff>
    </xdr:from>
    <xdr:to>
      <xdr:col>23</xdr:col>
      <xdr:colOff>0</xdr:colOff>
      <xdr:row>115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419099</xdr:colOff>
      <xdr:row>62</xdr:row>
      <xdr:rowOff>47625</xdr:rowOff>
    </xdr:from>
    <xdr:to>
      <xdr:col>22</xdr:col>
      <xdr:colOff>685799</xdr:colOff>
      <xdr:row>84</xdr:row>
      <xdr:rowOff>176213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2DA119-60BE-4BF9-A2CD-E89AEC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94:H102" totalsRowShown="0" headerRowDxfId="51" headerRowBorderDxfId="50" tableBorderDxfId="49" totalsRowBorderDxfId="48">
  <autoFilter ref="E94:H102" xr:uid="{65E3370A-F624-4CBF-B6FE-9163707A382F}"/>
  <sortState xmlns:xlrd2="http://schemas.microsoft.com/office/spreadsheetml/2017/richdata2" ref="E95:H102">
    <sortCondition descending="1" ref="F94:F102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VLOOKUP($E95,$E$67:$H$76,2,FALSE)/$I$67</calculatedColumnFormula>
    </tableColumn>
    <tableColumn id="3" xr3:uid="{9F5B243D-3132-40D7-9C8A-91D18A35B7FC}" name="PROCESO" dataDxfId="45">
      <calculatedColumnFormula>VLOOKUP($E95,$E$67:$H$76,3,FALSE)/$I$67</calculatedColumnFormula>
    </tableColumn>
    <tableColumn id="4" xr3:uid="{63A2BB18-724C-4598-AD8F-54163F804D8C}" name="DEFICIENTE" dataDxfId="44">
      <calculatedColumnFormula>VLOOKUP($E95,$E$67:$H$76,4,FALSE)/$I$67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60</v>
      </c>
      <c r="H3" s="13"/>
      <c r="I3" s="13">
        <f>+ROUND(C9*M3/100,1)</f>
        <v>66.7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8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66.666666666666671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AGOSTO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AGOSTO</v>
      </c>
      <c r="R50" s="42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AX4" sqref="AX4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">
        <v>80</v>
      </c>
      <c r="AX3" s="93" t="s">
        <v>81</v>
      </c>
      <c r="AY3" s="93" t="s">
        <v>66</v>
      </c>
      <c r="AZ3" s="93" t="s">
        <v>61</v>
      </c>
      <c r="BA3" s="93" t="s">
        <v>62</v>
      </c>
      <c r="BB3" s="93" t="s">
        <v>60</v>
      </c>
      <c r="BC3" s="93" t="s">
        <v>64</v>
      </c>
      <c r="BD3" s="93" t="s">
        <v>59</v>
      </c>
      <c r="BE3" s="93" t="s">
        <v>70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pane xSplit="3" ySplit="3" topLeftCell="D49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31</v>
      </c>
      <c r="H6" s="307">
        <v>2</v>
      </c>
      <c r="I6" s="307">
        <v>0</v>
      </c>
      <c r="J6" s="307">
        <v>1</v>
      </c>
      <c r="K6" s="307">
        <v>3</v>
      </c>
      <c r="L6" s="307">
        <v>0</v>
      </c>
      <c r="M6" s="307">
        <v>1</v>
      </c>
      <c r="N6" s="307">
        <v>1</v>
      </c>
      <c r="O6" s="307">
        <v>0</v>
      </c>
      <c r="P6" s="307">
        <v>0</v>
      </c>
      <c r="Q6" s="307">
        <v>0</v>
      </c>
      <c r="R6" s="307">
        <v>1</v>
      </c>
      <c r="S6" s="307">
        <v>4</v>
      </c>
      <c r="T6" s="307">
        <v>2</v>
      </c>
      <c r="U6" s="307">
        <v>0</v>
      </c>
      <c r="V6" s="307">
        <v>0</v>
      </c>
      <c r="W6" s="307">
        <v>3</v>
      </c>
      <c r="X6" s="307">
        <v>3</v>
      </c>
      <c r="Y6" s="307">
        <v>23</v>
      </c>
      <c r="Z6" s="307">
        <v>1</v>
      </c>
      <c r="AA6" s="307">
        <v>2</v>
      </c>
      <c r="AB6" s="307">
        <v>1</v>
      </c>
      <c r="AC6" s="307">
        <v>0</v>
      </c>
      <c r="AD6" s="307">
        <v>2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3</v>
      </c>
      <c r="AK6" s="307">
        <v>0</v>
      </c>
      <c r="AL6" s="307">
        <v>0</v>
      </c>
      <c r="AM6" s="307">
        <v>2</v>
      </c>
      <c r="AN6" s="307">
        <v>2</v>
      </c>
      <c r="AO6" s="307">
        <v>0</v>
      </c>
      <c r="AP6" s="307">
        <v>0</v>
      </c>
      <c r="AQ6" s="307">
        <v>5</v>
      </c>
      <c r="AR6" s="307">
        <v>0</v>
      </c>
      <c r="AS6" s="307">
        <v>0</v>
      </c>
      <c r="AT6" s="307">
        <v>1</v>
      </c>
      <c r="AV6" s="30">
        <f t="shared" si="9"/>
        <v>0</v>
      </c>
      <c r="AW6" s="30">
        <f t="shared" si="1"/>
        <v>39</v>
      </c>
      <c r="AX6" s="30">
        <f t="shared" si="2"/>
        <v>5</v>
      </c>
      <c r="AY6" s="30">
        <f t="shared" si="3"/>
        <v>5</v>
      </c>
      <c r="AZ6" s="30">
        <f t="shared" si="4"/>
        <v>30</v>
      </c>
      <c r="BA6" s="30">
        <f t="shared" si="5"/>
        <v>5</v>
      </c>
      <c r="BB6" s="30">
        <f t="shared" si="6"/>
        <v>3</v>
      </c>
      <c r="BC6" s="30">
        <f t="shared" si="7"/>
        <v>4</v>
      </c>
      <c r="BD6" s="30">
        <f t="shared" si="8"/>
        <v>6</v>
      </c>
      <c r="BE6" s="45">
        <f t="shared" si="10"/>
        <v>97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7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3</v>
      </c>
      <c r="N7" s="307">
        <v>0</v>
      </c>
      <c r="O7" s="307">
        <v>1</v>
      </c>
      <c r="P7" s="307">
        <v>0</v>
      </c>
      <c r="Q7" s="307">
        <v>1</v>
      </c>
      <c r="R7" s="307">
        <v>1</v>
      </c>
      <c r="S7" s="307">
        <v>1</v>
      </c>
      <c r="T7" s="307">
        <v>3</v>
      </c>
      <c r="U7" s="307">
        <v>1</v>
      </c>
      <c r="V7" s="307">
        <v>1</v>
      </c>
      <c r="W7" s="307">
        <v>2</v>
      </c>
      <c r="X7" s="307">
        <v>3</v>
      </c>
      <c r="Y7" s="307">
        <v>16</v>
      </c>
      <c r="Z7" s="307">
        <v>1</v>
      </c>
      <c r="AA7" s="307">
        <v>5</v>
      </c>
      <c r="AB7" s="307">
        <v>2</v>
      </c>
      <c r="AC7" s="307">
        <v>1</v>
      </c>
      <c r="AD7" s="307">
        <v>4</v>
      </c>
      <c r="AE7" s="307">
        <v>1</v>
      </c>
      <c r="AF7" s="307">
        <v>0</v>
      </c>
      <c r="AG7" s="307">
        <v>3</v>
      </c>
      <c r="AH7" s="307">
        <v>0</v>
      </c>
      <c r="AI7" s="307">
        <v>0</v>
      </c>
      <c r="AJ7" s="307">
        <v>2</v>
      </c>
      <c r="AK7" s="307">
        <v>1</v>
      </c>
      <c r="AL7" s="307">
        <v>3</v>
      </c>
      <c r="AM7" s="307">
        <v>4</v>
      </c>
      <c r="AN7" s="307">
        <v>0</v>
      </c>
      <c r="AO7" s="307">
        <v>1</v>
      </c>
      <c r="AP7" s="307">
        <v>2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9"/>
        <v>0</v>
      </c>
      <c r="AW7" s="30">
        <f t="shared" si="1"/>
        <v>25</v>
      </c>
      <c r="AX7" s="30">
        <f t="shared" si="2"/>
        <v>3</v>
      </c>
      <c r="AY7" s="30">
        <f t="shared" si="3"/>
        <v>7</v>
      </c>
      <c r="AZ7" s="30">
        <f t="shared" si="4"/>
        <v>28</v>
      </c>
      <c r="BA7" s="30">
        <f t="shared" si="5"/>
        <v>8</v>
      </c>
      <c r="BB7" s="30">
        <f t="shared" si="6"/>
        <v>6</v>
      </c>
      <c r="BC7" s="30">
        <f t="shared" si="7"/>
        <v>7</v>
      </c>
      <c r="BD7" s="30">
        <f t="shared" si="8"/>
        <v>0</v>
      </c>
      <c r="BE7" s="45">
        <f t="shared" si="10"/>
        <v>84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3</v>
      </c>
      <c r="H8" s="307">
        <v>0</v>
      </c>
      <c r="I8" s="307">
        <v>1</v>
      </c>
      <c r="J8" s="307">
        <v>0</v>
      </c>
      <c r="K8" s="307">
        <v>0</v>
      </c>
      <c r="L8" s="307">
        <v>0</v>
      </c>
      <c r="M8" s="307">
        <v>2</v>
      </c>
      <c r="N8" s="307">
        <v>0</v>
      </c>
      <c r="O8" s="307">
        <v>0</v>
      </c>
      <c r="P8" s="307">
        <v>0</v>
      </c>
      <c r="Q8" s="307">
        <v>2</v>
      </c>
      <c r="R8" s="307">
        <v>2</v>
      </c>
      <c r="S8" s="307">
        <v>3</v>
      </c>
      <c r="T8" s="307">
        <v>0</v>
      </c>
      <c r="U8" s="307">
        <v>0</v>
      </c>
      <c r="V8" s="307">
        <v>1</v>
      </c>
      <c r="W8" s="307">
        <v>0</v>
      </c>
      <c r="X8" s="307">
        <v>0</v>
      </c>
      <c r="Y8" s="307">
        <v>3</v>
      </c>
      <c r="Z8" s="307">
        <v>1</v>
      </c>
      <c r="AA8" s="307">
        <v>4</v>
      </c>
      <c r="AB8" s="307">
        <v>0</v>
      </c>
      <c r="AC8" s="307">
        <v>0</v>
      </c>
      <c r="AD8" s="307">
        <v>2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0</v>
      </c>
      <c r="AL8" s="307">
        <v>0</v>
      </c>
      <c r="AM8" s="307">
        <v>3</v>
      </c>
      <c r="AN8" s="307">
        <v>0</v>
      </c>
      <c r="AO8" s="307">
        <v>0</v>
      </c>
      <c r="AP8" s="307">
        <v>0</v>
      </c>
      <c r="AQ8" s="307">
        <v>2</v>
      </c>
      <c r="AR8" s="307">
        <v>0</v>
      </c>
      <c r="AS8" s="307">
        <v>0</v>
      </c>
      <c r="AT8" s="307">
        <v>0</v>
      </c>
      <c r="AV8" s="30">
        <f t="shared" si="9"/>
        <v>0</v>
      </c>
      <c r="AW8" s="30">
        <f t="shared" si="1"/>
        <v>6</v>
      </c>
      <c r="AX8" s="30">
        <f t="shared" si="2"/>
        <v>7</v>
      </c>
      <c r="AY8" s="30">
        <f t="shared" si="3"/>
        <v>1</v>
      </c>
      <c r="AZ8" s="30">
        <f t="shared" si="4"/>
        <v>8</v>
      </c>
      <c r="BA8" s="30">
        <f t="shared" si="5"/>
        <v>3</v>
      </c>
      <c r="BB8" s="30">
        <f t="shared" si="6"/>
        <v>1</v>
      </c>
      <c r="BC8" s="30">
        <f t="shared" si="7"/>
        <v>3</v>
      </c>
      <c r="BD8" s="30">
        <f t="shared" si="8"/>
        <v>2</v>
      </c>
      <c r="BE8" s="45">
        <f t="shared" si="10"/>
        <v>31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7</v>
      </c>
      <c r="H9" s="307">
        <v>3</v>
      </c>
      <c r="I9" s="307">
        <v>3</v>
      </c>
      <c r="J9" s="307">
        <v>1</v>
      </c>
      <c r="K9" s="307">
        <v>0</v>
      </c>
      <c r="L9" s="307">
        <v>0</v>
      </c>
      <c r="M9" s="307">
        <v>0</v>
      </c>
      <c r="N9" s="307">
        <v>2</v>
      </c>
      <c r="O9" s="307">
        <v>0</v>
      </c>
      <c r="P9" s="307">
        <v>0</v>
      </c>
      <c r="Q9" s="307">
        <v>4</v>
      </c>
      <c r="R9" s="307">
        <v>0</v>
      </c>
      <c r="S9" s="307">
        <v>1</v>
      </c>
      <c r="T9" s="307">
        <v>1</v>
      </c>
      <c r="U9" s="307">
        <v>1</v>
      </c>
      <c r="V9" s="307">
        <v>2</v>
      </c>
      <c r="W9" s="307">
        <v>0</v>
      </c>
      <c r="X9" s="307">
        <v>0</v>
      </c>
      <c r="Y9" s="307">
        <v>4</v>
      </c>
      <c r="Z9" s="307">
        <v>0</v>
      </c>
      <c r="AA9" s="307">
        <v>2</v>
      </c>
      <c r="AB9" s="307">
        <v>1</v>
      </c>
      <c r="AC9" s="307">
        <v>0</v>
      </c>
      <c r="AD9" s="307">
        <v>0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4</v>
      </c>
      <c r="AN9" s="307">
        <v>0</v>
      </c>
      <c r="AO9" s="307">
        <v>1</v>
      </c>
      <c r="AP9" s="307">
        <v>0</v>
      </c>
      <c r="AQ9" s="307">
        <v>1</v>
      </c>
      <c r="AR9" s="307">
        <v>0</v>
      </c>
      <c r="AS9" s="307">
        <v>1</v>
      </c>
      <c r="AT9" s="307">
        <v>0</v>
      </c>
      <c r="AV9" s="30">
        <f t="shared" si="9"/>
        <v>0</v>
      </c>
      <c r="AW9" s="30">
        <f t="shared" si="1"/>
        <v>16</v>
      </c>
      <c r="AX9" s="30">
        <f t="shared" si="2"/>
        <v>5</v>
      </c>
      <c r="AY9" s="30">
        <f t="shared" si="3"/>
        <v>4</v>
      </c>
      <c r="AZ9" s="30">
        <f t="shared" si="4"/>
        <v>7</v>
      </c>
      <c r="BA9" s="30">
        <f t="shared" si="5"/>
        <v>2</v>
      </c>
      <c r="BB9" s="30">
        <f t="shared" si="6"/>
        <v>5</v>
      </c>
      <c r="BC9" s="30">
        <f t="shared" si="7"/>
        <v>5</v>
      </c>
      <c r="BD9" s="30">
        <f t="shared" si="8"/>
        <v>2</v>
      </c>
      <c r="BE9" s="45">
        <f t="shared" si="10"/>
        <v>46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17</v>
      </c>
      <c r="H10" s="307">
        <v>7</v>
      </c>
      <c r="I10" s="307">
        <v>7</v>
      </c>
      <c r="J10" s="307">
        <v>4</v>
      </c>
      <c r="K10" s="307">
        <v>4</v>
      </c>
      <c r="L10" s="307">
        <v>0</v>
      </c>
      <c r="M10" s="307">
        <v>5</v>
      </c>
      <c r="N10" s="307">
        <v>2</v>
      </c>
      <c r="O10" s="307">
        <v>1</v>
      </c>
      <c r="P10" s="307">
        <v>0</v>
      </c>
      <c r="Q10" s="307">
        <v>7</v>
      </c>
      <c r="R10" s="307">
        <v>3</v>
      </c>
      <c r="S10" s="307">
        <v>5</v>
      </c>
      <c r="T10" s="307">
        <v>4</v>
      </c>
      <c r="U10" s="307">
        <v>2</v>
      </c>
      <c r="V10" s="307">
        <v>4</v>
      </c>
      <c r="W10" s="307">
        <v>2</v>
      </c>
      <c r="X10" s="307">
        <v>3</v>
      </c>
      <c r="Y10" s="307">
        <v>23</v>
      </c>
      <c r="Z10" s="307">
        <v>2</v>
      </c>
      <c r="AA10" s="307">
        <v>11</v>
      </c>
      <c r="AB10" s="307">
        <v>3</v>
      </c>
      <c r="AC10" s="307">
        <v>1</v>
      </c>
      <c r="AD10" s="307">
        <v>6</v>
      </c>
      <c r="AE10" s="307">
        <v>1</v>
      </c>
      <c r="AF10" s="307">
        <v>3</v>
      </c>
      <c r="AG10" s="307">
        <v>3</v>
      </c>
      <c r="AH10" s="307">
        <v>0</v>
      </c>
      <c r="AI10" s="307">
        <v>0</v>
      </c>
      <c r="AJ10" s="307">
        <v>6</v>
      </c>
      <c r="AK10" s="307">
        <v>1</v>
      </c>
      <c r="AL10" s="307">
        <v>5</v>
      </c>
      <c r="AM10" s="307">
        <v>11</v>
      </c>
      <c r="AN10" s="307">
        <v>0</v>
      </c>
      <c r="AO10" s="307">
        <v>2</v>
      </c>
      <c r="AP10" s="307">
        <v>2</v>
      </c>
      <c r="AQ10" s="307">
        <v>3</v>
      </c>
      <c r="AR10" s="307">
        <v>0</v>
      </c>
      <c r="AS10" s="307">
        <v>1</v>
      </c>
      <c r="AT10" s="307">
        <v>0</v>
      </c>
      <c r="AV10" s="30">
        <f t="shared" si="9"/>
        <v>0</v>
      </c>
      <c r="AW10" s="30">
        <f t="shared" si="1"/>
        <v>47</v>
      </c>
      <c r="AX10" s="30">
        <f t="shared" si="2"/>
        <v>15</v>
      </c>
      <c r="AY10" s="30">
        <f t="shared" si="3"/>
        <v>12</v>
      </c>
      <c r="AZ10" s="30">
        <f t="shared" si="4"/>
        <v>43</v>
      </c>
      <c r="BA10" s="30">
        <f t="shared" si="5"/>
        <v>13</v>
      </c>
      <c r="BB10" s="30">
        <f t="shared" si="6"/>
        <v>12</v>
      </c>
      <c r="BC10" s="30">
        <f t="shared" si="7"/>
        <v>15</v>
      </c>
      <c r="BD10" s="30">
        <f t="shared" si="8"/>
        <v>4</v>
      </c>
      <c r="BE10" s="45">
        <f t="shared" si="10"/>
        <v>161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30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9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39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67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28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51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6</v>
      </c>
      <c r="BD12" s="30">
        <f t="shared" si="8"/>
        <v>0</v>
      </c>
      <c r="BE12" s="45">
        <f t="shared" si="10"/>
        <v>86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58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32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9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90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13</v>
      </c>
      <c r="BD13" s="30">
        <f t="shared" si="8"/>
        <v>1</v>
      </c>
      <c r="BE13" s="45">
        <f t="shared" si="10"/>
        <v>153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14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31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187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13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30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178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297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152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1305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218</v>
      </c>
      <c r="BD32" s="352">
        <f t="shared" si="8"/>
        <v>215</v>
      </c>
      <c r="BE32" s="45">
        <f t="shared" si="10"/>
        <v>3620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609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300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132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1268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181</v>
      </c>
      <c r="BD34" s="352">
        <f t="shared" si="8"/>
        <v>242</v>
      </c>
      <c r="BE34" s="45">
        <f t="shared" si="10"/>
        <v>3408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22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0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8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5</v>
      </c>
      <c r="AV37" s="352">
        <f t="shared" si="9"/>
        <v>0</v>
      </c>
      <c r="AW37" s="352">
        <f t="shared" si="11"/>
        <v>27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10</v>
      </c>
      <c r="BC37" s="352">
        <f t="shared" si="17"/>
        <v>3</v>
      </c>
      <c r="BD37" s="352">
        <f t="shared" si="18"/>
        <v>5</v>
      </c>
      <c r="BE37" s="45">
        <f t="shared" si="19"/>
        <v>77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2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3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40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29</v>
      </c>
      <c r="H39" s="350">
        <v>2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0</v>
      </c>
      <c r="Q39" s="350">
        <v>2</v>
      </c>
      <c r="R39" s="350">
        <v>2</v>
      </c>
      <c r="S39" s="350">
        <v>3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11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5</v>
      </c>
      <c r="AV39" s="352">
        <f t="shared" si="9"/>
        <v>0</v>
      </c>
      <c r="AW39" s="352">
        <f t="shared" si="11"/>
        <v>39</v>
      </c>
      <c r="AX39" s="352">
        <f t="shared" si="12"/>
        <v>7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14</v>
      </c>
      <c r="BC39" s="352">
        <f t="shared" si="17"/>
        <v>8</v>
      </c>
      <c r="BD39" s="352">
        <f t="shared" si="18"/>
        <v>5</v>
      </c>
      <c r="BE39" s="45">
        <f t="shared" si="19"/>
        <v>117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110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188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151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292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5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6</v>
      </c>
      <c r="BD45" s="352">
        <f t="shared" si="18"/>
        <v>9</v>
      </c>
      <c r="BE45" s="45">
        <f t="shared" si="19"/>
        <v>173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22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26</v>
      </c>
      <c r="BD46" s="352">
        <f t="shared" si="18"/>
        <v>38</v>
      </c>
      <c r="BE46" s="45">
        <f t="shared" si="19"/>
        <v>484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1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1</v>
      </c>
      <c r="BC47" s="352">
        <f t="shared" si="17"/>
        <v>3</v>
      </c>
      <c r="BD47" s="352">
        <f t="shared" si="18"/>
        <v>0</v>
      </c>
      <c r="BE47" s="45">
        <f t="shared" si="19"/>
        <v>10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1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1</v>
      </c>
      <c r="BC50" s="352">
        <f t="shared" si="17"/>
        <v>5</v>
      </c>
      <c r="BD50" s="352">
        <f t="shared" si="18"/>
        <v>2</v>
      </c>
      <c r="BE50" s="45">
        <f t="shared" si="19"/>
        <v>33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1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1</v>
      </c>
      <c r="BC51" s="352">
        <f t="shared" si="17"/>
        <v>3</v>
      </c>
      <c r="BD51" s="352">
        <f t="shared" si="18"/>
        <v>0</v>
      </c>
      <c r="BE51" s="45">
        <f t="shared" si="19"/>
        <v>10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1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1</v>
      </c>
      <c r="BC52" s="352">
        <f t="shared" si="17"/>
        <v>2</v>
      </c>
      <c r="BD52" s="352">
        <f t="shared" si="18"/>
        <v>0</v>
      </c>
      <c r="BE52" s="45">
        <f t="shared" si="19"/>
        <v>7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9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1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1</v>
      </c>
      <c r="BC57" s="352">
        <f t="shared" si="17"/>
        <v>4</v>
      </c>
      <c r="BD57" s="352">
        <f t="shared" si="18"/>
        <v>2</v>
      </c>
      <c r="BE57" s="45">
        <f t="shared" si="19"/>
        <v>30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1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1</v>
      </c>
      <c r="BC58" s="352">
        <f t="shared" si="17"/>
        <v>2</v>
      </c>
      <c r="BD58" s="352">
        <f t="shared" si="18"/>
        <v>0</v>
      </c>
      <c r="BE58" s="45">
        <f t="shared" si="19"/>
        <v>23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30</v>
      </c>
      <c r="H59" s="350">
        <v>2</v>
      </c>
      <c r="I59" s="350">
        <v>2</v>
      </c>
      <c r="J59" s="350">
        <v>1</v>
      </c>
      <c r="K59" s="350">
        <v>4</v>
      </c>
      <c r="L59" s="350">
        <v>0</v>
      </c>
      <c r="M59" s="350">
        <v>2</v>
      </c>
      <c r="N59" s="350">
        <v>2</v>
      </c>
      <c r="O59" s="350">
        <v>2</v>
      </c>
      <c r="P59" s="350">
        <v>17</v>
      </c>
      <c r="Q59" s="350">
        <v>0</v>
      </c>
      <c r="R59" s="350">
        <v>0</v>
      </c>
      <c r="S59" s="350">
        <v>1</v>
      </c>
      <c r="T59" s="350">
        <v>4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1</v>
      </c>
      <c r="AH59" s="350">
        <v>2</v>
      </c>
      <c r="AI59" s="350">
        <v>0</v>
      </c>
      <c r="AJ59" s="350">
        <v>6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62</v>
      </c>
      <c r="AX59" s="352">
        <f t="shared" si="12"/>
        <v>1</v>
      </c>
      <c r="AY59" s="352">
        <f t="shared" si="13"/>
        <v>4</v>
      </c>
      <c r="AZ59" s="352">
        <f t="shared" si="14"/>
        <v>28</v>
      </c>
      <c r="BA59" s="352">
        <f t="shared" si="15"/>
        <v>12</v>
      </c>
      <c r="BB59" s="352">
        <f t="shared" si="16"/>
        <v>9</v>
      </c>
      <c r="BC59" s="352">
        <f t="shared" si="17"/>
        <v>5</v>
      </c>
      <c r="BD59" s="352">
        <f t="shared" si="18"/>
        <v>9</v>
      </c>
      <c r="BE59" s="45">
        <f t="shared" si="19"/>
        <v>130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30</v>
      </c>
      <c r="H60" s="350">
        <v>2</v>
      </c>
      <c r="I60" s="350">
        <v>2</v>
      </c>
      <c r="J60" s="350">
        <v>1</v>
      </c>
      <c r="K60" s="350">
        <v>4</v>
      </c>
      <c r="L60" s="350">
        <v>0</v>
      </c>
      <c r="M60" s="350">
        <v>2</v>
      </c>
      <c r="N60" s="350">
        <v>2</v>
      </c>
      <c r="O60" s="350">
        <v>2</v>
      </c>
      <c r="P60" s="350">
        <v>17</v>
      </c>
      <c r="Q60" s="350">
        <v>0</v>
      </c>
      <c r="R60" s="350">
        <v>0</v>
      </c>
      <c r="S60" s="350">
        <v>1</v>
      </c>
      <c r="T60" s="350">
        <v>4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1</v>
      </c>
      <c r="AH60" s="350">
        <v>2</v>
      </c>
      <c r="AI60" s="350">
        <v>0</v>
      </c>
      <c r="AJ60" s="350">
        <v>6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62</v>
      </c>
      <c r="AX60" s="352">
        <f t="shared" si="12"/>
        <v>1</v>
      </c>
      <c r="AY60" s="352">
        <f t="shared" si="13"/>
        <v>4</v>
      </c>
      <c r="AZ60" s="352">
        <f t="shared" si="14"/>
        <v>28</v>
      </c>
      <c r="BA60" s="352">
        <f t="shared" si="15"/>
        <v>12</v>
      </c>
      <c r="BB60" s="352">
        <f t="shared" si="16"/>
        <v>9</v>
      </c>
      <c r="BC60" s="352">
        <f t="shared" si="17"/>
        <v>5</v>
      </c>
      <c r="BD60" s="352">
        <f t="shared" si="18"/>
        <v>9</v>
      </c>
      <c r="BE60" s="45">
        <f t="shared" si="19"/>
        <v>130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52</v>
      </c>
      <c r="H63" s="350">
        <v>2</v>
      </c>
      <c r="I63" s="350">
        <v>2</v>
      </c>
      <c r="J63" s="350">
        <v>1</v>
      </c>
      <c r="K63" s="350">
        <v>4</v>
      </c>
      <c r="L63" s="350">
        <v>0</v>
      </c>
      <c r="M63" s="350">
        <v>2</v>
      </c>
      <c r="N63" s="350">
        <v>2</v>
      </c>
      <c r="O63" s="350">
        <v>3</v>
      </c>
      <c r="P63" s="350">
        <v>0</v>
      </c>
      <c r="Q63" s="350">
        <v>0</v>
      </c>
      <c r="R63" s="350">
        <v>0</v>
      </c>
      <c r="S63" s="350">
        <v>1</v>
      </c>
      <c r="T63" s="350">
        <v>6</v>
      </c>
      <c r="U63" s="350">
        <v>0</v>
      </c>
      <c r="V63" s="350">
        <v>0</v>
      </c>
      <c r="W63" s="350">
        <v>0</v>
      </c>
      <c r="X63" s="350">
        <v>4</v>
      </c>
      <c r="Y63" s="350">
        <v>19</v>
      </c>
      <c r="Z63" s="350">
        <v>1</v>
      </c>
      <c r="AA63" s="350">
        <v>5</v>
      </c>
      <c r="AB63" s="350">
        <v>2</v>
      </c>
      <c r="AC63" s="350">
        <v>1</v>
      </c>
      <c r="AD63" s="350">
        <v>7</v>
      </c>
      <c r="AE63" s="350">
        <v>1</v>
      </c>
      <c r="AF63" s="350">
        <v>2</v>
      </c>
      <c r="AG63" s="350">
        <v>1</v>
      </c>
      <c r="AH63" s="350">
        <v>2</v>
      </c>
      <c r="AI63" s="350">
        <v>0</v>
      </c>
      <c r="AJ63" s="350">
        <v>6</v>
      </c>
      <c r="AK63" s="350">
        <v>1</v>
      </c>
      <c r="AL63" s="350">
        <v>2</v>
      </c>
      <c r="AM63" s="350">
        <v>5</v>
      </c>
      <c r="AN63" s="350">
        <v>0</v>
      </c>
      <c r="AO63" s="350">
        <v>2</v>
      </c>
      <c r="AP63" s="350">
        <v>0</v>
      </c>
      <c r="AQ63" s="350">
        <v>7</v>
      </c>
      <c r="AR63" s="350">
        <v>0</v>
      </c>
      <c r="AS63" s="350">
        <v>3</v>
      </c>
      <c r="AT63" s="350">
        <v>1</v>
      </c>
      <c r="AV63" s="352">
        <f t="shared" si="9"/>
        <v>0</v>
      </c>
      <c r="AW63" s="352">
        <f t="shared" si="11"/>
        <v>68</v>
      </c>
      <c r="AX63" s="352">
        <f t="shared" si="12"/>
        <v>1</v>
      </c>
      <c r="AY63" s="352">
        <f t="shared" si="13"/>
        <v>6</v>
      </c>
      <c r="AZ63" s="352">
        <f t="shared" si="14"/>
        <v>32</v>
      </c>
      <c r="BA63" s="352">
        <f t="shared" si="15"/>
        <v>13</v>
      </c>
      <c r="BB63" s="352">
        <f t="shared" si="16"/>
        <v>9</v>
      </c>
      <c r="BC63" s="352">
        <f t="shared" si="17"/>
        <v>7</v>
      </c>
      <c r="BD63" s="352">
        <f t="shared" si="18"/>
        <v>11</v>
      </c>
      <c r="BE63" s="45">
        <f>SUM(AV63:BD63)</f>
        <v>147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0</v>
      </c>
      <c r="N6" s="307">
        <v>2</v>
      </c>
      <c r="O6" s="307">
        <v>3</v>
      </c>
      <c r="P6" s="307">
        <v>0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2</v>
      </c>
      <c r="W6" s="307">
        <v>2</v>
      </c>
      <c r="X6" s="307">
        <v>3</v>
      </c>
      <c r="Y6" s="307">
        <v>11</v>
      </c>
      <c r="Z6" s="307">
        <v>0</v>
      </c>
      <c r="AA6" s="307">
        <v>4</v>
      </c>
      <c r="AB6" s="307">
        <v>2</v>
      </c>
      <c r="AC6" s="307">
        <v>4</v>
      </c>
      <c r="AD6" s="307">
        <v>2</v>
      </c>
      <c r="AE6" s="307">
        <v>1</v>
      </c>
      <c r="AF6" s="307">
        <v>1</v>
      </c>
      <c r="AG6" s="307">
        <v>1</v>
      </c>
      <c r="AH6" s="307">
        <v>0</v>
      </c>
      <c r="AI6" s="307">
        <v>0</v>
      </c>
      <c r="AJ6" s="307">
        <v>2</v>
      </c>
      <c r="AK6" s="307">
        <v>0</v>
      </c>
      <c r="AL6" s="307">
        <v>0</v>
      </c>
      <c r="AM6" s="307">
        <v>4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0"/>
        <v>46</v>
      </c>
      <c r="AX6" s="30">
        <f t="shared" si="1"/>
        <v>6</v>
      </c>
      <c r="AY6" s="30">
        <f t="shared" si="2"/>
        <v>8</v>
      </c>
      <c r="AZ6" s="30">
        <f t="shared" si="3"/>
        <v>24</v>
      </c>
      <c r="BA6" s="30">
        <f t="shared" si="4"/>
        <v>5</v>
      </c>
      <c r="BB6" s="30">
        <f t="shared" si="5"/>
        <v>2</v>
      </c>
      <c r="BC6" s="30">
        <f t="shared" si="6"/>
        <v>7</v>
      </c>
      <c r="BD6" s="30">
        <f t="shared" si="7"/>
        <v>10</v>
      </c>
      <c r="BE6" s="45">
        <f t="shared" si="8"/>
        <v>108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6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0</v>
      </c>
      <c r="Q7" s="307">
        <v>2</v>
      </c>
      <c r="R7" s="307">
        <v>2</v>
      </c>
      <c r="S7" s="307">
        <v>0</v>
      </c>
      <c r="T7" s="307">
        <v>3</v>
      </c>
      <c r="U7" s="307">
        <v>0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2</v>
      </c>
      <c r="AK7" s="307">
        <v>1</v>
      </c>
      <c r="AL7" s="307">
        <v>0</v>
      </c>
      <c r="AM7" s="307">
        <v>0</v>
      </c>
      <c r="AN7" s="307">
        <v>0</v>
      </c>
      <c r="AO7" s="307">
        <v>1</v>
      </c>
      <c r="AP7" s="307">
        <v>0</v>
      </c>
      <c r="AQ7" s="307">
        <v>1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0"/>
        <v>19</v>
      </c>
      <c r="AX7" s="30">
        <f t="shared" si="1"/>
        <v>4</v>
      </c>
      <c r="AY7" s="30">
        <f t="shared" si="2"/>
        <v>7</v>
      </c>
      <c r="AZ7" s="30">
        <f t="shared" si="3"/>
        <v>18</v>
      </c>
      <c r="BA7" s="30">
        <f t="shared" si="4"/>
        <v>4</v>
      </c>
      <c r="BB7" s="30">
        <f t="shared" si="5"/>
        <v>3</v>
      </c>
      <c r="BC7" s="30">
        <f t="shared" si="6"/>
        <v>1</v>
      </c>
      <c r="BD7" s="30">
        <f t="shared" si="7"/>
        <v>3</v>
      </c>
      <c r="BE7" s="45">
        <f t="shared" si="8"/>
        <v>59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5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0</v>
      </c>
      <c r="N8" s="307">
        <v>0</v>
      </c>
      <c r="O8" s="307">
        <v>1</v>
      </c>
      <c r="P8" s="307">
        <v>0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0</v>
      </c>
      <c r="X8" s="307">
        <v>1</v>
      </c>
      <c r="Y8" s="307">
        <v>6</v>
      </c>
      <c r="Z8" s="307">
        <v>1</v>
      </c>
      <c r="AA8" s="307">
        <v>4</v>
      </c>
      <c r="AB8" s="307">
        <v>1</v>
      </c>
      <c r="AC8" s="307">
        <v>2</v>
      </c>
      <c r="AD8" s="307">
        <v>0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0</v>
      </c>
      <c r="AK8" s="307">
        <v>0</v>
      </c>
      <c r="AL8" s="307">
        <v>0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1</v>
      </c>
      <c r="AV8" s="30">
        <f t="shared" si="9"/>
        <v>0</v>
      </c>
      <c r="AW8" s="30">
        <f t="shared" si="0"/>
        <v>13</v>
      </c>
      <c r="AX8" s="30">
        <f t="shared" si="1"/>
        <v>7</v>
      </c>
      <c r="AY8" s="30">
        <f t="shared" si="2"/>
        <v>2</v>
      </c>
      <c r="AZ8" s="30">
        <f t="shared" si="3"/>
        <v>15</v>
      </c>
      <c r="BA8" s="30">
        <f t="shared" si="4"/>
        <v>1</v>
      </c>
      <c r="BB8" s="30">
        <f t="shared" si="5"/>
        <v>0</v>
      </c>
      <c r="BC8" s="30">
        <f t="shared" si="6"/>
        <v>7</v>
      </c>
      <c r="BD8" s="30">
        <f t="shared" si="7"/>
        <v>1</v>
      </c>
      <c r="BE8" s="45">
        <f t="shared" si="8"/>
        <v>46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</v>
      </c>
      <c r="H9" s="307">
        <v>0</v>
      </c>
      <c r="I9" s="307">
        <v>1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0</v>
      </c>
      <c r="P9" s="307">
        <v>0</v>
      </c>
      <c r="Q9" s="307">
        <v>1</v>
      </c>
      <c r="R9" s="307">
        <v>0</v>
      </c>
      <c r="S9" s="307">
        <v>2</v>
      </c>
      <c r="T9" s="307">
        <v>2</v>
      </c>
      <c r="U9" s="307">
        <v>0</v>
      </c>
      <c r="V9" s="307">
        <v>0</v>
      </c>
      <c r="W9" s="307">
        <v>0</v>
      </c>
      <c r="X9" s="307">
        <v>0</v>
      </c>
      <c r="Y9" s="307">
        <v>3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1</v>
      </c>
      <c r="AK9" s="307">
        <v>0</v>
      </c>
      <c r="AL9" s="307">
        <v>2</v>
      </c>
      <c r="AM9" s="307">
        <v>1</v>
      </c>
      <c r="AN9" s="307">
        <v>0</v>
      </c>
      <c r="AO9" s="307">
        <v>0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6</v>
      </c>
      <c r="AX9" s="30">
        <f t="shared" si="1"/>
        <v>3</v>
      </c>
      <c r="AY9" s="30">
        <f t="shared" si="2"/>
        <v>2</v>
      </c>
      <c r="AZ9" s="30">
        <f t="shared" si="3"/>
        <v>8</v>
      </c>
      <c r="BA9" s="30">
        <f t="shared" si="4"/>
        <v>0</v>
      </c>
      <c r="BB9" s="30">
        <f t="shared" si="5"/>
        <v>3</v>
      </c>
      <c r="BC9" s="30">
        <f t="shared" si="6"/>
        <v>1</v>
      </c>
      <c r="BD9" s="30">
        <f t="shared" si="7"/>
        <v>0</v>
      </c>
      <c r="BE9" s="45">
        <f t="shared" si="8"/>
        <v>23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12</v>
      </c>
      <c r="H10" s="307">
        <v>2</v>
      </c>
      <c r="I10" s="307">
        <v>6</v>
      </c>
      <c r="J10" s="307">
        <v>5</v>
      </c>
      <c r="K10" s="307">
        <v>7</v>
      </c>
      <c r="L10" s="307">
        <v>0</v>
      </c>
      <c r="M10" s="307">
        <v>5</v>
      </c>
      <c r="N10" s="307">
        <v>0</v>
      </c>
      <c r="O10" s="307">
        <v>1</v>
      </c>
      <c r="P10" s="307">
        <v>0</v>
      </c>
      <c r="Q10" s="307">
        <v>5</v>
      </c>
      <c r="R10" s="307">
        <v>3</v>
      </c>
      <c r="S10" s="307">
        <v>6</v>
      </c>
      <c r="T10" s="307">
        <v>6</v>
      </c>
      <c r="U10" s="307">
        <v>0</v>
      </c>
      <c r="V10" s="307">
        <v>4</v>
      </c>
      <c r="W10" s="307">
        <v>1</v>
      </c>
      <c r="X10" s="307">
        <v>4</v>
      </c>
      <c r="Y10" s="307">
        <v>17</v>
      </c>
      <c r="Z10" s="307">
        <v>3</v>
      </c>
      <c r="AA10" s="307">
        <v>9</v>
      </c>
      <c r="AB10" s="307">
        <v>3</v>
      </c>
      <c r="AC10" s="307">
        <v>5</v>
      </c>
      <c r="AD10" s="307">
        <v>1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3</v>
      </c>
      <c r="AK10" s="307">
        <v>1</v>
      </c>
      <c r="AL10" s="307">
        <v>2</v>
      </c>
      <c r="AM10" s="307">
        <v>7</v>
      </c>
      <c r="AN10" s="307">
        <v>1</v>
      </c>
      <c r="AO10" s="307">
        <v>1</v>
      </c>
      <c r="AP10" s="307">
        <v>0</v>
      </c>
      <c r="AQ10" s="307">
        <v>1</v>
      </c>
      <c r="AR10" s="307">
        <v>0</v>
      </c>
      <c r="AS10" s="307">
        <v>0</v>
      </c>
      <c r="AT10" s="307">
        <v>3</v>
      </c>
      <c r="AV10" s="30">
        <f t="shared" si="9"/>
        <v>0</v>
      </c>
      <c r="AW10" s="30">
        <f t="shared" si="0"/>
        <v>38</v>
      </c>
      <c r="AX10" s="30">
        <f t="shared" si="1"/>
        <v>14</v>
      </c>
      <c r="AY10" s="30">
        <f t="shared" si="2"/>
        <v>11</v>
      </c>
      <c r="AZ10" s="30">
        <f t="shared" si="3"/>
        <v>41</v>
      </c>
      <c r="BA10" s="30">
        <f t="shared" si="4"/>
        <v>5</v>
      </c>
      <c r="BB10" s="30">
        <f t="shared" si="5"/>
        <v>6</v>
      </c>
      <c r="BC10" s="30">
        <f t="shared" si="6"/>
        <v>9</v>
      </c>
      <c r="BD10" s="30">
        <f t="shared" si="7"/>
        <v>4</v>
      </c>
      <c r="BE10" s="45">
        <f t="shared" si="8"/>
        <v>128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13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1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41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82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508</v>
      </c>
      <c r="H32" s="350">
        <v>38</v>
      </c>
      <c r="I32" s="350">
        <v>30</v>
      </c>
      <c r="J32" s="350">
        <v>53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49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1133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386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558</v>
      </c>
      <c r="H34" s="350">
        <v>36</v>
      </c>
      <c r="I34" s="350">
        <v>27</v>
      </c>
      <c r="J34" s="350">
        <v>44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51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1161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334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12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0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3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5</v>
      </c>
      <c r="BC37" s="352">
        <f t="shared" si="17"/>
        <v>4</v>
      </c>
      <c r="BD37" s="352">
        <f t="shared" si="18"/>
        <v>8</v>
      </c>
      <c r="BE37" s="45">
        <f t="shared" si="10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18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0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4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6</v>
      </c>
      <c r="BC39" s="352">
        <f t="shared" si="17"/>
        <v>5</v>
      </c>
      <c r="BD39" s="352">
        <f t="shared" si="18"/>
        <v>8</v>
      </c>
      <c r="BE39" s="45">
        <f t="shared" si="10"/>
        <v>120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2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8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6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17</v>
      </c>
      <c r="BD41" s="352">
        <f t="shared" si="18"/>
        <v>8</v>
      </c>
      <c r="BE41" s="45">
        <f t="shared" si="10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4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13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11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24</v>
      </c>
      <c r="BD42" s="352">
        <f t="shared" si="18"/>
        <v>16</v>
      </c>
      <c r="BE42" s="45">
        <f t="shared" si="10"/>
        <v>244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1</v>
      </c>
      <c r="BE47" s="45">
        <f t="shared" si="10"/>
        <v>12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9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0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1</v>
      </c>
      <c r="BD49" s="352">
        <f t="shared" si="18"/>
        <v>0</v>
      </c>
      <c r="BE49" s="45">
        <f t="shared" si="10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15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4</v>
      </c>
      <c r="AN50" s="350">
        <v>1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5</v>
      </c>
      <c r="BD50" s="352">
        <f t="shared" si="18"/>
        <v>3</v>
      </c>
      <c r="BE50" s="45">
        <f t="shared" si="10"/>
        <v>41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17</v>
      </c>
      <c r="H59" s="350">
        <v>4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6</v>
      </c>
      <c r="Q59" s="350">
        <v>4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4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6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40</v>
      </c>
      <c r="AX59" s="352">
        <f t="shared" si="12"/>
        <v>6</v>
      </c>
      <c r="AY59" s="352">
        <f t="shared" si="13"/>
        <v>8</v>
      </c>
      <c r="AZ59" s="352">
        <f t="shared" si="14"/>
        <v>26</v>
      </c>
      <c r="BA59" s="352">
        <f t="shared" si="15"/>
        <v>14</v>
      </c>
      <c r="BB59" s="352">
        <f t="shared" si="16"/>
        <v>4</v>
      </c>
      <c r="BC59" s="352">
        <f t="shared" si="17"/>
        <v>3</v>
      </c>
      <c r="BD59" s="352">
        <f t="shared" si="18"/>
        <v>11</v>
      </c>
      <c r="BE59" s="45">
        <f t="shared" si="10"/>
        <v>112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17</v>
      </c>
      <c r="H60" s="350">
        <v>4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6</v>
      </c>
      <c r="Q60" s="350">
        <v>4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4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6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40</v>
      </c>
      <c r="AX60" s="352">
        <f t="shared" si="12"/>
        <v>6</v>
      </c>
      <c r="AY60" s="352">
        <f t="shared" si="13"/>
        <v>8</v>
      </c>
      <c r="AZ60" s="352">
        <f t="shared" si="14"/>
        <v>26</v>
      </c>
      <c r="BA60" s="352">
        <f t="shared" si="15"/>
        <v>14</v>
      </c>
      <c r="BB60" s="352">
        <f t="shared" si="16"/>
        <v>4</v>
      </c>
      <c r="BC60" s="352">
        <f t="shared" si="17"/>
        <v>3</v>
      </c>
      <c r="BD60" s="352">
        <f t="shared" si="18"/>
        <v>11</v>
      </c>
      <c r="BE60" s="45">
        <f t="shared" si="10"/>
        <v>112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4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0</v>
      </c>
      <c r="Q63" s="350">
        <v>5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14</v>
      </c>
      <c r="Z63" s="350">
        <v>0</v>
      </c>
      <c r="AA63" s="350">
        <v>8</v>
      </c>
      <c r="AB63" s="350">
        <v>1</v>
      </c>
      <c r="AC63" s="350">
        <v>3</v>
      </c>
      <c r="AD63" s="350">
        <v>7</v>
      </c>
      <c r="AE63" s="350">
        <v>1</v>
      </c>
      <c r="AF63" s="350">
        <v>4</v>
      </c>
      <c r="AG63" s="350">
        <v>1</v>
      </c>
      <c r="AH63" s="350">
        <v>2</v>
      </c>
      <c r="AI63" s="350">
        <v>0</v>
      </c>
      <c r="AJ63" s="350">
        <v>2</v>
      </c>
      <c r="AK63" s="350">
        <v>1</v>
      </c>
      <c r="AL63" s="350">
        <v>1</v>
      </c>
      <c r="AM63" s="350">
        <v>5</v>
      </c>
      <c r="AN63" s="350">
        <v>0</v>
      </c>
      <c r="AO63" s="350">
        <v>0</v>
      </c>
      <c r="AP63" s="350">
        <v>0</v>
      </c>
      <c r="AQ63" s="350">
        <v>9</v>
      </c>
      <c r="AR63" s="350">
        <v>0</v>
      </c>
      <c r="AS63" s="350">
        <v>4</v>
      </c>
      <c r="AT63" s="350">
        <v>1</v>
      </c>
      <c r="AV63" s="352">
        <f t="shared" si="9"/>
        <v>0</v>
      </c>
      <c r="AW63" s="352">
        <f t="shared" si="11"/>
        <v>46</v>
      </c>
      <c r="AX63" s="352">
        <f t="shared" si="12"/>
        <v>7</v>
      </c>
      <c r="AY63" s="352">
        <f t="shared" si="13"/>
        <v>9</v>
      </c>
      <c r="AZ63" s="352">
        <f t="shared" si="14"/>
        <v>28</v>
      </c>
      <c r="BA63" s="352">
        <f t="shared" si="15"/>
        <v>15</v>
      </c>
      <c r="BB63" s="352">
        <f t="shared" si="16"/>
        <v>4</v>
      </c>
      <c r="BC63" s="352">
        <f t="shared" si="17"/>
        <v>5</v>
      </c>
      <c r="BD63" s="352">
        <f t="shared" si="18"/>
        <v>14</v>
      </c>
      <c r="BE63" s="45">
        <f t="shared" si="19"/>
        <v>128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1</v>
      </c>
      <c r="E6" s="307">
        <v>0</v>
      </c>
      <c r="F6" s="307">
        <v>0</v>
      </c>
      <c r="G6" s="307">
        <v>33</v>
      </c>
      <c r="H6" s="307">
        <v>2</v>
      </c>
      <c r="I6" s="307">
        <v>4</v>
      </c>
      <c r="J6" s="307">
        <v>4</v>
      </c>
      <c r="K6" s="307">
        <v>3</v>
      </c>
      <c r="L6" s="307">
        <v>0</v>
      </c>
      <c r="M6" s="307">
        <v>3</v>
      </c>
      <c r="N6" s="307">
        <v>1</v>
      </c>
      <c r="O6" s="307">
        <v>2</v>
      </c>
      <c r="P6" s="307">
        <v>13</v>
      </c>
      <c r="Q6" s="307">
        <v>2</v>
      </c>
      <c r="R6" s="307">
        <v>2</v>
      </c>
      <c r="S6" s="307">
        <v>0</v>
      </c>
      <c r="T6" s="307">
        <v>2</v>
      </c>
      <c r="U6" s="307">
        <v>2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3</v>
      </c>
      <c r="AC6" s="307">
        <v>0</v>
      </c>
      <c r="AD6" s="307">
        <v>5</v>
      </c>
      <c r="AE6" s="307">
        <v>2</v>
      </c>
      <c r="AF6" s="307">
        <v>3</v>
      </c>
      <c r="AG6" s="307">
        <v>2</v>
      </c>
      <c r="AH6" s="307">
        <v>1</v>
      </c>
      <c r="AI6" s="307">
        <v>0</v>
      </c>
      <c r="AJ6" s="307">
        <v>1</v>
      </c>
      <c r="AK6" s="307">
        <v>0</v>
      </c>
      <c r="AL6" s="307">
        <v>0</v>
      </c>
      <c r="AM6" s="307">
        <v>3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1</v>
      </c>
      <c r="AV6" s="30">
        <f t="shared" si="10"/>
        <v>1</v>
      </c>
      <c r="AW6" s="30">
        <f t="shared" si="1"/>
        <v>65</v>
      </c>
      <c r="AX6" s="30">
        <f t="shared" si="2"/>
        <v>4</v>
      </c>
      <c r="AY6" s="30">
        <f t="shared" si="3"/>
        <v>6</v>
      </c>
      <c r="AZ6" s="30">
        <f t="shared" si="4"/>
        <v>26</v>
      </c>
      <c r="BA6" s="30">
        <f t="shared" si="5"/>
        <v>13</v>
      </c>
      <c r="BB6" s="30">
        <f t="shared" si="6"/>
        <v>1</v>
      </c>
      <c r="BC6" s="30">
        <f t="shared" si="7"/>
        <v>4</v>
      </c>
      <c r="BD6" s="30">
        <f t="shared" si="8"/>
        <v>11</v>
      </c>
      <c r="BE6" s="45">
        <f t="shared" si="9"/>
        <v>131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1</v>
      </c>
      <c r="I7" s="307">
        <v>2</v>
      </c>
      <c r="J7" s="307">
        <v>1</v>
      </c>
      <c r="K7" s="307">
        <v>3</v>
      </c>
      <c r="L7" s="307">
        <v>0</v>
      </c>
      <c r="M7" s="307">
        <v>1</v>
      </c>
      <c r="N7" s="307">
        <v>0</v>
      </c>
      <c r="O7" s="307">
        <v>0</v>
      </c>
      <c r="P7" s="307">
        <v>1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16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3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1</v>
      </c>
      <c r="AR7" s="307">
        <v>0</v>
      </c>
      <c r="AS7" s="307">
        <v>0</v>
      </c>
      <c r="AT7" s="307">
        <v>2</v>
      </c>
      <c r="AV7" s="30">
        <f t="shared" si="10"/>
        <v>0</v>
      </c>
      <c r="AW7" s="30">
        <f t="shared" si="1"/>
        <v>12</v>
      </c>
      <c r="AX7" s="30">
        <f t="shared" si="2"/>
        <v>5</v>
      </c>
      <c r="AY7" s="30">
        <f t="shared" si="3"/>
        <v>7</v>
      </c>
      <c r="AZ7" s="30">
        <f t="shared" si="4"/>
        <v>34</v>
      </c>
      <c r="BA7" s="30">
        <f t="shared" si="5"/>
        <v>20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91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18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3</v>
      </c>
      <c r="R8" s="307">
        <v>1</v>
      </c>
      <c r="S8" s="307">
        <v>2</v>
      </c>
      <c r="T8" s="307">
        <v>3</v>
      </c>
      <c r="U8" s="307">
        <v>0</v>
      </c>
      <c r="V8" s="307">
        <v>0</v>
      </c>
      <c r="W8" s="307">
        <v>0</v>
      </c>
      <c r="X8" s="307">
        <v>0</v>
      </c>
      <c r="Y8" s="307">
        <v>4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1</v>
      </c>
      <c r="AK8" s="307">
        <v>0</v>
      </c>
      <c r="AL8" s="307">
        <v>4</v>
      </c>
      <c r="AM8" s="307">
        <v>4</v>
      </c>
      <c r="AN8" s="307">
        <v>1</v>
      </c>
      <c r="AO8" s="307">
        <v>0</v>
      </c>
      <c r="AP8" s="307">
        <v>0</v>
      </c>
      <c r="AQ8" s="307">
        <v>3</v>
      </c>
      <c r="AR8" s="307">
        <v>0</v>
      </c>
      <c r="AS8" s="307">
        <v>1</v>
      </c>
      <c r="AT8" s="307">
        <v>0</v>
      </c>
      <c r="AV8" s="30">
        <f t="shared" si="10"/>
        <v>0</v>
      </c>
      <c r="AW8" s="30">
        <f t="shared" si="1"/>
        <v>34</v>
      </c>
      <c r="AX8" s="30">
        <f t="shared" si="2"/>
        <v>6</v>
      </c>
      <c r="AY8" s="30">
        <f t="shared" si="3"/>
        <v>3</v>
      </c>
      <c r="AZ8" s="30">
        <f t="shared" si="4"/>
        <v>11</v>
      </c>
      <c r="BA8" s="30">
        <f t="shared" si="5"/>
        <v>4</v>
      </c>
      <c r="BB8" s="30">
        <f t="shared" si="6"/>
        <v>5</v>
      </c>
      <c r="BC8" s="30">
        <f t="shared" si="7"/>
        <v>5</v>
      </c>
      <c r="BD8" s="30">
        <f t="shared" si="8"/>
        <v>4</v>
      </c>
      <c r="BE8" s="45">
        <f t="shared" si="9"/>
        <v>72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1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2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3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7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18</v>
      </c>
      <c r="AX9" s="30">
        <f t="shared" si="2"/>
        <v>3</v>
      </c>
      <c r="AY9" s="30">
        <f t="shared" si="3"/>
        <v>5</v>
      </c>
      <c r="AZ9" s="30">
        <f t="shared" si="4"/>
        <v>4</v>
      </c>
      <c r="BA9" s="30">
        <f t="shared" si="5"/>
        <v>4</v>
      </c>
      <c r="BB9" s="30">
        <f t="shared" si="6"/>
        <v>4</v>
      </c>
      <c r="BC9" s="30">
        <f t="shared" si="7"/>
        <v>11</v>
      </c>
      <c r="BD9" s="30">
        <f t="shared" si="8"/>
        <v>3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31</v>
      </c>
      <c r="H10" s="307">
        <v>4</v>
      </c>
      <c r="I10" s="307">
        <v>4</v>
      </c>
      <c r="J10" s="307">
        <v>5</v>
      </c>
      <c r="K10" s="307">
        <v>9</v>
      </c>
      <c r="L10" s="307">
        <v>0</v>
      </c>
      <c r="M10" s="307">
        <v>3</v>
      </c>
      <c r="N10" s="307">
        <v>1</v>
      </c>
      <c r="O10" s="307">
        <v>2</v>
      </c>
      <c r="P10" s="307">
        <v>5</v>
      </c>
      <c r="Q10" s="307">
        <v>6</v>
      </c>
      <c r="R10" s="307">
        <v>4</v>
      </c>
      <c r="S10" s="307">
        <v>4</v>
      </c>
      <c r="T10" s="307">
        <v>8</v>
      </c>
      <c r="U10" s="307">
        <v>1</v>
      </c>
      <c r="V10" s="307">
        <v>1</v>
      </c>
      <c r="W10" s="307">
        <v>5</v>
      </c>
      <c r="X10" s="307">
        <v>4</v>
      </c>
      <c r="Y10" s="307">
        <v>22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5</v>
      </c>
      <c r="AF10" s="307">
        <v>3</v>
      </c>
      <c r="AG10" s="307">
        <v>2</v>
      </c>
      <c r="AH10" s="307">
        <v>5</v>
      </c>
      <c r="AI10" s="307">
        <v>0</v>
      </c>
      <c r="AJ10" s="307">
        <v>5</v>
      </c>
      <c r="AK10" s="307">
        <v>0</v>
      </c>
      <c r="AL10" s="307">
        <v>7</v>
      </c>
      <c r="AM10" s="307">
        <v>18</v>
      </c>
      <c r="AN10" s="307">
        <v>3</v>
      </c>
      <c r="AO10" s="307">
        <v>2</v>
      </c>
      <c r="AP10" s="307">
        <v>0</v>
      </c>
      <c r="AQ10" s="307">
        <v>5</v>
      </c>
      <c r="AR10" s="307">
        <v>0</v>
      </c>
      <c r="AS10" s="307">
        <v>1</v>
      </c>
      <c r="AT10" s="307">
        <v>4</v>
      </c>
      <c r="AV10" s="30">
        <f t="shared" si="10"/>
        <v>0</v>
      </c>
      <c r="AW10" s="30">
        <f t="shared" si="1"/>
        <v>64</v>
      </c>
      <c r="AX10" s="30">
        <f t="shared" si="2"/>
        <v>14</v>
      </c>
      <c r="AY10" s="30">
        <f t="shared" si="3"/>
        <v>15</v>
      </c>
      <c r="AZ10" s="30">
        <f t="shared" si="4"/>
        <v>49</v>
      </c>
      <c r="BA10" s="30">
        <f t="shared" si="5"/>
        <v>28</v>
      </c>
      <c r="BB10" s="30">
        <f t="shared" si="6"/>
        <v>12</v>
      </c>
      <c r="BC10" s="30">
        <f t="shared" si="7"/>
        <v>23</v>
      </c>
      <c r="BD10" s="30">
        <f t="shared" si="8"/>
        <v>10</v>
      </c>
      <c r="BE10" s="45">
        <f t="shared" si="9"/>
        <v>215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34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42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4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48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8</v>
      </c>
      <c r="BD12" s="30">
        <f t="shared" si="8"/>
        <v>1</v>
      </c>
      <c r="BE12" s="45">
        <f t="shared" si="9"/>
        <v>94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57</v>
      </c>
      <c r="H13" s="307">
        <v>0</v>
      </c>
      <c r="I13" s="307">
        <v>0</v>
      </c>
      <c r="J13" s="307">
        <v>0</v>
      </c>
      <c r="K13" s="307">
        <v>7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11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90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15</v>
      </c>
      <c r="BD13" s="30">
        <f t="shared" si="8"/>
        <v>1</v>
      </c>
      <c r="BE13" s="45">
        <f t="shared" si="9"/>
        <v>162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203</v>
      </c>
      <c r="E32" s="350">
        <v>32</v>
      </c>
      <c r="F32" s="350">
        <v>0</v>
      </c>
      <c r="G32" s="350">
        <v>587</v>
      </c>
      <c r="H32" s="350">
        <v>43</v>
      </c>
      <c r="I32" s="350">
        <v>44</v>
      </c>
      <c r="J32" s="350">
        <v>53</v>
      </c>
      <c r="K32" s="350">
        <v>90</v>
      </c>
      <c r="L32" s="350">
        <v>4</v>
      </c>
      <c r="M32" s="350">
        <v>43</v>
      </c>
      <c r="N32" s="350">
        <v>22</v>
      </c>
      <c r="O32" s="350">
        <v>45</v>
      </c>
      <c r="P32" s="350">
        <v>283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205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30</v>
      </c>
      <c r="AV32" s="352">
        <f t="shared" si="10"/>
        <v>203</v>
      </c>
      <c r="AW32" s="352">
        <f t="shared" si="1"/>
        <v>1214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260</v>
      </c>
      <c r="BD32" s="352">
        <f t="shared" si="8"/>
        <v>191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2</v>
      </c>
      <c r="BD33" s="352">
        <f t="shared" si="8"/>
        <v>0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115</v>
      </c>
      <c r="E34" s="350">
        <v>8</v>
      </c>
      <c r="F34" s="350">
        <v>0</v>
      </c>
      <c r="G34" s="350">
        <v>566</v>
      </c>
      <c r="H34" s="350">
        <v>37</v>
      </c>
      <c r="I34" s="350">
        <v>36</v>
      </c>
      <c r="J34" s="350">
        <v>53</v>
      </c>
      <c r="K34" s="350">
        <v>92</v>
      </c>
      <c r="L34" s="350">
        <v>4</v>
      </c>
      <c r="M34" s="350">
        <v>37</v>
      </c>
      <c r="N34" s="350">
        <v>20</v>
      </c>
      <c r="O34" s="350">
        <v>47</v>
      </c>
      <c r="P34" s="350">
        <v>290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140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115</v>
      </c>
      <c r="AW34" s="352">
        <f t="shared" si="1"/>
        <v>1182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185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2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2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3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4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3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15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5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5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7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3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33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9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4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60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0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4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65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8</v>
      </c>
      <c r="BD45" s="352">
        <f t="shared" si="19"/>
        <v>7</v>
      </c>
      <c r="BE45" s="45">
        <f t="shared" si="11"/>
        <v>176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10</v>
      </c>
      <c r="L46" s="350">
        <v>0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19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180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32</v>
      </c>
      <c r="BD46" s="352">
        <f t="shared" si="19"/>
        <v>25</v>
      </c>
      <c r="BE46" s="45">
        <f t="shared" si="11"/>
        <v>474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5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21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5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5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5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5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5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12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1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44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2</v>
      </c>
      <c r="BC59" s="352">
        <f t="shared" si="18"/>
        <v>6</v>
      </c>
      <c r="BD59" s="352">
        <f t="shared" si="19"/>
        <v>9</v>
      </c>
      <c r="BE59" s="45">
        <f t="shared" si="11"/>
        <v>99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12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1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44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2</v>
      </c>
      <c r="BC60" s="352">
        <f t="shared" si="18"/>
        <v>6</v>
      </c>
      <c r="BD60" s="352">
        <f t="shared" si="19"/>
        <v>9</v>
      </c>
      <c r="BE60" s="45">
        <f t="shared" si="11"/>
        <v>99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2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2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2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2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2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2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0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8</v>
      </c>
      <c r="AR63" s="350">
        <v>0</v>
      </c>
      <c r="AS63" s="350">
        <v>0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5</v>
      </c>
      <c r="AZ63" s="352">
        <f t="shared" si="15"/>
        <v>22</v>
      </c>
      <c r="BA63" s="352">
        <f t="shared" si="16"/>
        <v>12</v>
      </c>
      <c r="BB63" s="352">
        <f t="shared" si="17"/>
        <v>2</v>
      </c>
      <c r="BC63" s="352">
        <f t="shared" si="18"/>
        <v>8</v>
      </c>
      <c r="BD63" s="352">
        <f t="shared" si="19"/>
        <v>10</v>
      </c>
      <c r="BE63" s="45">
        <f t="shared" si="20"/>
        <v>114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22</v>
      </c>
      <c r="H6" s="307">
        <v>1</v>
      </c>
      <c r="I6" s="307">
        <v>1</v>
      </c>
      <c r="J6" s="307">
        <v>1</v>
      </c>
      <c r="K6" s="307">
        <v>1</v>
      </c>
      <c r="L6" s="307">
        <v>0</v>
      </c>
      <c r="M6" s="307">
        <v>2</v>
      </c>
      <c r="N6" s="307">
        <v>2</v>
      </c>
      <c r="O6" s="307">
        <v>3</v>
      </c>
      <c r="P6" s="307">
        <v>18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5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6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51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10</v>
      </c>
      <c r="BB6" s="30">
        <f t="shared" si="6"/>
        <v>11</v>
      </c>
      <c r="BC6" s="30">
        <f t="shared" si="7"/>
        <v>4</v>
      </c>
      <c r="BD6" s="30">
        <f t="shared" si="8"/>
        <v>6</v>
      </c>
      <c r="BE6" s="45">
        <f t="shared" si="9"/>
        <v>127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5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1</v>
      </c>
      <c r="N7" s="307">
        <v>2</v>
      </c>
      <c r="O7" s="307">
        <v>0</v>
      </c>
      <c r="P7" s="307">
        <v>9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2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10"/>
        <v>0</v>
      </c>
      <c r="AW7" s="30">
        <f t="shared" si="1"/>
        <v>22</v>
      </c>
      <c r="AX7" s="30">
        <f t="shared" si="2"/>
        <v>6</v>
      </c>
      <c r="AY7" s="30">
        <f t="shared" si="3"/>
        <v>4</v>
      </c>
      <c r="AZ7" s="30">
        <f t="shared" si="4"/>
        <v>31</v>
      </c>
      <c r="BA7" s="30">
        <f t="shared" si="5"/>
        <v>12</v>
      </c>
      <c r="BB7" s="30">
        <f t="shared" si="6"/>
        <v>3</v>
      </c>
      <c r="BC7" s="30">
        <f t="shared" si="7"/>
        <v>7</v>
      </c>
      <c r="BD7" s="30">
        <f t="shared" si="8"/>
        <v>0</v>
      </c>
      <c r="BE7" s="45">
        <f t="shared" si="9"/>
        <v>85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5</v>
      </c>
      <c r="L8" s="307">
        <v>0</v>
      </c>
      <c r="M8" s="307">
        <v>1</v>
      </c>
      <c r="N8" s="307">
        <v>0</v>
      </c>
      <c r="O8" s="307">
        <v>1</v>
      </c>
      <c r="P8" s="307">
        <v>9</v>
      </c>
      <c r="Q8" s="307">
        <v>2</v>
      </c>
      <c r="R8" s="307">
        <v>1</v>
      </c>
      <c r="S8" s="307">
        <v>3</v>
      </c>
      <c r="T8" s="307">
        <v>1</v>
      </c>
      <c r="U8" s="307">
        <v>0</v>
      </c>
      <c r="V8" s="307">
        <v>0</v>
      </c>
      <c r="W8" s="307">
        <v>0</v>
      </c>
      <c r="X8" s="307">
        <v>4</v>
      </c>
      <c r="Y8" s="307">
        <v>7</v>
      </c>
      <c r="Z8" s="307">
        <v>1</v>
      </c>
      <c r="AA8" s="307">
        <v>6</v>
      </c>
      <c r="AB8" s="307">
        <v>2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1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37</v>
      </c>
      <c r="AX8" s="30">
        <f t="shared" si="2"/>
        <v>6</v>
      </c>
      <c r="AY8" s="30">
        <f t="shared" si="3"/>
        <v>1</v>
      </c>
      <c r="AZ8" s="30">
        <f t="shared" si="4"/>
        <v>22</v>
      </c>
      <c r="BA8" s="30">
        <f t="shared" si="5"/>
        <v>3</v>
      </c>
      <c r="BB8" s="30">
        <f t="shared" si="6"/>
        <v>7</v>
      </c>
      <c r="BC8" s="30">
        <f t="shared" si="7"/>
        <v>3</v>
      </c>
      <c r="BD8" s="30">
        <f t="shared" si="8"/>
        <v>3</v>
      </c>
      <c r="BE8" s="45">
        <f t="shared" si="9"/>
        <v>82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1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2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1</v>
      </c>
      <c r="AP9" s="307">
        <v>0</v>
      </c>
      <c r="AQ9" s="307">
        <v>6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14</v>
      </c>
      <c r="AX9" s="30">
        <f t="shared" si="2"/>
        <v>4</v>
      </c>
      <c r="AY9" s="30">
        <f t="shared" si="3"/>
        <v>2</v>
      </c>
      <c r="AZ9" s="30">
        <f t="shared" si="4"/>
        <v>6</v>
      </c>
      <c r="BA9" s="30">
        <f t="shared" si="5"/>
        <v>5</v>
      </c>
      <c r="BB9" s="30">
        <f t="shared" si="6"/>
        <v>6</v>
      </c>
      <c r="BC9" s="30">
        <f t="shared" si="7"/>
        <v>4</v>
      </c>
      <c r="BD9" s="30">
        <f t="shared" si="8"/>
        <v>6</v>
      </c>
      <c r="BE9" s="45">
        <f t="shared" si="9"/>
        <v>47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2</v>
      </c>
      <c r="I10" s="307">
        <v>4</v>
      </c>
      <c r="J10" s="307">
        <v>3</v>
      </c>
      <c r="K10" s="307">
        <v>11</v>
      </c>
      <c r="L10" s="307">
        <v>0</v>
      </c>
      <c r="M10" s="307">
        <v>2</v>
      </c>
      <c r="N10" s="307">
        <v>3</v>
      </c>
      <c r="O10" s="307">
        <v>1</v>
      </c>
      <c r="P10" s="307">
        <v>19</v>
      </c>
      <c r="Q10" s="307">
        <v>11</v>
      </c>
      <c r="R10" s="307">
        <v>1</v>
      </c>
      <c r="S10" s="307">
        <v>4</v>
      </c>
      <c r="T10" s="307">
        <v>7</v>
      </c>
      <c r="U10" s="307">
        <v>0</v>
      </c>
      <c r="V10" s="307">
        <v>0</v>
      </c>
      <c r="W10" s="307">
        <v>0</v>
      </c>
      <c r="X10" s="307">
        <v>8</v>
      </c>
      <c r="Y10" s="307">
        <v>30</v>
      </c>
      <c r="Z10" s="307">
        <v>1</v>
      </c>
      <c r="AA10" s="307">
        <v>11</v>
      </c>
      <c r="AB10" s="307">
        <v>5</v>
      </c>
      <c r="AC10" s="307">
        <v>4</v>
      </c>
      <c r="AD10" s="307">
        <v>8</v>
      </c>
      <c r="AE10" s="307">
        <v>2</v>
      </c>
      <c r="AF10" s="307">
        <v>4</v>
      </c>
      <c r="AG10" s="307">
        <v>2</v>
      </c>
      <c r="AH10" s="307">
        <v>4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2</v>
      </c>
      <c r="AP10" s="307">
        <v>1</v>
      </c>
      <c r="AQ10" s="307">
        <v>9</v>
      </c>
      <c r="AR10" s="307">
        <v>0</v>
      </c>
      <c r="AS10" s="307">
        <v>0</v>
      </c>
      <c r="AT10" s="307">
        <v>0</v>
      </c>
      <c r="AV10" s="30">
        <f t="shared" si="10"/>
        <v>0</v>
      </c>
      <c r="AW10" s="30">
        <f t="shared" si="1"/>
        <v>73</v>
      </c>
      <c r="AX10" s="30">
        <f t="shared" si="2"/>
        <v>16</v>
      </c>
      <c r="AY10" s="30">
        <f t="shared" si="3"/>
        <v>7</v>
      </c>
      <c r="AZ10" s="30">
        <f t="shared" si="4"/>
        <v>59</v>
      </c>
      <c r="BA10" s="30">
        <f t="shared" si="5"/>
        <v>20</v>
      </c>
      <c r="BB10" s="30">
        <f t="shared" si="6"/>
        <v>16</v>
      </c>
      <c r="BC10" s="30">
        <f t="shared" si="7"/>
        <v>14</v>
      </c>
      <c r="BD10" s="30">
        <f t="shared" si="8"/>
        <v>9</v>
      </c>
      <c r="BE10" s="45">
        <f t="shared" si="9"/>
        <v>214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56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4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49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105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173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28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27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65</v>
      </c>
      <c r="AX22" s="358">
        <f t="shared" si="2"/>
        <v>5</v>
      </c>
      <c r="AY22" s="358">
        <f t="shared" si="3"/>
        <v>6</v>
      </c>
      <c r="AZ22" s="358">
        <f t="shared" si="4"/>
        <v>41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67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359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217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202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70</v>
      </c>
      <c r="AV32" s="352">
        <f t="shared" si="10"/>
        <v>226</v>
      </c>
      <c r="AW32" s="352">
        <f t="shared" si="1"/>
        <v>1776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466</v>
      </c>
      <c r="BB32" s="352">
        <f t="shared" si="6"/>
        <v>333</v>
      </c>
      <c r="BC32" s="352">
        <f t="shared" si="7"/>
        <v>278</v>
      </c>
      <c r="BD32" s="352">
        <f t="shared" si="8"/>
        <v>309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567</v>
      </c>
      <c r="H34" s="350">
        <v>37</v>
      </c>
      <c r="I34" s="350">
        <v>40</v>
      </c>
      <c r="J34" s="350">
        <v>48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330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151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142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65</v>
      </c>
      <c r="AV34" s="352">
        <f t="shared" si="10"/>
        <v>137</v>
      </c>
      <c r="AW34" s="352">
        <f t="shared" si="1"/>
        <v>1241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343</v>
      </c>
      <c r="BB34" s="352">
        <f t="shared" si="6"/>
        <v>259</v>
      </c>
      <c r="BC34" s="352">
        <f t="shared" si="7"/>
        <v>193</v>
      </c>
      <c r="BD34" s="352">
        <f t="shared" si="8"/>
        <v>294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13</v>
      </c>
      <c r="AX35" s="352">
        <f t="shared" si="2"/>
        <v>1</v>
      </c>
      <c r="AY35" s="352">
        <f t="shared" si="3"/>
        <v>3</v>
      </c>
      <c r="AZ35" s="352">
        <f t="shared" si="4"/>
        <v>3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31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1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8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2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14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0</v>
      </c>
      <c r="J38" s="350">
        <v>1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12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1</v>
      </c>
      <c r="I39" s="350">
        <v>2</v>
      </c>
      <c r="J39" s="350">
        <v>2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2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28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18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126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6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129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227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6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171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1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6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11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28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19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44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19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44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13</v>
      </c>
      <c r="AX61" s="352">
        <f t="shared" si="13"/>
        <v>1</v>
      </c>
      <c r="AY61" s="352">
        <f t="shared" si="14"/>
        <v>6</v>
      </c>
      <c r="AZ61" s="352">
        <f t="shared" si="15"/>
        <v>3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36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13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18</v>
      </c>
      <c r="Q63" s="350">
        <v>1</v>
      </c>
      <c r="R63" s="350">
        <v>2</v>
      </c>
      <c r="S63" s="350">
        <v>0</v>
      </c>
      <c r="T63" s="350">
        <v>5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6</v>
      </c>
      <c r="AE63" s="350">
        <v>0</v>
      </c>
      <c r="AF63" s="350">
        <v>4</v>
      </c>
      <c r="AG63" s="350">
        <v>1</v>
      </c>
      <c r="AH63" s="350">
        <v>0</v>
      </c>
      <c r="AI63" s="350">
        <v>0</v>
      </c>
      <c r="AJ63" s="350">
        <v>4</v>
      </c>
      <c r="AK63" s="350">
        <v>1</v>
      </c>
      <c r="AL63" s="350">
        <v>0</v>
      </c>
      <c r="AM63" s="350">
        <v>1</v>
      </c>
      <c r="AN63" s="350">
        <v>1</v>
      </c>
      <c r="AO63" s="350">
        <v>4</v>
      </c>
      <c r="AP63" s="350">
        <v>1</v>
      </c>
      <c r="AQ63" s="350">
        <v>5</v>
      </c>
      <c r="AR63" s="350">
        <v>0</v>
      </c>
      <c r="AS63" s="350">
        <v>0</v>
      </c>
      <c r="AT63" s="350">
        <v>1</v>
      </c>
      <c r="AV63" s="352">
        <f t="shared" si="10"/>
        <v>0</v>
      </c>
      <c r="AW63" s="352">
        <f t="shared" si="12"/>
        <v>50</v>
      </c>
      <c r="AX63" s="352">
        <f t="shared" si="13"/>
        <v>3</v>
      </c>
      <c r="AY63" s="352">
        <f t="shared" si="14"/>
        <v>8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7</v>
      </c>
      <c r="BD63" s="352">
        <f t="shared" si="19"/>
        <v>6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34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17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24</v>
      </c>
      <c r="Z6" s="307">
        <v>3</v>
      </c>
      <c r="AA6" s="307">
        <v>1</v>
      </c>
      <c r="AB6" s="307">
        <v>0</v>
      </c>
      <c r="AC6" s="307">
        <v>2</v>
      </c>
      <c r="AD6" s="307">
        <v>5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5</v>
      </c>
      <c r="AN6" s="307">
        <v>0</v>
      </c>
      <c r="AO6" s="307">
        <v>0</v>
      </c>
      <c r="AP6" s="307">
        <v>0</v>
      </c>
      <c r="AQ6" s="307">
        <v>6</v>
      </c>
      <c r="AR6" s="307">
        <v>0</v>
      </c>
      <c r="AS6" s="307">
        <v>2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30</v>
      </c>
      <c r="AZ6" s="30">
        <f t="shared" si="11"/>
        <v>13</v>
      </c>
      <c r="BA6" s="30">
        <f t="shared" si="12"/>
        <v>13</v>
      </c>
      <c r="BB6" s="30">
        <f t="shared" si="13"/>
        <v>5</v>
      </c>
      <c r="BC6" s="30">
        <f t="shared" si="14"/>
        <v>12</v>
      </c>
      <c r="BD6" s="30">
        <f t="shared" si="15"/>
        <v>12</v>
      </c>
      <c r="BE6" s="45">
        <f t="shared" si="16"/>
        <v>96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0</v>
      </c>
      <c r="I7" s="307">
        <v>1</v>
      </c>
      <c r="J7" s="307">
        <v>4</v>
      </c>
      <c r="K7" s="307">
        <v>3</v>
      </c>
      <c r="L7" s="307">
        <v>0</v>
      </c>
      <c r="M7" s="307">
        <v>2</v>
      </c>
      <c r="N7" s="307">
        <v>0</v>
      </c>
      <c r="O7" s="307">
        <v>0</v>
      </c>
      <c r="P7" s="307">
        <v>1</v>
      </c>
      <c r="Q7" s="307">
        <v>2</v>
      </c>
      <c r="R7" s="307">
        <v>1</v>
      </c>
      <c r="S7" s="307">
        <v>4</v>
      </c>
      <c r="T7" s="307">
        <v>2</v>
      </c>
      <c r="U7" s="307">
        <v>0</v>
      </c>
      <c r="V7" s="307">
        <v>0</v>
      </c>
      <c r="W7" s="307">
        <v>1</v>
      </c>
      <c r="X7" s="307">
        <v>0</v>
      </c>
      <c r="Y7" s="307">
        <v>16</v>
      </c>
      <c r="Z7" s="307">
        <v>3</v>
      </c>
      <c r="AA7" s="307">
        <v>3</v>
      </c>
      <c r="AB7" s="307">
        <v>0</v>
      </c>
      <c r="AC7" s="307">
        <v>4</v>
      </c>
      <c r="AD7" s="307">
        <v>3</v>
      </c>
      <c r="AE7" s="307">
        <v>0</v>
      </c>
      <c r="AF7" s="307">
        <v>3</v>
      </c>
      <c r="AG7" s="307">
        <v>5</v>
      </c>
      <c r="AH7" s="307">
        <v>1</v>
      </c>
      <c r="AI7" s="307">
        <v>0</v>
      </c>
      <c r="AJ7" s="307">
        <v>4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0</v>
      </c>
      <c r="AR7" s="307">
        <v>0</v>
      </c>
      <c r="AS7" s="307">
        <v>0</v>
      </c>
      <c r="AT7" s="307">
        <v>0</v>
      </c>
      <c r="AV7" s="30">
        <f t="shared" si="7"/>
        <v>0</v>
      </c>
      <c r="AW7" s="30">
        <f t="shared" si="8"/>
        <v>7</v>
      </c>
      <c r="AX7" s="30">
        <f t="shared" si="9"/>
        <v>3</v>
      </c>
      <c r="AY7" s="30">
        <f t="shared" si="10"/>
        <v>26</v>
      </c>
      <c r="AZ7" s="30">
        <f t="shared" si="11"/>
        <v>12</v>
      </c>
      <c r="BA7" s="30">
        <f t="shared" si="12"/>
        <v>12</v>
      </c>
      <c r="BB7" s="30">
        <f t="shared" si="13"/>
        <v>7</v>
      </c>
      <c r="BC7" s="30">
        <f t="shared" si="14"/>
        <v>0</v>
      </c>
      <c r="BD7" s="30">
        <f t="shared" si="15"/>
        <v>0</v>
      </c>
      <c r="BE7" s="45">
        <f t="shared" si="16"/>
        <v>67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5</v>
      </c>
      <c r="H8" s="307">
        <v>0</v>
      </c>
      <c r="I8" s="307">
        <v>2</v>
      </c>
      <c r="J8" s="307">
        <v>0</v>
      </c>
      <c r="K8" s="307">
        <v>4</v>
      </c>
      <c r="L8" s="307">
        <v>0</v>
      </c>
      <c r="M8" s="307">
        <v>2</v>
      </c>
      <c r="N8" s="307">
        <v>0</v>
      </c>
      <c r="O8" s="307">
        <v>0</v>
      </c>
      <c r="P8" s="307">
        <v>2</v>
      </c>
      <c r="Q8" s="307">
        <v>4</v>
      </c>
      <c r="R8" s="307">
        <v>1</v>
      </c>
      <c r="S8" s="307">
        <v>2</v>
      </c>
      <c r="T8" s="307">
        <v>3</v>
      </c>
      <c r="U8" s="307">
        <v>0</v>
      </c>
      <c r="V8" s="307">
        <v>0</v>
      </c>
      <c r="W8" s="307">
        <v>1</v>
      </c>
      <c r="X8" s="307">
        <v>0</v>
      </c>
      <c r="Y8" s="307">
        <v>8</v>
      </c>
      <c r="Z8" s="307">
        <v>2</v>
      </c>
      <c r="AA8" s="307">
        <v>0</v>
      </c>
      <c r="AB8" s="307">
        <v>1</v>
      </c>
      <c r="AC8" s="307">
        <v>2</v>
      </c>
      <c r="AD8" s="307">
        <v>3</v>
      </c>
      <c r="AE8" s="307">
        <v>1</v>
      </c>
      <c r="AF8" s="307">
        <v>0</v>
      </c>
      <c r="AG8" s="307">
        <v>0</v>
      </c>
      <c r="AH8" s="307">
        <v>1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1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4</v>
      </c>
      <c r="AY8" s="30">
        <f t="shared" si="10"/>
        <v>13</v>
      </c>
      <c r="AZ8" s="30">
        <f t="shared" si="11"/>
        <v>5</v>
      </c>
      <c r="BA8" s="30">
        <f t="shared" si="12"/>
        <v>5</v>
      </c>
      <c r="BB8" s="30">
        <f t="shared" si="13"/>
        <v>6</v>
      </c>
      <c r="BC8" s="30">
        <f t="shared" si="14"/>
        <v>1</v>
      </c>
      <c r="BD8" s="30">
        <f t="shared" si="15"/>
        <v>1</v>
      </c>
      <c r="BE8" s="45">
        <f t="shared" si="16"/>
        <v>42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0</v>
      </c>
      <c r="U9" s="307">
        <v>0</v>
      </c>
      <c r="V9" s="307">
        <v>1</v>
      </c>
      <c r="W9" s="307">
        <v>0</v>
      </c>
      <c r="X9" s="307">
        <v>1</v>
      </c>
      <c r="Y9" s="307">
        <v>10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1</v>
      </c>
      <c r="AY9" s="30">
        <f t="shared" si="10"/>
        <v>13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31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14</v>
      </c>
      <c r="H10" s="307">
        <v>1</v>
      </c>
      <c r="I10" s="307">
        <v>3</v>
      </c>
      <c r="J10" s="307">
        <v>4</v>
      </c>
      <c r="K10" s="307">
        <v>10</v>
      </c>
      <c r="L10" s="307">
        <v>0</v>
      </c>
      <c r="M10" s="307">
        <v>4</v>
      </c>
      <c r="N10" s="307">
        <v>0</v>
      </c>
      <c r="O10" s="307">
        <v>1</v>
      </c>
      <c r="P10" s="307">
        <v>4</v>
      </c>
      <c r="Q10" s="307">
        <v>6</v>
      </c>
      <c r="R10" s="307">
        <v>3</v>
      </c>
      <c r="S10" s="307">
        <v>6</v>
      </c>
      <c r="T10" s="307">
        <v>5</v>
      </c>
      <c r="U10" s="307">
        <v>0</v>
      </c>
      <c r="V10" s="307">
        <v>1</v>
      </c>
      <c r="W10" s="307">
        <v>2</v>
      </c>
      <c r="X10" s="307">
        <v>1</v>
      </c>
      <c r="Y10" s="307">
        <v>34</v>
      </c>
      <c r="Z10" s="307">
        <v>5</v>
      </c>
      <c r="AA10" s="307">
        <v>5</v>
      </c>
      <c r="AB10" s="307">
        <v>1</v>
      </c>
      <c r="AC10" s="307">
        <v>6</v>
      </c>
      <c r="AD10" s="307">
        <v>9</v>
      </c>
      <c r="AE10" s="307">
        <v>2</v>
      </c>
      <c r="AF10" s="307">
        <v>3</v>
      </c>
      <c r="AG10" s="307">
        <v>5</v>
      </c>
      <c r="AH10" s="307">
        <v>3</v>
      </c>
      <c r="AI10" s="307">
        <v>0</v>
      </c>
      <c r="AJ10" s="307">
        <v>10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2</v>
      </c>
      <c r="AR10" s="307">
        <v>0</v>
      </c>
      <c r="AS10" s="307">
        <v>0</v>
      </c>
      <c r="AT10" s="307">
        <v>1</v>
      </c>
      <c r="AV10" s="30">
        <f t="shared" si="7"/>
        <v>0</v>
      </c>
      <c r="AW10" s="30">
        <f t="shared" si="8"/>
        <v>15</v>
      </c>
      <c r="AX10" s="30">
        <f t="shared" si="9"/>
        <v>8</v>
      </c>
      <c r="AY10" s="30">
        <f t="shared" si="10"/>
        <v>52</v>
      </c>
      <c r="AZ10" s="30">
        <f t="shared" si="11"/>
        <v>22</v>
      </c>
      <c r="BA10" s="30">
        <f t="shared" si="12"/>
        <v>22</v>
      </c>
      <c r="BB10" s="30">
        <f t="shared" si="13"/>
        <v>15</v>
      </c>
      <c r="BC10" s="30">
        <f t="shared" si="14"/>
        <v>3</v>
      </c>
      <c r="BD10" s="30">
        <f t="shared" si="15"/>
        <v>3</v>
      </c>
      <c r="BE10" s="45">
        <f t="shared" si="16"/>
        <v>140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3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8</v>
      </c>
      <c r="L13" s="307">
        <v>0</v>
      </c>
      <c r="M13" s="307">
        <v>0</v>
      </c>
      <c r="N13" s="307">
        <v>0</v>
      </c>
      <c r="O13" s="307">
        <v>0</v>
      </c>
      <c r="P13" s="307">
        <v>17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2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11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93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2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10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6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7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5</v>
      </c>
      <c r="BC26" s="358">
        <f t="shared" si="14"/>
        <v>1</v>
      </c>
      <c r="BD26" s="358">
        <f t="shared" si="15"/>
        <v>1</v>
      </c>
      <c r="BE26" s="45">
        <f t="shared" si="16"/>
        <v>55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49</v>
      </c>
      <c r="K32" s="350">
        <v>150</v>
      </c>
      <c r="L32" s="350">
        <v>5</v>
      </c>
      <c r="M32" s="350">
        <v>38</v>
      </c>
      <c r="N32" s="350">
        <v>48</v>
      </c>
      <c r="O32" s="350">
        <v>48</v>
      </c>
      <c r="P32" s="350">
        <v>382</v>
      </c>
      <c r="Q32" s="350">
        <v>88</v>
      </c>
      <c r="R32" s="350">
        <v>53</v>
      </c>
      <c r="S32" s="350">
        <v>82</v>
      </c>
      <c r="T32" s="350">
        <v>168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255</v>
      </c>
      <c r="AE32" s="350">
        <v>47</v>
      </c>
      <c r="AF32" s="350">
        <v>58</v>
      </c>
      <c r="AG32" s="350">
        <v>55</v>
      </c>
      <c r="AH32" s="350">
        <v>65</v>
      </c>
      <c r="AI32" s="350">
        <v>0</v>
      </c>
      <c r="AJ32" s="350">
        <v>313</v>
      </c>
      <c r="AK32" s="350">
        <v>41</v>
      </c>
      <c r="AL32" s="350">
        <v>75</v>
      </c>
      <c r="AM32" s="350">
        <v>168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223</v>
      </c>
      <c r="AX32" s="352">
        <f t="shared" si="9"/>
        <v>351</v>
      </c>
      <c r="AY32" s="352">
        <f t="shared" si="10"/>
        <v>939</v>
      </c>
      <c r="AZ32" s="352">
        <f t="shared" si="11"/>
        <v>480</v>
      </c>
      <c r="BA32" s="352">
        <f t="shared" si="12"/>
        <v>480</v>
      </c>
      <c r="BB32" s="352">
        <f t="shared" si="13"/>
        <v>234</v>
      </c>
      <c r="BC32" s="352">
        <f t="shared" si="14"/>
        <v>400</v>
      </c>
      <c r="BD32" s="352">
        <f t="shared" si="15"/>
        <v>400</v>
      </c>
      <c r="BE32" s="45">
        <f t="shared" si="16"/>
        <v>3722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1</v>
      </c>
      <c r="BC33" s="352">
        <f t="shared" si="14"/>
        <v>1</v>
      </c>
      <c r="BD33" s="352">
        <f t="shared" si="15"/>
        <v>1</v>
      </c>
      <c r="BE33" s="45">
        <f t="shared" si="16"/>
        <v>6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587</v>
      </c>
      <c r="H34" s="350">
        <v>37</v>
      </c>
      <c r="I34" s="350">
        <v>40</v>
      </c>
      <c r="J34" s="350">
        <v>45</v>
      </c>
      <c r="K34" s="350">
        <v>94</v>
      </c>
      <c r="L34" s="350">
        <v>7</v>
      </c>
      <c r="M34" s="350">
        <v>38</v>
      </c>
      <c r="N34" s="350">
        <v>27</v>
      </c>
      <c r="O34" s="350">
        <v>48</v>
      </c>
      <c r="P34" s="350">
        <v>275</v>
      </c>
      <c r="Q34" s="350">
        <v>71</v>
      </c>
      <c r="R34" s="350">
        <v>30</v>
      </c>
      <c r="S34" s="350">
        <v>56</v>
      </c>
      <c r="T34" s="350">
        <v>99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44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131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157</v>
      </c>
      <c r="AX34" s="352">
        <f t="shared" si="9"/>
        <v>205</v>
      </c>
      <c r="AY34" s="352">
        <f t="shared" si="10"/>
        <v>766</v>
      </c>
      <c r="AZ34" s="352">
        <f t="shared" si="11"/>
        <v>341</v>
      </c>
      <c r="BA34" s="352">
        <f t="shared" si="12"/>
        <v>341</v>
      </c>
      <c r="BB34" s="352">
        <f t="shared" si="13"/>
        <v>183</v>
      </c>
      <c r="BC34" s="352">
        <f t="shared" si="14"/>
        <v>274</v>
      </c>
      <c r="BD34" s="352">
        <f t="shared" si="15"/>
        <v>274</v>
      </c>
      <c r="BE34" s="45">
        <f t="shared" si="16"/>
        <v>2673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0</v>
      </c>
      <c r="I35" s="350">
        <v>1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0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32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1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2</v>
      </c>
      <c r="Q38" s="350">
        <v>2</v>
      </c>
      <c r="R38" s="350">
        <v>0</v>
      </c>
      <c r="S38" s="350">
        <v>3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8</v>
      </c>
      <c r="Z38" s="350">
        <v>4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0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0</v>
      </c>
      <c r="AY38" s="352">
        <f t="shared" si="10"/>
        <v>14</v>
      </c>
      <c r="AZ38" s="352">
        <f t="shared" si="11"/>
        <v>5</v>
      </c>
      <c r="BA38" s="352">
        <f t="shared" si="12"/>
        <v>5</v>
      </c>
      <c r="BB38" s="352">
        <f t="shared" si="13"/>
        <v>4</v>
      </c>
      <c r="BC38" s="352">
        <f t="shared" si="14"/>
        <v>0</v>
      </c>
      <c r="BD38" s="352">
        <f t="shared" si="15"/>
        <v>0</v>
      </c>
      <c r="BE38" s="45">
        <f t="shared" si="16"/>
        <v>33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1</v>
      </c>
      <c r="J39" s="350">
        <v>1</v>
      </c>
      <c r="K39" s="350">
        <v>6</v>
      </c>
      <c r="L39" s="350">
        <v>0</v>
      </c>
      <c r="M39" s="350">
        <v>1</v>
      </c>
      <c r="N39" s="350">
        <v>2</v>
      </c>
      <c r="O39" s="350">
        <v>2</v>
      </c>
      <c r="P39" s="350">
        <v>14</v>
      </c>
      <c r="Q39" s="350">
        <v>6</v>
      </c>
      <c r="R39" s="350">
        <v>0</v>
      </c>
      <c r="S39" s="350">
        <v>5</v>
      </c>
      <c r="T39" s="350">
        <v>4</v>
      </c>
      <c r="U39" s="350">
        <v>0</v>
      </c>
      <c r="V39" s="350">
        <v>0</v>
      </c>
      <c r="W39" s="350">
        <v>0</v>
      </c>
      <c r="X39" s="350">
        <v>0</v>
      </c>
      <c r="Y39" s="350">
        <v>29</v>
      </c>
      <c r="Z39" s="350">
        <v>5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0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4</v>
      </c>
      <c r="AY39" s="352">
        <f t="shared" si="10"/>
        <v>46</v>
      </c>
      <c r="AZ39" s="352">
        <f t="shared" si="11"/>
        <v>14</v>
      </c>
      <c r="BA39" s="352">
        <f t="shared" si="12"/>
        <v>14</v>
      </c>
      <c r="BB39" s="352">
        <f t="shared" si="13"/>
        <v>11</v>
      </c>
      <c r="BC39" s="352">
        <f t="shared" si="14"/>
        <v>4</v>
      </c>
      <c r="BD39" s="352">
        <f t="shared" si="15"/>
        <v>4</v>
      </c>
      <c r="BE39" s="45">
        <f t="shared" si="16"/>
        <v>108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6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7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3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13</v>
      </c>
      <c r="BA43" s="352">
        <f t="shared" si="12"/>
        <v>13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3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21</v>
      </c>
      <c r="BA44" s="352">
        <f t="shared" si="12"/>
        <v>21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1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9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10</v>
      </c>
      <c r="BC45" s="352">
        <f t="shared" si="14"/>
        <v>12</v>
      </c>
      <c r="BD45" s="352">
        <f t="shared" si="15"/>
        <v>12</v>
      </c>
      <c r="BE45" s="45">
        <f t="shared" si="16"/>
        <v>139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2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5</v>
      </c>
      <c r="AF46" s="350">
        <v>7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22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43</v>
      </c>
      <c r="BA46" s="352">
        <f t="shared" si="12"/>
        <v>43</v>
      </c>
      <c r="BB46" s="352">
        <f t="shared" si="13"/>
        <v>26</v>
      </c>
      <c r="BC46" s="352">
        <f t="shared" si="14"/>
        <v>39</v>
      </c>
      <c r="BD46" s="352">
        <f t="shared" si="15"/>
        <v>39</v>
      </c>
      <c r="BE46" s="45">
        <f t="shared" si="16"/>
        <v>366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1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5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1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1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3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3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2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0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1</v>
      </c>
      <c r="AL59" s="350">
        <v>1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25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0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1</v>
      </c>
      <c r="AL60" s="350">
        <v>1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25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1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1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1</v>
      </c>
      <c r="I63" s="350">
        <v>2</v>
      </c>
      <c r="J63" s="350">
        <v>1</v>
      </c>
      <c r="K63" s="350">
        <v>4</v>
      </c>
      <c r="L63" s="350">
        <v>1</v>
      </c>
      <c r="M63" s="350">
        <v>2</v>
      </c>
      <c r="N63" s="350">
        <v>2</v>
      </c>
      <c r="O63" s="350">
        <v>3</v>
      </c>
      <c r="P63" s="350">
        <v>11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0</v>
      </c>
      <c r="Y63" s="350">
        <v>17</v>
      </c>
      <c r="Z63" s="350">
        <v>2</v>
      </c>
      <c r="AA63" s="350">
        <v>4</v>
      </c>
      <c r="AB63" s="350">
        <v>2</v>
      </c>
      <c r="AC63" s="350">
        <v>3</v>
      </c>
      <c r="AD63" s="350">
        <v>8</v>
      </c>
      <c r="AE63" s="350">
        <v>3</v>
      </c>
      <c r="AF63" s="350">
        <v>2</v>
      </c>
      <c r="AG63" s="350">
        <v>2</v>
      </c>
      <c r="AH63" s="350">
        <v>3</v>
      </c>
      <c r="AI63" s="350">
        <v>0</v>
      </c>
      <c r="AJ63" s="350">
        <v>3</v>
      </c>
      <c r="AK63" s="350">
        <v>1</v>
      </c>
      <c r="AL63" s="350">
        <v>1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0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28</v>
      </c>
      <c r="AZ63" s="352">
        <f t="shared" si="11"/>
        <v>18</v>
      </c>
      <c r="BA63" s="352">
        <f t="shared" si="12"/>
        <v>18</v>
      </c>
      <c r="BB63" s="352">
        <f t="shared" si="13"/>
        <v>7</v>
      </c>
      <c r="BC63" s="352">
        <f t="shared" si="14"/>
        <v>13</v>
      </c>
      <c r="BD63" s="352">
        <f t="shared" si="15"/>
        <v>13</v>
      </c>
      <c r="BE63" s="45">
        <f t="shared" si="16"/>
        <v>104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25</v>
      </c>
      <c r="H6" s="307">
        <v>0</v>
      </c>
      <c r="I6" s="307">
        <v>0</v>
      </c>
      <c r="J6" s="307">
        <v>0</v>
      </c>
      <c r="K6" s="307">
        <v>0</v>
      </c>
      <c r="L6" s="307">
        <v>0</v>
      </c>
      <c r="M6" s="307">
        <v>3</v>
      </c>
      <c r="N6" s="307">
        <v>0</v>
      </c>
      <c r="O6" s="307">
        <v>2</v>
      </c>
      <c r="P6" s="307">
        <v>19</v>
      </c>
      <c r="Q6" s="307">
        <v>3</v>
      </c>
      <c r="R6" s="307">
        <v>0</v>
      </c>
      <c r="S6" s="307">
        <v>1</v>
      </c>
      <c r="T6" s="307">
        <v>8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1</v>
      </c>
      <c r="AA6" s="307">
        <v>3</v>
      </c>
      <c r="AB6" s="307">
        <v>0</v>
      </c>
      <c r="AC6" s="307">
        <v>1</v>
      </c>
      <c r="AD6" s="307">
        <v>3</v>
      </c>
      <c r="AE6" s="307">
        <v>2</v>
      </c>
      <c r="AF6" s="307">
        <v>5</v>
      </c>
      <c r="AG6" s="307">
        <v>4</v>
      </c>
      <c r="AH6" s="307">
        <v>2</v>
      </c>
      <c r="AI6" s="307">
        <v>0</v>
      </c>
      <c r="AJ6" s="307">
        <v>5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4</v>
      </c>
      <c r="AY6" s="30">
        <f t="shared" si="8"/>
        <v>10</v>
      </c>
      <c r="AZ6" s="30">
        <f t="shared" si="9"/>
        <v>33</v>
      </c>
      <c r="BA6" s="30">
        <f t="shared" si="10"/>
        <v>16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3</v>
      </c>
      <c r="H7" s="307">
        <v>2</v>
      </c>
      <c r="I7" s="307">
        <v>2</v>
      </c>
      <c r="J7" s="307">
        <v>0</v>
      </c>
      <c r="K7" s="307">
        <v>5</v>
      </c>
      <c r="L7" s="307">
        <v>0</v>
      </c>
      <c r="M7" s="307">
        <v>2</v>
      </c>
      <c r="N7" s="307">
        <v>1</v>
      </c>
      <c r="O7" s="307">
        <v>0</v>
      </c>
      <c r="P7" s="307">
        <v>8</v>
      </c>
      <c r="Q7" s="307">
        <v>1</v>
      </c>
      <c r="R7" s="307">
        <v>0</v>
      </c>
      <c r="S7" s="307">
        <v>1</v>
      </c>
      <c r="T7" s="307">
        <v>2</v>
      </c>
      <c r="U7" s="307">
        <v>0</v>
      </c>
      <c r="V7" s="307">
        <v>0</v>
      </c>
      <c r="W7" s="307">
        <v>0</v>
      </c>
      <c r="X7" s="307">
        <v>3</v>
      </c>
      <c r="Y7" s="307">
        <v>12</v>
      </c>
      <c r="Z7" s="307">
        <v>1</v>
      </c>
      <c r="AA7" s="307">
        <v>4</v>
      </c>
      <c r="AB7" s="307">
        <v>1</v>
      </c>
      <c r="AC7" s="307">
        <v>1</v>
      </c>
      <c r="AD7" s="307">
        <v>3</v>
      </c>
      <c r="AE7" s="307">
        <v>3</v>
      </c>
      <c r="AF7" s="307">
        <v>1</v>
      </c>
      <c r="AG7" s="307">
        <v>2</v>
      </c>
      <c r="AH7" s="307">
        <v>2</v>
      </c>
      <c r="AI7" s="307">
        <v>0</v>
      </c>
      <c r="AJ7" s="307">
        <v>2</v>
      </c>
      <c r="AK7" s="307">
        <v>0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2</v>
      </c>
      <c r="AZ7" s="30">
        <f t="shared" si="9"/>
        <v>22</v>
      </c>
      <c r="BA7" s="30">
        <f t="shared" si="10"/>
        <v>11</v>
      </c>
      <c r="BB7" s="30">
        <f t="shared" si="11"/>
        <v>11</v>
      </c>
      <c r="BC7" s="30">
        <f t="shared" si="12"/>
        <v>6</v>
      </c>
      <c r="BD7" s="30">
        <f t="shared" si="13"/>
        <v>3</v>
      </c>
      <c r="BE7" s="45">
        <f t="shared" si="14"/>
        <v>57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7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1</v>
      </c>
      <c r="O8" s="307">
        <v>1</v>
      </c>
      <c r="P8" s="307">
        <v>4</v>
      </c>
      <c r="Q8" s="307">
        <v>0</v>
      </c>
      <c r="R8" s="307">
        <v>0</v>
      </c>
      <c r="S8" s="307">
        <v>1</v>
      </c>
      <c r="T8" s="307">
        <v>3</v>
      </c>
      <c r="U8" s="307">
        <v>0</v>
      </c>
      <c r="V8" s="307">
        <v>0</v>
      </c>
      <c r="W8" s="307">
        <v>0</v>
      </c>
      <c r="X8" s="307">
        <v>1</v>
      </c>
      <c r="Y8" s="307">
        <v>8</v>
      </c>
      <c r="Z8" s="307">
        <v>1</v>
      </c>
      <c r="AA8" s="307">
        <v>3</v>
      </c>
      <c r="AB8" s="307">
        <v>0</v>
      </c>
      <c r="AC8" s="307">
        <v>1</v>
      </c>
      <c r="AD8" s="307">
        <v>1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2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3</v>
      </c>
      <c r="AZ8" s="30">
        <f t="shared" si="9"/>
        <v>14</v>
      </c>
      <c r="BA8" s="30">
        <f t="shared" si="10"/>
        <v>1</v>
      </c>
      <c r="BB8" s="30">
        <f t="shared" si="11"/>
        <v>1</v>
      </c>
      <c r="BC8" s="30">
        <f t="shared" si="12"/>
        <v>4</v>
      </c>
      <c r="BD8" s="30">
        <f t="shared" si="13"/>
        <v>3</v>
      </c>
      <c r="BE8" s="45">
        <f t="shared" si="14"/>
        <v>27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2</v>
      </c>
      <c r="I9" s="307">
        <v>0</v>
      </c>
      <c r="J9" s="307">
        <v>1</v>
      </c>
      <c r="K9" s="307">
        <v>3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3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6</v>
      </c>
      <c r="Z9" s="307">
        <v>1</v>
      </c>
      <c r="AA9" s="307">
        <v>0</v>
      </c>
      <c r="AB9" s="307">
        <v>1</v>
      </c>
      <c r="AC9" s="307">
        <v>1</v>
      </c>
      <c r="AD9" s="307">
        <v>2</v>
      </c>
      <c r="AE9" s="307">
        <v>0</v>
      </c>
      <c r="AF9" s="307">
        <v>0</v>
      </c>
      <c r="AG9" s="307">
        <v>1</v>
      </c>
      <c r="AH9" s="307">
        <v>4</v>
      </c>
      <c r="AI9" s="307">
        <v>0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4</v>
      </c>
      <c r="AY9" s="30">
        <f t="shared" si="8"/>
        <v>7</v>
      </c>
      <c r="AZ9" s="30">
        <f t="shared" si="9"/>
        <v>12</v>
      </c>
      <c r="BA9" s="30">
        <f t="shared" si="10"/>
        <v>7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18</v>
      </c>
      <c r="H10" s="307">
        <v>6</v>
      </c>
      <c r="I10" s="307">
        <v>3</v>
      </c>
      <c r="J10" s="307">
        <v>1</v>
      </c>
      <c r="K10" s="307">
        <v>13</v>
      </c>
      <c r="L10" s="307">
        <v>0</v>
      </c>
      <c r="M10" s="307">
        <v>4</v>
      </c>
      <c r="N10" s="307">
        <v>2</v>
      </c>
      <c r="O10" s="307">
        <v>3</v>
      </c>
      <c r="P10" s="307">
        <v>15</v>
      </c>
      <c r="Q10" s="307">
        <v>1</v>
      </c>
      <c r="R10" s="307">
        <v>1</v>
      </c>
      <c r="S10" s="307">
        <v>5</v>
      </c>
      <c r="T10" s="307">
        <v>11</v>
      </c>
      <c r="U10" s="307">
        <v>1</v>
      </c>
      <c r="V10" s="307">
        <v>0</v>
      </c>
      <c r="W10" s="307">
        <v>0</v>
      </c>
      <c r="X10" s="307">
        <v>7</v>
      </c>
      <c r="Y10" s="307">
        <v>26</v>
      </c>
      <c r="Z10" s="307">
        <v>3</v>
      </c>
      <c r="AA10" s="307">
        <v>7</v>
      </c>
      <c r="AB10" s="307">
        <v>2</v>
      </c>
      <c r="AC10" s="307">
        <v>3</v>
      </c>
      <c r="AD10" s="307">
        <v>6</v>
      </c>
      <c r="AE10" s="307">
        <v>3</v>
      </c>
      <c r="AF10" s="307">
        <v>1</v>
      </c>
      <c r="AG10" s="307">
        <v>3</v>
      </c>
      <c r="AH10" s="307">
        <v>6</v>
      </c>
      <c r="AI10" s="307">
        <v>0</v>
      </c>
      <c r="AJ10" s="307">
        <v>10</v>
      </c>
      <c r="AK10" s="307">
        <v>0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5</v>
      </c>
      <c r="AR10" s="307">
        <v>0</v>
      </c>
      <c r="AS10" s="307">
        <v>1</v>
      </c>
      <c r="AT10" s="307">
        <v>0</v>
      </c>
      <c r="AV10" s="30">
        <f t="shared" si="5"/>
        <v>0</v>
      </c>
      <c r="AW10" s="30">
        <f t="shared" si="6"/>
        <v>0</v>
      </c>
      <c r="AX10" s="30">
        <f t="shared" si="7"/>
        <v>7</v>
      </c>
      <c r="AY10" s="30">
        <f t="shared" si="8"/>
        <v>12</v>
      </c>
      <c r="AZ10" s="30">
        <f t="shared" si="9"/>
        <v>48</v>
      </c>
      <c r="BA10" s="30">
        <f t="shared" si="10"/>
        <v>19</v>
      </c>
      <c r="BB10" s="30">
        <f t="shared" si="11"/>
        <v>19</v>
      </c>
      <c r="BC10" s="30">
        <f t="shared" si="12"/>
        <v>19</v>
      </c>
      <c r="BD10" s="30">
        <f t="shared" si="13"/>
        <v>6</v>
      </c>
      <c r="BE10" s="45">
        <f t="shared" si="14"/>
        <v>130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1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6</v>
      </c>
      <c r="BD12" s="30">
        <f t="shared" si="13"/>
        <v>3</v>
      </c>
      <c r="BE12" s="45">
        <f t="shared" si="14"/>
        <v>32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1</v>
      </c>
      <c r="N13" s="307">
        <v>0</v>
      </c>
      <c r="O13" s="307">
        <v>0</v>
      </c>
      <c r="P13" s="307">
        <v>24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12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14</v>
      </c>
      <c r="BD13" s="30">
        <f t="shared" si="13"/>
        <v>7</v>
      </c>
      <c r="BE13" s="45">
        <f t="shared" si="14"/>
        <v>56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0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18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26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0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1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2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785</v>
      </c>
      <c r="H32" s="350">
        <v>35</v>
      </c>
      <c r="I32" s="350">
        <v>34</v>
      </c>
      <c r="J32" s="350">
        <v>51</v>
      </c>
      <c r="K32" s="350">
        <v>83</v>
      </c>
      <c r="L32" s="350">
        <v>6</v>
      </c>
      <c r="M32" s="350">
        <v>38</v>
      </c>
      <c r="N32" s="350">
        <v>30</v>
      </c>
      <c r="O32" s="350">
        <v>50</v>
      </c>
      <c r="P32" s="350">
        <v>345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415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197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239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42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793</v>
      </c>
      <c r="BA32" s="352">
        <f t="shared" si="10"/>
        <v>399</v>
      </c>
      <c r="BB32" s="352">
        <f t="shared" si="11"/>
        <v>399</v>
      </c>
      <c r="BC32" s="352">
        <f t="shared" si="12"/>
        <v>295</v>
      </c>
      <c r="BD32" s="352">
        <f t="shared" si="13"/>
        <v>211</v>
      </c>
      <c r="BE32" s="45">
        <f t="shared" si="14"/>
        <v>2688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578</v>
      </c>
      <c r="H34" s="350">
        <v>30</v>
      </c>
      <c r="I34" s="350">
        <v>27</v>
      </c>
      <c r="J34" s="350">
        <v>51</v>
      </c>
      <c r="K34" s="350">
        <v>75</v>
      </c>
      <c r="L34" s="350">
        <v>6</v>
      </c>
      <c r="M34" s="350">
        <v>38</v>
      </c>
      <c r="N34" s="350">
        <v>27</v>
      </c>
      <c r="O34" s="350">
        <v>50</v>
      </c>
      <c r="P34" s="350">
        <v>281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394</v>
      </c>
      <c r="Z34" s="350">
        <v>35</v>
      </c>
      <c r="AA34" s="350">
        <v>99</v>
      </c>
      <c r="AB34" s="350">
        <v>35</v>
      </c>
      <c r="AC34" s="350">
        <v>44</v>
      </c>
      <c r="AD34" s="350">
        <v>159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138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49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680</v>
      </c>
      <c r="BA34" s="352">
        <f t="shared" si="10"/>
        <v>335</v>
      </c>
      <c r="BB34" s="352">
        <f t="shared" si="11"/>
        <v>335</v>
      </c>
      <c r="BC34" s="352">
        <f t="shared" si="12"/>
        <v>182</v>
      </c>
      <c r="BD34" s="352">
        <f t="shared" si="13"/>
        <v>250</v>
      </c>
      <c r="BE34" s="45">
        <f t="shared" si="14"/>
        <v>2218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9</v>
      </c>
      <c r="H37" s="350">
        <v>0</v>
      </c>
      <c r="I37" s="350">
        <v>1</v>
      </c>
      <c r="J37" s="350">
        <v>4</v>
      </c>
      <c r="K37" s="350">
        <v>2</v>
      </c>
      <c r="L37" s="350">
        <v>1</v>
      </c>
      <c r="M37" s="350">
        <v>2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2</v>
      </c>
      <c r="AE37" s="350">
        <v>0</v>
      </c>
      <c r="AF37" s="350">
        <v>3</v>
      </c>
      <c r="AG37" s="350">
        <v>4</v>
      </c>
      <c r="AH37" s="350">
        <v>1</v>
      </c>
      <c r="AI37" s="350">
        <v>0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10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6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1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7</v>
      </c>
      <c r="BA38" s="352">
        <f t="shared" si="10"/>
        <v>1</v>
      </c>
      <c r="BB38" s="352">
        <f t="shared" si="11"/>
        <v>1</v>
      </c>
      <c r="BC38" s="352">
        <f t="shared" si="12"/>
        <v>2</v>
      </c>
      <c r="BD38" s="352">
        <f t="shared" si="13"/>
        <v>0</v>
      </c>
      <c r="BE38" s="45">
        <f t="shared" si="14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0</v>
      </c>
      <c r="I39" s="350">
        <v>3</v>
      </c>
      <c r="J39" s="350">
        <v>5</v>
      </c>
      <c r="K39" s="350">
        <v>5</v>
      </c>
      <c r="L39" s="350">
        <v>1</v>
      </c>
      <c r="M39" s="350">
        <v>3</v>
      </c>
      <c r="N39" s="350">
        <v>0</v>
      </c>
      <c r="O39" s="350">
        <v>2</v>
      </c>
      <c r="P39" s="350">
        <v>10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18</v>
      </c>
      <c r="Z39" s="350">
        <v>3</v>
      </c>
      <c r="AA39" s="350">
        <v>3</v>
      </c>
      <c r="AB39" s="350">
        <v>0</v>
      </c>
      <c r="AC39" s="350">
        <v>3</v>
      </c>
      <c r="AD39" s="350">
        <v>2</v>
      </c>
      <c r="AE39" s="350">
        <v>0</v>
      </c>
      <c r="AF39" s="350">
        <v>3</v>
      </c>
      <c r="AG39" s="350">
        <v>4</v>
      </c>
      <c r="AH39" s="350">
        <v>2</v>
      </c>
      <c r="AI39" s="350">
        <v>0</v>
      </c>
      <c r="AJ39" s="350">
        <v>4</v>
      </c>
      <c r="AK39" s="350">
        <v>0</v>
      </c>
      <c r="AL39" s="350">
        <v>1</v>
      </c>
      <c r="AM39" s="350">
        <v>6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29</v>
      </c>
      <c r="BA39" s="352">
        <f t="shared" si="10"/>
        <v>11</v>
      </c>
      <c r="BB39" s="352">
        <f t="shared" si="11"/>
        <v>11</v>
      </c>
      <c r="BC39" s="352">
        <f t="shared" si="12"/>
        <v>7</v>
      </c>
      <c r="BD39" s="352">
        <f t="shared" si="13"/>
        <v>1</v>
      </c>
      <c r="BE39" s="45">
        <f t="shared" si="14"/>
        <v>73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37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21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20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41</v>
      </c>
      <c r="BB41" s="352">
        <f t="shared" si="11"/>
        <v>41</v>
      </c>
      <c r="BC41" s="352">
        <f t="shared" si="12"/>
        <v>28</v>
      </c>
      <c r="BD41" s="352">
        <f t="shared" si="13"/>
        <v>18</v>
      </c>
      <c r="BE41" s="45">
        <f t="shared" si="14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40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24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23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47</v>
      </c>
      <c r="BB42" s="352">
        <f t="shared" si="11"/>
        <v>47</v>
      </c>
      <c r="BC42" s="352">
        <f t="shared" si="12"/>
        <v>32</v>
      </c>
      <c r="BD42" s="352">
        <f t="shared" si="13"/>
        <v>24</v>
      </c>
      <c r="BE42" s="45">
        <f t="shared" si="14"/>
        <v>216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13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18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29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0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7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7</v>
      </c>
      <c r="BD45" s="352">
        <f t="shared" si="13"/>
        <v>10</v>
      </c>
      <c r="BE45" s="45">
        <f t="shared" si="14"/>
        <v>88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0</v>
      </c>
      <c r="M46" s="350">
        <v>5</v>
      </c>
      <c r="N46" s="350">
        <v>10</v>
      </c>
      <c r="O46" s="350">
        <v>8</v>
      </c>
      <c r="P46" s="350">
        <v>38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55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20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90</v>
      </c>
      <c r="BA46" s="352">
        <f t="shared" si="10"/>
        <v>36</v>
      </c>
      <c r="BB46" s="352">
        <f t="shared" si="11"/>
        <v>36</v>
      </c>
      <c r="BC46" s="352">
        <f t="shared" si="12"/>
        <v>23</v>
      </c>
      <c r="BD46" s="352">
        <f t="shared" si="13"/>
        <v>41</v>
      </c>
      <c r="BE46" s="45">
        <f t="shared" si="14"/>
        <v>262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7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1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7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1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14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1</v>
      </c>
      <c r="I59" s="350">
        <v>0</v>
      </c>
      <c r="J59" s="350">
        <v>1</v>
      </c>
      <c r="K59" s="350">
        <v>0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1</v>
      </c>
      <c r="I60" s="350">
        <v>0</v>
      </c>
      <c r="J60" s="350">
        <v>1</v>
      </c>
      <c r="K60" s="350">
        <v>0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13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2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5</v>
      </c>
      <c r="BB62" s="352">
        <f t="shared" si="11"/>
        <v>5</v>
      </c>
      <c r="BC62" s="352">
        <f t="shared" si="12"/>
        <v>5</v>
      </c>
      <c r="BD62" s="352">
        <f t="shared" si="13"/>
        <v>6</v>
      </c>
      <c r="BE62" s="45">
        <f t="shared" si="14"/>
        <v>28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1</v>
      </c>
      <c r="K63" s="350">
        <v>1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6</v>
      </c>
      <c r="AE63" s="350">
        <v>1</v>
      </c>
      <c r="AF63" s="350">
        <v>3</v>
      </c>
      <c r="AG63" s="350">
        <v>0</v>
      </c>
      <c r="AH63" s="350">
        <v>0</v>
      </c>
      <c r="AI63" s="350">
        <v>0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7</v>
      </c>
      <c r="AR63" s="350">
        <v>0</v>
      </c>
      <c r="AS63" s="350">
        <v>1</v>
      </c>
      <c r="AT63" s="350">
        <v>0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10</v>
      </c>
      <c r="BB63" s="352">
        <f t="shared" si="11"/>
        <v>10</v>
      </c>
      <c r="BC63" s="352">
        <f t="shared" si="12"/>
        <v>6</v>
      </c>
      <c r="BD63" s="352">
        <f t="shared" si="13"/>
        <v>8</v>
      </c>
      <c r="BE63" s="45">
        <f t="shared" si="14"/>
        <v>67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2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1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5</v>
      </c>
      <c r="L6" s="344">
        <v>0</v>
      </c>
      <c r="M6" s="344">
        <v>1</v>
      </c>
      <c r="N6" s="344">
        <v>0</v>
      </c>
      <c r="O6" s="344">
        <v>0</v>
      </c>
      <c r="P6" s="344">
        <v>15</v>
      </c>
      <c r="Q6" s="344">
        <v>0</v>
      </c>
      <c r="R6" s="344">
        <v>0</v>
      </c>
      <c r="S6" s="344">
        <v>2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18</v>
      </c>
      <c r="Z6" s="344">
        <v>2</v>
      </c>
      <c r="AA6" s="344">
        <v>5</v>
      </c>
      <c r="AB6" s="344">
        <v>1</v>
      </c>
      <c r="AC6" s="344">
        <v>0</v>
      </c>
      <c r="AD6" s="344">
        <v>7</v>
      </c>
      <c r="AE6" s="344">
        <v>2</v>
      </c>
      <c r="AF6" s="344">
        <v>2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1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28</v>
      </c>
      <c r="BA6" s="29">
        <f t="shared" si="12"/>
        <v>12</v>
      </c>
      <c r="BB6" s="29">
        <f t="shared" si="13"/>
        <v>12</v>
      </c>
      <c r="BC6" s="29">
        <f t="shared" si="14"/>
        <v>3</v>
      </c>
      <c r="BD6" s="29">
        <f t="shared" si="15"/>
        <v>2</v>
      </c>
      <c r="BE6" s="45">
        <f t="shared" si="16"/>
        <v>62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3</v>
      </c>
      <c r="H7" s="344">
        <v>2</v>
      </c>
      <c r="I7" s="344">
        <v>1</v>
      </c>
      <c r="J7" s="344">
        <v>4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7</v>
      </c>
      <c r="Q7" s="344">
        <v>5</v>
      </c>
      <c r="R7" s="344">
        <v>2</v>
      </c>
      <c r="S7" s="344">
        <v>0</v>
      </c>
      <c r="T7" s="344">
        <v>4</v>
      </c>
      <c r="U7" s="344">
        <v>0</v>
      </c>
      <c r="V7" s="344">
        <v>1</v>
      </c>
      <c r="W7" s="344">
        <v>1</v>
      </c>
      <c r="X7" s="344">
        <v>3</v>
      </c>
      <c r="Y7" s="344">
        <v>11</v>
      </c>
      <c r="Z7" s="344">
        <v>0</v>
      </c>
      <c r="AA7" s="344">
        <v>7</v>
      </c>
      <c r="AB7" s="344">
        <v>0</v>
      </c>
      <c r="AC7" s="344">
        <v>2</v>
      </c>
      <c r="AD7" s="344">
        <v>2</v>
      </c>
      <c r="AE7" s="344">
        <v>1</v>
      </c>
      <c r="AF7" s="344">
        <v>3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6</v>
      </c>
      <c r="AZ7" s="29">
        <f t="shared" si="11"/>
        <v>23</v>
      </c>
      <c r="BA7" s="29">
        <f t="shared" si="12"/>
        <v>8</v>
      </c>
      <c r="BB7" s="29">
        <f t="shared" si="13"/>
        <v>8</v>
      </c>
      <c r="BC7" s="29">
        <f t="shared" si="14"/>
        <v>3</v>
      </c>
      <c r="BD7" s="29">
        <f t="shared" si="15"/>
        <v>7</v>
      </c>
      <c r="BE7" s="45">
        <f t="shared" si="16"/>
        <v>62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14</v>
      </c>
      <c r="H8" s="344">
        <v>2</v>
      </c>
      <c r="I8" s="344">
        <v>0</v>
      </c>
      <c r="J8" s="344">
        <v>1</v>
      </c>
      <c r="K8" s="344">
        <v>3</v>
      </c>
      <c r="L8" s="344">
        <v>0</v>
      </c>
      <c r="M8" s="344">
        <v>1</v>
      </c>
      <c r="N8" s="344">
        <v>0</v>
      </c>
      <c r="O8" s="344">
        <v>0</v>
      </c>
      <c r="P8" s="344">
        <v>8</v>
      </c>
      <c r="Q8" s="344">
        <v>6</v>
      </c>
      <c r="R8" s="344">
        <v>2</v>
      </c>
      <c r="S8" s="344">
        <v>2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3</v>
      </c>
      <c r="Z8" s="344">
        <v>0</v>
      </c>
      <c r="AA8" s="344">
        <v>4</v>
      </c>
      <c r="AB8" s="344">
        <v>0</v>
      </c>
      <c r="AC8" s="344">
        <v>3</v>
      </c>
      <c r="AD8" s="344">
        <v>3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1</v>
      </c>
      <c r="AK8" s="344">
        <v>0</v>
      </c>
      <c r="AL8" s="344">
        <v>1</v>
      </c>
      <c r="AM8" s="344">
        <v>7</v>
      </c>
      <c r="AN8" s="344">
        <v>1</v>
      </c>
      <c r="AO8" s="344">
        <v>2</v>
      </c>
      <c r="AP8" s="344">
        <v>0</v>
      </c>
      <c r="AQ8" s="344">
        <v>3</v>
      </c>
      <c r="AR8" s="344">
        <v>0</v>
      </c>
      <c r="AS8" s="344">
        <v>1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10</v>
      </c>
      <c r="AY8" s="29">
        <f t="shared" si="10"/>
        <v>3</v>
      </c>
      <c r="AZ8" s="29">
        <f t="shared" si="11"/>
        <v>13</v>
      </c>
      <c r="BA8" s="29">
        <f t="shared" si="12"/>
        <v>7</v>
      </c>
      <c r="BB8" s="29">
        <f t="shared" si="13"/>
        <v>7</v>
      </c>
      <c r="BC8" s="29">
        <f t="shared" si="14"/>
        <v>10</v>
      </c>
      <c r="BD8" s="29">
        <f t="shared" si="15"/>
        <v>5</v>
      </c>
      <c r="BE8" s="45">
        <f t="shared" si="16"/>
        <v>55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12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9</v>
      </c>
      <c r="Z9" s="344">
        <v>1</v>
      </c>
      <c r="AA9" s="344">
        <v>1</v>
      </c>
      <c r="AB9" s="344">
        <v>1</v>
      </c>
      <c r="AC9" s="344">
        <v>0</v>
      </c>
      <c r="AD9" s="344">
        <v>2</v>
      </c>
      <c r="AE9" s="344">
        <v>1</v>
      </c>
      <c r="AF9" s="344">
        <v>0</v>
      </c>
      <c r="AG9" s="344">
        <v>0</v>
      </c>
      <c r="AH9" s="344">
        <v>0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15</v>
      </c>
      <c r="BA9" s="29">
        <f t="shared" si="12"/>
        <v>3</v>
      </c>
      <c r="BB9" s="29">
        <f t="shared" si="13"/>
        <v>3</v>
      </c>
      <c r="BC9" s="29">
        <f t="shared" si="14"/>
        <v>7</v>
      </c>
      <c r="BD9" s="29">
        <f t="shared" si="15"/>
        <v>2</v>
      </c>
      <c r="BE9" s="45">
        <f t="shared" si="16"/>
        <v>41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29</v>
      </c>
      <c r="H10" s="344">
        <v>4</v>
      </c>
      <c r="I10" s="344">
        <v>3</v>
      </c>
      <c r="J10" s="344">
        <v>9</v>
      </c>
      <c r="K10" s="344">
        <v>10</v>
      </c>
      <c r="L10" s="344">
        <v>0</v>
      </c>
      <c r="M10" s="344">
        <v>2</v>
      </c>
      <c r="N10" s="344">
        <v>0</v>
      </c>
      <c r="O10" s="344">
        <v>1</v>
      </c>
      <c r="P10" s="344">
        <v>17</v>
      </c>
      <c r="Q10" s="344">
        <v>14</v>
      </c>
      <c r="R10" s="344">
        <v>6</v>
      </c>
      <c r="S10" s="344">
        <v>3</v>
      </c>
      <c r="T10" s="344">
        <v>9</v>
      </c>
      <c r="U10" s="344">
        <v>0</v>
      </c>
      <c r="V10" s="344">
        <v>3</v>
      </c>
      <c r="W10" s="344">
        <v>2</v>
      </c>
      <c r="X10" s="344">
        <v>9</v>
      </c>
      <c r="Y10" s="344">
        <v>23</v>
      </c>
      <c r="Z10" s="344">
        <v>1</v>
      </c>
      <c r="AA10" s="344">
        <v>12</v>
      </c>
      <c r="AB10" s="344">
        <v>1</v>
      </c>
      <c r="AC10" s="344">
        <v>5</v>
      </c>
      <c r="AD10" s="344">
        <v>7</v>
      </c>
      <c r="AE10" s="344">
        <v>4</v>
      </c>
      <c r="AF10" s="344">
        <v>4</v>
      </c>
      <c r="AG10" s="344">
        <v>1</v>
      </c>
      <c r="AH10" s="344">
        <v>2</v>
      </c>
      <c r="AI10" s="344">
        <v>0</v>
      </c>
      <c r="AJ10" s="344">
        <v>7</v>
      </c>
      <c r="AK10" s="344">
        <v>1</v>
      </c>
      <c r="AL10" s="344">
        <v>3</v>
      </c>
      <c r="AM10" s="344">
        <v>16</v>
      </c>
      <c r="AN10" s="344">
        <v>2</v>
      </c>
      <c r="AO10" s="344">
        <v>2</v>
      </c>
      <c r="AP10" s="344">
        <v>0</v>
      </c>
      <c r="AQ10" s="344">
        <v>12</v>
      </c>
      <c r="AR10" s="344">
        <v>0</v>
      </c>
      <c r="AS10" s="344">
        <v>1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23</v>
      </c>
      <c r="AY10" s="29">
        <f t="shared" si="10"/>
        <v>14</v>
      </c>
      <c r="AZ10" s="29">
        <f t="shared" si="11"/>
        <v>51</v>
      </c>
      <c r="BA10" s="29">
        <f t="shared" si="12"/>
        <v>18</v>
      </c>
      <c r="BB10" s="29">
        <f t="shared" si="13"/>
        <v>18</v>
      </c>
      <c r="BC10" s="29">
        <f t="shared" si="14"/>
        <v>20</v>
      </c>
      <c r="BD10" s="29">
        <f t="shared" si="15"/>
        <v>14</v>
      </c>
      <c r="BE10" s="45">
        <f t="shared" si="16"/>
        <v>158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22</v>
      </c>
      <c r="H11" s="344">
        <v>0</v>
      </c>
      <c r="I11" s="344">
        <v>0</v>
      </c>
      <c r="J11" s="344">
        <v>1</v>
      </c>
      <c r="K11" s="344">
        <v>2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29</v>
      </c>
      <c r="H12" s="344">
        <v>0</v>
      </c>
      <c r="I12" s="344">
        <v>0</v>
      </c>
      <c r="J12" s="344">
        <v>0</v>
      </c>
      <c r="K12" s="344">
        <v>3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7</v>
      </c>
      <c r="BE12" s="45">
        <f t="shared" si="16"/>
        <v>50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1</v>
      </c>
      <c r="K13" s="344">
        <v>5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9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10</v>
      </c>
      <c r="BD13" s="29">
        <f t="shared" si="15"/>
        <v>12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0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1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11</v>
      </c>
      <c r="AZ18" s="357">
        <f t="shared" si="11"/>
        <v>37</v>
      </c>
      <c r="BA18" s="357">
        <f t="shared" si="12"/>
        <v>11</v>
      </c>
      <c r="BB18" s="357">
        <f t="shared" si="13"/>
        <v>11</v>
      </c>
      <c r="BC18" s="357">
        <f t="shared" si="14"/>
        <v>4</v>
      </c>
      <c r="BD18" s="357">
        <f t="shared" si="15"/>
        <v>9</v>
      </c>
      <c r="BE18" s="45">
        <f t="shared" si="16"/>
        <v>89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0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1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11</v>
      </c>
      <c r="AZ19" s="357">
        <f t="shared" si="11"/>
        <v>37</v>
      </c>
      <c r="BA19" s="357">
        <f t="shared" si="12"/>
        <v>11</v>
      </c>
      <c r="BB19" s="357">
        <f t="shared" si="13"/>
        <v>11</v>
      </c>
      <c r="BC19" s="357">
        <f t="shared" si="14"/>
        <v>4</v>
      </c>
      <c r="BD19" s="357">
        <f t="shared" si="15"/>
        <v>7</v>
      </c>
      <c r="BE19" s="45">
        <f t="shared" si="16"/>
        <v>87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33</v>
      </c>
      <c r="H20" s="355">
        <v>4</v>
      </c>
      <c r="I20" s="355">
        <v>0</v>
      </c>
      <c r="J20" s="355">
        <v>1</v>
      </c>
      <c r="K20" s="355">
        <v>11</v>
      </c>
      <c r="L20" s="355">
        <v>0</v>
      </c>
      <c r="M20" s="355">
        <v>3</v>
      </c>
      <c r="N20" s="355">
        <v>6</v>
      </c>
      <c r="O20" s="355">
        <v>2</v>
      </c>
      <c r="P20" s="355">
        <v>22</v>
      </c>
      <c r="Q20" s="355">
        <v>1</v>
      </c>
      <c r="R20" s="355">
        <v>4</v>
      </c>
      <c r="S20" s="355">
        <v>1</v>
      </c>
      <c r="T20" s="355">
        <v>6</v>
      </c>
      <c r="U20" s="355">
        <v>0</v>
      </c>
      <c r="V20" s="355">
        <v>1</v>
      </c>
      <c r="W20" s="355">
        <v>1</v>
      </c>
      <c r="X20" s="355">
        <v>12</v>
      </c>
      <c r="Y20" s="355">
        <v>26</v>
      </c>
      <c r="Z20" s="355">
        <v>0</v>
      </c>
      <c r="AA20" s="355">
        <v>0</v>
      </c>
      <c r="AB20" s="355">
        <v>0</v>
      </c>
      <c r="AC20" s="355">
        <v>2</v>
      </c>
      <c r="AD20" s="355">
        <v>2</v>
      </c>
      <c r="AE20" s="355">
        <v>0</v>
      </c>
      <c r="AF20" s="355">
        <v>0</v>
      </c>
      <c r="AG20" s="355">
        <v>1</v>
      </c>
      <c r="AH20" s="355">
        <v>1</v>
      </c>
      <c r="AI20" s="355">
        <v>0</v>
      </c>
      <c r="AJ20" s="355">
        <v>14</v>
      </c>
      <c r="AK20" s="355">
        <v>2</v>
      </c>
      <c r="AL20" s="355">
        <v>2</v>
      </c>
      <c r="AM20" s="355">
        <v>9</v>
      </c>
      <c r="AN20" s="355">
        <v>0</v>
      </c>
      <c r="AO20" s="355">
        <v>3</v>
      </c>
      <c r="AP20" s="355">
        <v>1</v>
      </c>
      <c r="AQ20" s="355">
        <v>4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6</v>
      </c>
      <c r="AY20" s="357">
        <f t="shared" si="10"/>
        <v>8</v>
      </c>
      <c r="AZ20" s="357">
        <f t="shared" si="11"/>
        <v>40</v>
      </c>
      <c r="BA20" s="357">
        <f t="shared" si="12"/>
        <v>4</v>
      </c>
      <c r="BB20" s="357">
        <f t="shared" si="13"/>
        <v>4</v>
      </c>
      <c r="BC20" s="357">
        <f t="shared" si="14"/>
        <v>13</v>
      </c>
      <c r="BD20" s="357">
        <f t="shared" si="15"/>
        <v>4</v>
      </c>
      <c r="BE20" s="45">
        <f t="shared" si="16"/>
        <v>79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2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21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2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35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19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31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7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13</v>
      </c>
      <c r="E30" s="355">
        <v>0</v>
      </c>
      <c r="F30" s="355">
        <v>0</v>
      </c>
      <c r="G30" s="355">
        <v>115</v>
      </c>
      <c r="H30" s="355">
        <v>6</v>
      </c>
      <c r="I30" s="355">
        <v>1</v>
      </c>
      <c r="J30" s="355">
        <v>0</v>
      </c>
      <c r="K30" s="355">
        <v>4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4</v>
      </c>
      <c r="S30" s="355">
        <v>9</v>
      </c>
      <c r="T30" s="355">
        <v>14</v>
      </c>
      <c r="U30" s="355">
        <v>11</v>
      </c>
      <c r="V30" s="355">
        <v>2</v>
      </c>
      <c r="W30" s="355">
        <v>2</v>
      </c>
      <c r="X30" s="355">
        <v>6</v>
      </c>
      <c r="Y30" s="355">
        <v>16</v>
      </c>
      <c r="Z30" s="355">
        <v>0</v>
      </c>
      <c r="AA30" s="355">
        <v>0</v>
      </c>
      <c r="AB30" s="355">
        <v>0</v>
      </c>
      <c r="AC30" s="355">
        <v>2</v>
      </c>
      <c r="AD30" s="355">
        <v>4</v>
      </c>
      <c r="AE30" s="355">
        <v>0</v>
      </c>
      <c r="AF30" s="355">
        <v>1</v>
      </c>
      <c r="AG30" s="355">
        <v>0</v>
      </c>
      <c r="AH30" s="355">
        <v>1</v>
      </c>
      <c r="AI30" s="355">
        <v>0</v>
      </c>
      <c r="AJ30" s="355">
        <v>31</v>
      </c>
      <c r="AK30" s="355">
        <v>0</v>
      </c>
      <c r="AL30" s="355">
        <v>2</v>
      </c>
      <c r="AM30" s="355">
        <v>0</v>
      </c>
      <c r="AN30" s="355">
        <v>0</v>
      </c>
      <c r="AO30" s="355">
        <v>12</v>
      </c>
      <c r="AP30" s="355">
        <v>13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13</v>
      </c>
      <c r="AW30" s="357">
        <f t="shared" si="8"/>
        <v>0</v>
      </c>
      <c r="AX30" s="357">
        <f t="shared" si="9"/>
        <v>31</v>
      </c>
      <c r="AY30" s="357">
        <f t="shared" si="10"/>
        <v>29</v>
      </c>
      <c r="AZ30" s="357">
        <f t="shared" si="11"/>
        <v>24</v>
      </c>
      <c r="BA30" s="357">
        <f t="shared" si="12"/>
        <v>6</v>
      </c>
      <c r="BB30" s="357">
        <f t="shared" si="13"/>
        <v>6</v>
      </c>
      <c r="BC30" s="357">
        <f t="shared" si="14"/>
        <v>25</v>
      </c>
      <c r="BD30" s="357">
        <f t="shared" si="15"/>
        <v>7</v>
      </c>
      <c r="BE30" s="45">
        <f t="shared" si="16"/>
        <v>141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562</v>
      </c>
      <c r="H32" s="350">
        <v>48</v>
      </c>
      <c r="I32" s="350">
        <v>56</v>
      </c>
      <c r="J32" s="350">
        <v>61</v>
      </c>
      <c r="K32" s="350">
        <v>95</v>
      </c>
      <c r="L32" s="350">
        <v>3</v>
      </c>
      <c r="M32" s="350">
        <v>43</v>
      </c>
      <c r="N32" s="350">
        <v>45</v>
      </c>
      <c r="O32" s="350">
        <v>49</v>
      </c>
      <c r="P32" s="350">
        <v>300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404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199</v>
      </c>
      <c r="AE32" s="350">
        <v>31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141</v>
      </c>
      <c r="AN32" s="350">
        <v>12</v>
      </c>
      <c r="AO32" s="350">
        <v>31</v>
      </c>
      <c r="AP32" s="350">
        <v>9</v>
      </c>
      <c r="AQ32" s="350">
        <v>171</v>
      </c>
      <c r="AR32" s="350">
        <v>30</v>
      </c>
      <c r="AS32" s="350">
        <v>70</v>
      </c>
      <c r="AT32" s="350">
        <v>48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799</v>
      </c>
      <c r="BA32" s="351">
        <f t="shared" si="12"/>
        <v>398</v>
      </c>
      <c r="BB32" s="351">
        <f t="shared" si="13"/>
        <v>398</v>
      </c>
      <c r="BC32" s="351">
        <f t="shared" si="14"/>
        <v>193</v>
      </c>
      <c r="BD32" s="351">
        <f t="shared" si="15"/>
        <v>319</v>
      </c>
      <c r="BE32" s="45">
        <f t="shared" si="16"/>
        <v>2767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576</v>
      </c>
      <c r="H34" s="350">
        <v>37</v>
      </c>
      <c r="I34" s="350">
        <v>38</v>
      </c>
      <c r="J34" s="350">
        <v>50</v>
      </c>
      <c r="K34" s="350">
        <v>87</v>
      </c>
      <c r="L34" s="350">
        <v>4</v>
      </c>
      <c r="M34" s="350">
        <v>42</v>
      </c>
      <c r="N34" s="350">
        <v>34</v>
      </c>
      <c r="O34" s="350">
        <v>48</v>
      </c>
      <c r="P34" s="350">
        <v>291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395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129</v>
      </c>
      <c r="AN34" s="350">
        <v>9</v>
      </c>
      <c r="AO34" s="350">
        <v>29</v>
      </c>
      <c r="AP34" s="350">
        <v>9</v>
      </c>
      <c r="AQ34" s="350">
        <v>165</v>
      </c>
      <c r="AR34" s="350">
        <v>21</v>
      </c>
      <c r="AS34" s="350">
        <v>59</v>
      </c>
      <c r="AT34" s="350">
        <v>48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730</v>
      </c>
      <c r="BA34" s="351">
        <f t="shared" si="12"/>
        <v>324</v>
      </c>
      <c r="BB34" s="351">
        <f t="shared" si="13"/>
        <v>324</v>
      </c>
      <c r="BC34" s="351">
        <f t="shared" si="14"/>
        <v>176</v>
      </c>
      <c r="BD34" s="351">
        <f t="shared" si="15"/>
        <v>293</v>
      </c>
      <c r="BE34" s="45">
        <f t="shared" si="16"/>
        <v>2321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13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3</v>
      </c>
      <c r="AL36" s="350">
        <v>1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3</v>
      </c>
      <c r="L37" s="350">
        <v>0</v>
      </c>
      <c r="M37" s="350">
        <v>2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12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22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53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5</v>
      </c>
      <c r="Q38" s="350">
        <v>0</v>
      </c>
      <c r="R38" s="350">
        <v>0</v>
      </c>
      <c r="S38" s="350">
        <v>4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0</v>
      </c>
      <c r="AZ38" s="351">
        <f t="shared" si="11"/>
        <v>3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4</v>
      </c>
      <c r="L39" s="350">
        <v>0</v>
      </c>
      <c r="M39" s="350">
        <v>2</v>
      </c>
      <c r="N39" s="350">
        <v>1</v>
      </c>
      <c r="O39" s="350">
        <v>2</v>
      </c>
      <c r="P39" s="350">
        <v>16</v>
      </c>
      <c r="Q39" s="350">
        <v>1</v>
      </c>
      <c r="R39" s="350">
        <v>0</v>
      </c>
      <c r="S39" s="350">
        <v>5</v>
      </c>
      <c r="T39" s="350">
        <v>2</v>
      </c>
      <c r="U39" s="350">
        <v>0</v>
      </c>
      <c r="V39" s="350">
        <v>0</v>
      </c>
      <c r="W39" s="350">
        <v>0</v>
      </c>
      <c r="X39" s="350">
        <v>3</v>
      </c>
      <c r="Y39" s="350">
        <v>13</v>
      </c>
      <c r="Z39" s="350">
        <v>2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2</v>
      </c>
      <c r="AZ39" s="351">
        <f t="shared" si="11"/>
        <v>25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70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7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47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5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3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11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2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34</v>
      </c>
      <c r="AZ41" s="351">
        <f t="shared" si="11"/>
        <v>40</v>
      </c>
      <c r="BA41" s="351">
        <f t="shared" si="12"/>
        <v>38</v>
      </c>
      <c r="BB41" s="351">
        <f t="shared" si="13"/>
        <v>38</v>
      </c>
      <c r="BC41" s="351">
        <f t="shared" si="14"/>
        <v>18</v>
      </c>
      <c r="BD41" s="351">
        <f t="shared" si="15"/>
        <v>18</v>
      </c>
      <c r="BE41" s="45">
        <f t="shared" si="16"/>
        <v>199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8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55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6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4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16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4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44</v>
      </c>
      <c r="AZ42" s="351">
        <f t="shared" si="11"/>
        <v>58</v>
      </c>
      <c r="BA42" s="351">
        <f t="shared" si="12"/>
        <v>41</v>
      </c>
      <c r="BB42" s="351">
        <f t="shared" si="13"/>
        <v>41</v>
      </c>
      <c r="BC42" s="351">
        <f t="shared" si="14"/>
        <v>25</v>
      </c>
      <c r="BD42" s="351">
        <f t="shared" si="15"/>
        <v>24</v>
      </c>
      <c r="BE42" s="45">
        <f t="shared" si="16"/>
        <v>251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3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1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6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7</v>
      </c>
      <c r="BD45" s="351">
        <f t="shared" si="15"/>
        <v>11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5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16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22</v>
      </c>
      <c r="BD46" s="351">
        <f t="shared" si="15"/>
        <v>35</v>
      </c>
      <c r="BE46" s="45">
        <f t="shared" si="16"/>
        <v>281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1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12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12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12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4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2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1</v>
      </c>
      <c r="K4" s="344">
        <v>0</v>
      </c>
      <c r="L4" s="344">
        <v>0</v>
      </c>
      <c r="M4" s="344">
        <v>0</v>
      </c>
      <c r="N4" s="344">
        <v>1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2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2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1</v>
      </c>
      <c r="AR4" s="344">
        <v>0</v>
      </c>
      <c r="AS4" s="344">
        <v>0</v>
      </c>
      <c r="AT4" s="344">
        <v>0</v>
      </c>
      <c r="AV4" s="29">
        <f t="shared" ref="AV4" si="0">SUM(D4)</f>
        <v>2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2</v>
      </c>
      <c r="BB4" s="29">
        <f>+SUM(AD4:AI4)</f>
        <v>2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2</v>
      </c>
      <c r="E5" s="344">
        <v>0</v>
      </c>
      <c r="F5" s="344">
        <v>0</v>
      </c>
      <c r="G5" s="344">
        <v>1</v>
      </c>
      <c r="H5" s="344">
        <v>2</v>
      </c>
      <c r="I5" s="344">
        <v>0</v>
      </c>
      <c r="J5" s="344">
        <v>2</v>
      </c>
      <c r="K5" s="344">
        <v>0</v>
      </c>
      <c r="L5" s="344">
        <v>0</v>
      </c>
      <c r="M5" s="344">
        <v>0</v>
      </c>
      <c r="N5" s="344">
        <v>1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1</v>
      </c>
      <c r="AF5" s="344">
        <v>2</v>
      </c>
      <c r="AG5" s="344">
        <v>0</v>
      </c>
      <c r="AH5" s="344">
        <v>0</v>
      </c>
      <c r="AI5" s="344">
        <v>0</v>
      </c>
      <c r="AJ5" s="344">
        <v>1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3</v>
      </c>
      <c r="BB5" s="29">
        <f t="shared" ref="BB5:BB64" si="13">+SUM(AD5:AI5)</f>
        <v>3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8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2</v>
      </c>
      <c r="I6" s="344">
        <v>0</v>
      </c>
      <c r="J6" s="344">
        <v>0</v>
      </c>
      <c r="K6" s="344">
        <v>6</v>
      </c>
      <c r="L6" s="344">
        <v>0</v>
      </c>
      <c r="M6" s="344">
        <v>0</v>
      </c>
      <c r="N6" s="344">
        <v>0</v>
      </c>
      <c r="O6" s="344">
        <v>1</v>
      </c>
      <c r="P6" s="344">
        <v>13</v>
      </c>
      <c r="Q6" s="344">
        <v>2</v>
      </c>
      <c r="R6" s="344">
        <v>0</v>
      </c>
      <c r="S6" s="344">
        <v>3</v>
      </c>
      <c r="T6" s="344">
        <v>3</v>
      </c>
      <c r="U6" s="344">
        <v>0</v>
      </c>
      <c r="V6" s="344">
        <v>0</v>
      </c>
      <c r="W6" s="344">
        <v>1</v>
      </c>
      <c r="X6" s="344">
        <v>2</v>
      </c>
      <c r="Y6" s="344">
        <v>15</v>
      </c>
      <c r="Z6" s="344">
        <v>4</v>
      </c>
      <c r="AA6" s="344">
        <v>3</v>
      </c>
      <c r="AB6" s="344">
        <v>0</v>
      </c>
      <c r="AC6" s="344">
        <v>4</v>
      </c>
      <c r="AD6" s="344">
        <v>6</v>
      </c>
      <c r="AE6" s="344">
        <v>1</v>
      </c>
      <c r="AF6" s="344">
        <v>1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4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5</v>
      </c>
      <c r="AY6" s="29">
        <f t="shared" si="10"/>
        <v>4</v>
      </c>
      <c r="AZ6" s="29">
        <f t="shared" si="11"/>
        <v>28</v>
      </c>
      <c r="BA6" s="29">
        <f t="shared" si="12"/>
        <v>9</v>
      </c>
      <c r="BB6" s="29">
        <f t="shared" si="13"/>
        <v>9</v>
      </c>
      <c r="BC6" s="29">
        <f t="shared" si="14"/>
        <v>3</v>
      </c>
      <c r="BD6" s="29">
        <f t="shared" si="15"/>
        <v>5</v>
      </c>
      <c r="BE6" s="45">
        <f t="shared" si="16"/>
        <v>63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>
        <v>0</v>
      </c>
      <c r="G7" s="344">
        <v>9</v>
      </c>
      <c r="H7" s="344">
        <v>1</v>
      </c>
      <c r="I7" s="344">
        <v>0</v>
      </c>
      <c r="J7" s="344">
        <v>2</v>
      </c>
      <c r="K7" s="344">
        <v>4</v>
      </c>
      <c r="L7" s="344">
        <v>0</v>
      </c>
      <c r="M7" s="344">
        <v>1</v>
      </c>
      <c r="N7" s="344">
        <v>0</v>
      </c>
      <c r="O7" s="344">
        <v>1</v>
      </c>
      <c r="P7" s="344">
        <v>7</v>
      </c>
      <c r="Q7" s="344">
        <v>0</v>
      </c>
      <c r="R7" s="344">
        <v>1</v>
      </c>
      <c r="S7" s="344">
        <v>1</v>
      </c>
      <c r="T7" s="344">
        <v>2</v>
      </c>
      <c r="U7" s="344">
        <v>0</v>
      </c>
      <c r="V7" s="344">
        <v>0</v>
      </c>
      <c r="W7" s="344">
        <v>0</v>
      </c>
      <c r="X7" s="344">
        <v>3</v>
      </c>
      <c r="Y7" s="344">
        <v>13</v>
      </c>
      <c r="Z7" s="344">
        <v>1</v>
      </c>
      <c r="AA7" s="344">
        <v>2</v>
      </c>
      <c r="AB7" s="344">
        <v>0</v>
      </c>
      <c r="AC7" s="344">
        <v>0</v>
      </c>
      <c r="AD7" s="344">
        <v>1</v>
      </c>
      <c r="AE7" s="344">
        <v>0</v>
      </c>
      <c r="AF7" s="344">
        <v>1</v>
      </c>
      <c r="AG7" s="344">
        <v>3</v>
      </c>
      <c r="AH7" s="344">
        <v>2</v>
      </c>
      <c r="AI7" s="344">
        <v>0</v>
      </c>
      <c r="AJ7" s="344">
        <v>3</v>
      </c>
      <c r="AK7" s="344">
        <v>0</v>
      </c>
      <c r="AL7" s="344">
        <v>0</v>
      </c>
      <c r="AM7" s="344">
        <v>7</v>
      </c>
      <c r="AN7" s="344">
        <v>0</v>
      </c>
      <c r="AO7" s="344">
        <v>1</v>
      </c>
      <c r="AP7" s="344">
        <v>1</v>
      </c>
      <c r="AQ7" s="344">
        <v>6</v>
      </c>
      <c r="AR7" s="344">
        <v>0</v>
      </c>
      <c r="AS7" s="344">
        <v>0</v>
      </c>
      <c r="AT7" s="344">
        <v>1</v>
      </c>
      <c r="AV7" s="29">
        <f t="shared" si="7"/>
        <v>0</v>
      </c>
      <c r="AW7" s="29">
        <f t="shared" si="8"/>
        <v>0</v>
      </c>
      <c r="AX7" s="29">
        <f t="shared" si="9"/>
        <v>2</v>
      </c>
      <c r="AY7" s="29">
        <f t="shared" si="10"/>
        <v>2</v>
      </c>
      <c r="AZ7" s="29">
        <f t="shared" si="11"/>
        <v>19</v>
      </c>
      <c r="BA7" s="29">
        <f t="shared" si="12"/>
        <v>7</v>
      </c>
      <c r="BB7" s="29">
        <f t="shared" si="13"/>
        <v>7</v>
      </c>
      <c r="BC7" s="29">
        <f t="shared" si="14"/>
        <v>9</v>
      </c>
      <c r="BD7" s="29">
        <f t="shared" si="15"/>
        <v>7</v>
      </c>
      <c r="BE7" s="45">
        <f t="shared" si="16"/>
        <v>53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>
        <v>0</v>
      </c>
      <c r="G8" s="344">
        <v>14</v>
      </c>
      <c r="H8" s="344">
        <v>0</v>
      </c>
      <c r="I8" s="344">
        <v>0</v>
      </c>
      <c r="J8" s="344">
        <v>4</v>
      </c>
      <c r="K8" s="344">
        <v>1</v>
      </c>
      <c r="L8" s="344">
        <v>0</v>
      </c>
      <c r="M8" s="344">
        <v>1</v>
      </c>
      <c r="N8" s="344">
        <v>1</v>
      </c>
      <c r="O8" s="344">
        <v>0</v>
      </c>
      <c r="P8" s="344">
        <v>8</v>
      </c>
      <c r="Q8" s="344">
        <v>1</v>
      </c>
      <c r="R8" s="344">
        <v>3</v>
      </c>
      <c r="S8" s="344">
        <v>1</v>
      </c>
      <c r="T8" s="344">
        <v>1</v>
      </c>
      <c r="U8" s="344">
        <v>0</v>
      </c>
      <c r="V8" s="344">
        <v>0</v>
      </c>
      <c r="W8" s="344">
        <v>1</v>
      </c>
      <c r="X8" s="344">
        <v>3</v>
      </c>
      <c r="Y8" s="344">
        <v>5</v>
      </c>
      <c r="Z8" s="344">
        <v>1</v>
      </c>
      <c r="AA8" s="344">
        <v>7</v>
      </c>
      <c r="AB8" s="344">
        <v>1</v>
      </c>
      <c r="AC8" s="344">
        <v>1</v>
      </c>
      <c r="AD8" s="344">
        <v>0</v>
      </c>
      <c r="AE8" s="344">
        <v>1</v>
      </c>
      <c r="AF8" s="344">
        <v>3</v>
      </c>
      <c r="AG8" s="344">
        <v>3</v>
      </c>
      <c r="AH8" s="344">
        <v>0</v>
      </c>
      <c r="AI8" s="344">
        <v>0</v>
      </c>
      <c r="AJ8" s="344">
        <v>4</v>
      </c>
      <c r="AK8" s="344">
        <v>0</v>
      </c>
      <c r="AL8" s="344">
        <v>0</v>
      </c>
      <c r="AM8" s="344">
        <v>3</v>
      </c>
      <c r="AN8" s="344">
        <v>1</v>
      </c>
      <c r="AO8" s="344">
        <v>0</v>
      </c>
      <c r="AP8" s="344">
        <v>0</v>
      </c>
      <c r="AQ8" s="344">
        <v>1</v>
      </c>
      <c r="AR8" s="344">
        <v>0</v>
      </c>
      <c r="AS8" s="344">
        <v>1</v>
      </c>
      <c r="AT8" s="344">
        <v>2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2</v>
      </c>
      <c r="AZ8" s="29">
        <f t="shared" si="11"/>
        <v>18</v>
      </c>
      <c r="BA8" s="29">
        <f t="shared" si="12"/>
        <v>7</v>
      </c>
      <c r="BB8" s="29">
        <f t="shared" si="13"/>
        <v>7</v>
      </c>
      <c r="BC8" s="29">
        <f t="shared" si="14"/>
        <v>4</v>
      </c>
      <c r="BD8" s="29">
        <f t="shared" si="15"/>
        <v>4</v>
      </c>
      <c r="BE8" s="45">
        <f t="shared" si="16"/>
        <v>47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>
        <v>0</v>
      </c>
      <c r="G9" s="344">
        <v>7</v>
      </c>
      <c r="H9" s="344">
        <v>3</v>
      </c>
      <c r="I9" s="344">
        <v>2</v>
      </c>
      <c r="J9" s="344">
        <v>1</v>
      </c>
      <c r="K9" s="344">
        <v>4</v>
      </c>
      <c r="L9" s="344">
        <v>0</v>
      </c>
      <c r="M9" s="344">
        <v>1</v>
      </c>
      <c r="N9" s="344">
        <v>0</v>
      </c>
      <c r="O9" s="344">
        <v>0</v>
      </c>
      <c r="P9" s="344">
        <v>7</v>
      </c>
      <c r="Q9" s="344">
        <v>0</v>
      </c>
      <c r="R9" s="344">
        <v>1</v>
      </c>
      <c r="S9" s="344">
        <v>0</v>
      </c>
      <c r="T9" s="344">
        <v>1</v>
      </c>
      <c r="U9" s="344">
        <v>0</v>
      </c>
      <c r="V9" s="344">
        <v>0</v>
      </c>
      <c r="W9" s="344">
        <v>3</v>
      </c>
      <c r="X9" s="344">
        <v>2</v>
      </c>
      <c r="Y9" s="344">
        <v>9</v>
      </c>
      <c r="Z9" s="344">
        <v>0</v>
      </c>
      <c r="AA9" s="344">
        <v>3</v>
      </c>
      <c r="AB9" s="344">
        <v>0</v>
      </c>
      <c r="AC9" s="344">
        <v>0</v>
      </c>
      <c r="AD9" s="344">
        <v>3</v>
      </c>
      <c r="AE9" s="344">
        <v>0</v>
      </c>
      <c r="AF9" s="344">
        <v>0</v>
      </c>
      <c r="AG9" s="344">
        <v>0</v>
      </c>
      <c r="AH9" s="344">
        <v>3</v>
      </c>
      <c r="AI9" s="344">
        <v>0</v>
      </c>
      <c r="AJ9" s="344">
        <v>1</v>
      </c>
      <c r="AK9" s="344">
        <v>0</v>
      </c>
      <c r="AL9" s="344">
        <v>0</v>
      </c>
      <c r="AM9" s="344">
        <v>3</v>
      </c>
      <c r="AN9" s="344">
        <v>2</v>
      </c>
      <c r="AO9" s="344">
        <v>1</v>
      </c>
      <c r="AP9" s="344">
        <v>1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1</v>
      </c>
      <c r="AY9" s="29">
        <f t="shared" si="10"/>
        <v>4</v>
      </c>
      <c r="AZ9" s="29">
        <f t="shared" si="11"/>
        <v>14</v>
      </c>
      <c r="BA9" s="29">
        <f t="shared" si="12"/>
        <v>6</v>
      </c>
      <c r="BB9" s="29">
        <f t="shared" si="13"/>
        <v>6</v>
      </c>
      <c r="BC9" s="29">
        <f t="shared" si="14"/>
        <v>7</v>
      </c>
      <c r="BD9" s="29">
        <f t="shared" si="15"/>
        <v>2</v>
      </c>
      <c r="BE9" s="45">
        <f t="shared" si="16"/>
        <v>40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>
        <v>0</v>
      </c>
      <c r="G10" s="344">
        <v>30</v>
      </c>
      <c r="H10" s="344">
        <v>4</v>
      </c>
      <c r="I10" s="344">
        <v>2</v>
      </c>
      <c r="J10" s="344">
        <v>7</v>
      </c>
      <c r="K10" s="344">
        <v>9</v>
      </c>
      <c r="L10" s="344">
        <v>0</v>
      </c>
      <c r="M10" s="344">
        <v>3</v>
      </c>
      <c r="N10" s="344">
        <v>1</v>
      </c>
      <c r="O10" s="344">
        <v>1</v>
      </c>
      <c r="P10" s="344">
        <v>22</v>
      </c>
      <c r="Q10" s="344">
        <v>1</v>
      </c>
      <c r="R10" s="344">
        <v>5</v>
      </c>
      <c r="S10" s="344">
        <v>2</v>
      </c>
      <c r="T10" s="344">
        <v>4</v>
      </c>
      <c r="U10" s="344">
        <v>0</v>
      </c>
      <c r="V10" s="344">
        <v>0</v>
      </c>
      <c r="W10" s="344">
        <v>4</v>
      </c>
      <c r="X10" s="344">
        <v>8</v>
      </c>
      <c r="Y10" s="344">
        <v>27</v>
      </c>
      <c r="Z10" s="344">
        <v>2</v>
      </c>
      <c r="AA10" s="344">
        <v>12</v>
      </c>
      <c r="AB10" s="344">
        <v>1</v>
      </c>
      <c r="AC10" s="344">
        <v>1</v>
      </c>
      <c r="AD10" s="344">
        <v>4</v>
      </c>
      <c r="AE10" s="344">
        <v>1</v>
      </c>
      <c r="AF10" s="344">
        <v>4</v>
      </c>
      <c r="AG10" s="344">
        <v>6</v>
      </c>
      <c r="AH10" s="344">
        <v>5</v>
      </c>
      <c r="AI10" s="344">
        <v>0</v>
      </c>
      <c r="AJ10" s="344">
        <v>8</v>
      </c>
      <c r="AK10" s="344">
        <v>0</v>
      </c>
      <c r="AL10" s="344">
        <v>0</v>
      </c>
      <c r="AM10" s="344">
        <v>13</v>
      </c>
      <c r="AN10" s="344">
        <v>3</v>
      </c>
      <c r="AO10" s="344">
        <v>2</v>
      </c>
      <c r="AP10" s="344">
        <v>2</v>
      </c>
      <c r="AQ10" s="344">
        <v>9</v>
      </c>
      <c r="AR10" s="344">
        <v>0</v>
      </c>
      <c r="AS10" s="344">
        <v>1</v>
      </c>
      <c r="AT10" s="344">
        <v>3</v>
      </c>
      <c r="AV10" s="29">
        <f t="shared" si="7"/>
        <v>0</v>
      </c>
      <c r="AW10" s="29">
        <f t="shared" si="8"/>
        <v>0</v>
      </c>
      <c r="AX10" s="29">
        <f t="shared" si="9"/>
        <v>8</v>
      </c>
      <c r="AY10" s="29">
        <f t="shared" si="10"/>
        <v>8</v>
      </c>
      <c r="AZ10" s="29">
        <f t="shared" si="11"/>
        <v>51</v>
      </c>
      <c r="BA10" s="29">
        <f t="shared" si="12"/>
        <v>20</v>
      </c>
      <c r="BB10" s="29">
        <f t="shared" si="13"/>
        <v>20</v>
      </c>
      <c r="BC10" s="29">
        <f t="shared" si="14"/>
        <v>20</v>
      </c>
      <c r="BD10" s="29">
        <f t="shared" si="15"/>
        <v>13</v>
      </c>
      <c r="BE10" s="45">
        <f t="shared" si="16"/>
        <v>140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>
        <v>0</v>
      </c>
      <c r="G11" s="344">
        <v>31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1</v>
      </c>
      <c r="R11" s="344">
        <v>2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3</v>
      </c>
      <c r="AK11" s="344">
        <v>0</v>
      </c>
      <c r="AL11" s="344">
        <v>0</v>
      </c>
      <c r="AM11" s="344">
        <v>4</v>
      </c>
      <c r="AN11" s="344">
        <v>0</v>
      </c>
      <c r="AO11" s="344">
        <v>1</v>
      </c>
      <c r="AP11" s="344">
        <v>1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0</v>
      </c>
      <c r="AZ11" s="29">
        <f t="shared" si="11"/>
        <v>3</v>
      </c>
      <c r="BA11" s="29">
        <f t="shared" si="12"/>
        <v>0</v>
      </c>
      <c r="BB11" s="29">
        <f t="shared" si="13"/>
        <v>0</v>
      </c>
      <c r="BC11" s="29">
        <f t="shared" si="14"/>
        <v>6</v>
      </c>
      <c r="BD11" s="29">
        <f t="shared" si="15"/>
        <v>4</v>
      </c>
      <c r="BE11" s="45">
        <f>SUM(AV11:BD11)</f>
        <v>16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18</v>
      </c>
      <c r="Q12" s="344">
        <v>0</v>
      </c>
      <c r="R12" s="344">
        <v>5</v>
      </c>
      <c r="S12" s="344">
        <v>2</v>
      </c>
      <c r="T12" s="344">
        <v>3</v>
      </c>
      <c r="U12" s="344">
        <v>0</v>
      </c>
      <c r="V12" s="344">
        <v>0</v>
      </c>
      <c r="W12" s="344">
        <v>0</v>
      </c>
      <c r="X12" s="344">
        <v>5</v>
      </c>
      <c r="Y12" s="344">
        <v>9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9</v>
      </c>
      <c r="AK12" s="344">
        <v>1</v>
      </c>
      <c r="AL12" s="344">
        <v>0</v>
      </c>
      <c r="AM12" s="344">
        <v>4</v>
      </c>
      <c r="AN12" s="344">
        <v>1</v>
      </c>
      <c r="AO12" s="344">
        <v>2</v>
      </c>
      <c r="AP12" s="344">
        <v>0</v>
      </c>
      <c r="AQ12" s="344">
        <v>4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7</v>
      </c>
      <c r="AY12" s="29">
        <f t="shared" si="10"/>
        <v>3</v>
      </c>
      <c r="AZ12" s="29">
        <f t="shared" si="11"/>
        <v>14</v>
      </c>
      <c r="BA12" s="29">
        <f t="shared" si="12"/>
        <v>1</v>
      </c>
      <c r="BB12" s="29">
        <f t="shared" si="13"/>
        <v>1</v>
      </c>
      <c r="BC12" s="29">
        <f t="shared" si="14"/>
        <v>7</v>
      </c>
      <c r="BD12" s="29">
        <f t="shared" si="15"/>
        <v>6</v>
      </c>
      <c r="BE12" s="45">
        <f t="shared" si="16"/>
        <v>39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>
        <v>0</v>
      </c>
      <c r="G13" s="344">
        <v>55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1</v>
      </c>
      <c r="R13" s="344">
        <v>7</v>
      </c>
      <c r="S13" s="344">
        <v>2</v>
      </c>
      <c r="T13" s="344">
        <v>3</v>
      </c>
      <c r="U13" s="344">
        <v>0</v>
      </c>
      <c r="V13" s="344">
        <v>0</v>
      </c>
      <c r="W13" s="344">
        <v>0</v>
      </c>
      <c r="X13" s="344">
        <v>5</v>
      </c>
      <c r="Y13" s="344">
        <v>12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1</v>
      </c>
      <c r="AL13" s="344">
        <v>0</v>
      </c>
      <c r="AM13" s="344">
        <v>8</v>
      </c>
      <c r="AN13" s="344">
        <v>1</v>
      </c>
      <c r="AO13" s="344">
        <v>3</v>
      </c>
      <c r="AP13" s="344">
        <v>1</v>
      </c>
      <c r="AQ13" s="344">
        <v>6</v>
      </c>
      <c r="AR13" s="344">
        <v>0</v>
      </c>
      <c r="AS13" s="344">
        <v>0</v>
      </c>
      <c r="AT13" s="344">
        <v>4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3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13</v>
      </c>
      <c r="BD13" s="29">
        <f t="shared" si="15"/>
        <v>10</v>
      </c>
      <c r="BE13" s="45">
        <f t="shared" si="16"/>
        <v>55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131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1</v>
      </c>
      <c r="V14" s="355">
        <v>0</v>
      </c>
      <c r="W14" s="355">
        <v>0</v>
      </c>
      <c r="X14" s="355">
        <v>0</v>
      </c>
      <c r="Y14" s="355">
        <v>14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131</v>
      </c>
      <c r="AW14" s="357">
        <f t="shared" si="8"/>
        <v>0</v>
      </c>
      <c r="AX14" s="357">
        <f t="shared" si="9"/>
        <v>4</v>
      </c>
      <c r="AY14" s="357">
        <f t="shared" si="10"/>
        <v>1</v>
      </c>
      <c r="AZ14" s="357">
        <f t="shared" si="11"/>
        <v>14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130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1</v>
      </c>
      <c r="V15" s="355">
        <v>0</v>
      </c>
      <c r="W15" s="355">
        <v>0</v>
      </c>
      <c r="X15" s="355">
        <v>0</v>
      </c>
      <c r="Y15" s="355">
        <v>14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130</v>
      </c>
      <c r="AW15" s="357">
        <f t="shared" si="8"/>
        <v>0</v>
      </c>
      <c r="AX15" s="357">
        <f t="shared" si="9"/>
        <v>4</v>
      </c>
      <c r="AY15" s="357">
        <f t="shared" si="10"/>
        <v>1</v>
      </c>
      <c r="AZ15" s="357">
        <f t="shared" si="11"/>
        <v>14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1</v>
      </c>
      <c r="E16" s="355">
        <v>0</v>
      </c>
      <c r="F16" s="355">
        <v>0</v>
      </c>
      <c r="G16" s="355">
        <v>28</v>
      </c>
      <c r="H16" s="355">
        <v>2</v>
      </c>
      <c r="I16" s="355">
        <v>2</v>
      </c>
      <c r="J16" s="355">
        <v>5</v>
      </c>
      <c r="K16" s="355">
        <v>3</v>
      </c>
      <c r="L16" s="355">
        <v>0</v>
      </c>
      <c r="M16" s="355">
        <v>2</v>
      </c>
      <c r="N16" s="355">
        <v>0</v>
      </c>
      <c r="O16" s="355">
        <v>3</v>
      </c>
      <c r="P16" s="355">
        <v>15</v>
      </c>
      <c r="Q16" s="355">
        <v>3</v>
      </c>
      <c r="R16" s="355">
        <v>2</v>
      </c>
      <c r="S16" s="355">
        <v>3</v>
      </c>
      <c r="T16" s="355">
        <v>2</v>
      </c>
      <c r="U16" s="355">
        <v>0</v>
      </c>
      <c r="V16" s="355">
        <v>1</v>
      </c>
      <c r="W16" s="355">
        <v>2</v>
      </c>
      <c r="X16" s="355">
        <v>1</v>
      </c>
      <c r="Y16" s="355">
        <v>19</v>
      </c>
      <c r="Z16" s="355">
        <v>2</v>
      </c>
      <c r="AA16" s="355">
        <v>3</v>
      </c>
      <c r="AB16" s="355">
        <v>2</v>
      </c>
      <c r="AC16" s="355">
        <v>1</v>
      </c>
      <c r="AD16" s="355">
        <v>3</v>
      </c>
      <c r="AE16" s="355">
        <v>1</v>
      </c>
      <c r="AF16" s="355">
        <v>3</v>
      </c>
      <c r="AG16" s="355">
        <v>2</v>
      </c>
      <c r="AH16" s="355">
        <v>1</v>
      </c>
      <c r="AI16" s="355">
        <v>0</v>
      </c>
      <c r="AJ16" s="355">
        <v>1</v>
      </c>
      <c r="AK16" s="355">
        <v>0</v>
      </c>
      <c r="AL16" s="355">
        <v>0</v>
      </c>
      <c r="AM16" s="355">
        <v>4</v>
      </c>
      <c r="AN16" s="355">
        <v>0</v>
      </c>
      <c r="AO16" s="355">
        <v>2</v>
      </c>
      <c r="AP16" s="355">
        <v>1</v>
      </c>
      <c r="AQ16" s="355">
        <v>4</v>
      </c>
      <c r="AR16" s="355">
        <v>0</v>
      </c>
      <c r="AS16" s="355">
        <v>0</v>
      </c>
      <c r="AT16" s="355">
        <v>1</v>
      </c>
      <c r="AV16" s="357">
        <f t="shared" si="7"/>
        <v>1</v>
      </c>
      <c r="AW16" s="357">
        <f t="shared" si="8"/>
        <v>0</v>
      </c>
      <c r="AX16" s="357">
        <f t="shared" si="9"/>
        <v>8</v>
      </c>
      <c r="AY16" s="357">
        <f t="shared" si="10"/>
        <v>5</v>
      </c>
      <c r="AZ16" s="357">
        <f t="shared" si="11"/>
        <v>28</v>
      </c>
      <c r="BA16" s="357">
        <f t="shared" si="12"/>
        <v>10</v>
      </c>
      <c r="BB16" s="357">
        <f t="shared" si="13"/>
        <v>10</v>
      </c>
      <c r="BC16" s="357">
        <f t="shared" si="14"/>
        <v>7</v>
      </c>
      <c r="BD16" s="357">
        <f t="shared" si="15"/>
        <v>5</v>
      </c>
      <c r="BE16" s="45">
        <f t="shared" si="16"/>
        <v>74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1</v>
      </c>
      <c r="E17" s="355">
        <v>0</v>
      </c>
      <c r="F17" s="355">
        <v>0</v>
      </c>
      <c r="G17" s="355">
        <v>27</v>
      </c>
      <c r="H17" s="355">
        <v>2</v>
      </c>
      <c r="I17" s="355">
        <v>2</v>
      </c>
      <c r="J17" s="355">
        <v>5</v>
      </c>
      <c r="K17" s="355">
        <v>3</v>
      </c>
      <c r="L17" s="355">
        <v>0</v>
      </c>
      <c r="M17" s="355">
        <v>2</v>
      </c>
      <c r="N17" s="355">
        <v>0</v>
      </c>
      <c r="O17" s="355">
        <v>3</v>
      </c>
      <c r="P17" s="355">
        <v>15</v>
      </c>
      <c r="Q17" s="355">
        <v>3</v>
      </c>
      <c r="R17" s="355">
        <v>2</v>
      </c>
      <c r="S17" s="355">
        <v>3</v>
      </c>
      <c r="T17" s="355">
        <v>2</v>
      </c>
      <c r="U17" s="355">
        <v>0</v>
      </c>
      <c r="V17" s="355">
        <v>1</v>
      </c>
      <c r="W17" s="355">
        <v>2</v>
      </c>
      <c r="X17" s="355">
        <v>1</v>
      </c>
      <c r="Y17" s="355">
        <v>19</v>
      </c>
      <c r="Z17" s="355">
        <v>2</v>
      </c>
      <c r="AA17" s="355">
        <v>3</v>
      </c>
      <c r="AB17" s="355">
        <v>2</v>
      </c>
      <c r="AC17" s="355">
        <v>1</v>
      </c>
      <c r="AD17" s="355">
        <v>1</v>
      </c>
      <c r="AE17" s="355">
        <v>1</v>
      </c>
      <c r="AF17" s="355">
        <v>3</v>
      </c>
      <c r="AG17" s="355">
        <v>2</v>
      </c>
      <c r="AH17" s="355">
        <v>1</v>
      </c>
      <c r="AI17" s="355">
        <v>0</v>
      </c>
      <c r="AJ17" s="355">
        <v>1</v>
      </c>
      <c r="AK17" s="355">
        <v>0</v>
      </c>
      <c r="AL17" s="355">
        <v>0</v>
      </c>
      <c r="AM17" s="355">
        <v>4</v>
      </c>
      <c r="AN17" s="355">
        <v>0</v>
      </c>
      <c r="AO17" s="355">
        <v>2</v>
      </c>
      <c r="AP17" s="355">
        <v>1</v>
      </c>
      <c r="AQ17" s="355">
        <v>4</v>
      </c>
      <c r="AR17" s="355">
        <v>0</v>
      </c>
      <c r="AS17" s="355">
        <v>0</v>
      </c>
      <c r="AT17" s="355">
        <v>0</v>
      </c>
      <c r="AV17" s="357">
        <f t="shared" si="7"/>
        <v>1</v>
      </c>
      <c r="AW17" s="357">
        <f t="shared" si="8"/>
        <v>0</v>
      </c>
      <c r="AX17" s="357">
        <f t="shared" si="9"/>
        <v>8</v>
      </c>
      <c r="AY17" s="357">
        <f t="shared" si="10"/>
        <v>5</v>
      </c>
      <c r="AZ17" s="357">
        <f t="shared" si="11"/>
        <v>28</v>
      </c>
      <c r="BA17" s="357">
        <f t="shared" si="12"/>
        <v>8</v>
      </c>
      <c r="BB17" s="357">
        <f t="shared" si="13"/>
        <v>8</v>
      </c>
      <c r="BC17" s="357">
        <f t="shared" si="14"/>
        <v>7</v>
      </c>
      <c r="BD17" s="357">
        <f t="shared" si="15"/>
        <v>4</v>
      </c>
      <c r="BE17" s="45">
        <f t="shared" si="16"/>
        <v>69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3</v>
      </c>
      <c r="I18" s="355">
        <v>0</v>
      </c>
      <c r="J18" s="355">
        <v>2</v>
      </c>
      <c r="K18" s="355">
        <v>2</v>
      </c>
      <c r="L18" s="355">
        <v>2</v>
      </c>
      <c r="M18" s="355">
        <v>2</v>
      </c>
      <c r="N18" s="355">
        <v>0</v>
      </c>
      <c r="O18" s="355">
        <v>2</v>
      </c>
      <c r="P18" s="355">
        <v>19</v>
      </c>
      <c r="Q18" s="355">
        <v>1</v>
      </c>
      <c r="R18" s="355">
        <v>0</v>
      </c>
      <c r="S18" s="355">
        <v>3</v>
      </c>
      <c r="T18" s="355">
        <v>3</v>
      </c>
      <c r="U18" s="355">
        <v>2</v>
      </c>
      <c r="V18" s="355">
        <v>3</v>
      </c>
      <c r="W18" s="355">
        <v>2</v>
      </c>
      <c r="X18" s="355">
        <v>1</v>
      </c>
      <c r="Y18" s="355">
        <v>19</v>
      </c>
      <c r="Z18" s="355">
        <v>0</v>
      </c>
      <c r="AA18" s="355">
        <v>1</v>
      </c>
      <c r="AB18" s="355">
        <v>1</v>
      </c>
      <c r="AC18" s="355">
        <v>2</v>
      </c>
      <c r="AD18" s="355">
        <v>9</v>
      </c>
      <c r="AE18" s="355">
        <v>3</v>
      </c>
      <c r="AF18" s="355">
        <v>1</v>
      </c>
      <c r="AG18" s="355">
        <v>2</v>
      </c>
      <c r="AH18" s="355">
        <v>0</v>
      </c>
      <c r="AI18" s="355">
        <v>0</v>
      </c>
      <c r="AJ18" s="355">
        <v>6</v>
      </c>
      <c r="AK18" s="355">
        <v>3</v>
      </c>
      <c r="AL18" s="355">
        <v>2</v>
      </c>
      <c r="AM18" s="355">
        <v>7</v>
      </c>
      <c r="AN18" s="355">
        <v>0</v>
      </c>
      <c r="AO18" s="355">
        <v>0</v>
      </c>
      <c r="AP18" s="355">
        <v>0</v>
      </c>
      <c r="AQ18" s="355">
        <v>10</v>
      </c>
      <c r="AR18" s="355">
        <v>0</v>
      </c>
      <c r="AS18" s="355">
        <v>1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4</v>
      </c>
      <c r="AY18" s="357">
        <f t="shared" si="10"/>
        <v>10</v>
      </c>
      <c r="AZ18" s="357">
        <f t="shared" si="11"/>
        <v>24</v>
      </c>
      <c r="BA18" s="357">
        <f t="shared" si="12"/>
        <v>15</v>
      </c>
      <c r="BB18" s="357">
        <f t="shared" si="13"/>
        <v>15</v>
      </c>
      <c r="BC18" s="357">
        <f t="shared" si="14"/>
        <v>7</v>
      </c>
      <c r="BD18" s="357">
        <f t="shared" si="15"/>
        <v>11</v>
      </c>
      <c r="BE18" s="45">
        <f t="shared" si="16"/>
        <v>86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3</v>
      </c>
      <c r="I19" s="355">
        <v>0</v>
      </c>
      <c r="J19" s="355">
        <v>2</v>
      </c>
      <c r="K19" s="355">
        <v>2</v>
      </c>
      <c r="L19" s="355">
        <v>2</v>
      </c>
      <c r="M19" s="355">
        <v>2</v>
      </c>
      <c r="N19" s="355">
        <v>0</v>
      </c>
      <c r="O19" s="355">
        <v>1</v>
      </c>
      <c r="P19" s="355">
        <v>19</v>
      </c>
      <c r="Q19" s="355">
        <v>1</v>
      </c>
      <c r="R19" s="355">
        <v>0</v>
      </c>
      <c r="S19" s="355">
        <v>3</v>
      </c>
      <c r="T19" s="355">
        <v>3</v>
      </c>
      <c r="U19" s="355">
        <v>2</v>
      </c>
      <c r="V19" s="355">
        <v>3</v>
      </c>
      <c r="W19" s="355">
        <v>2</v>
      </c>
      <c r="X19" s="355">
        <v>1</v>
      </c>
      <c r="Y19" s="355">
        <v>18</v>
      </c>
      <c r="Z19" s="355">
        <v>0</v>
      </c>
      <c r="AA19" s="355">
        <v>1</v>
      </c>
      <c r="AB19" s="355">
        <v>1</v>
      </c>
      <c r="AC19" s="355">
        <v>2</v>
      </c>
      <c r="AD19" s="355">
        <v>7</v>
      </c>
      <c r="AE19" s="355">
        <v>3</v>
      </c>
      <c r="AF19" s="355">
        <v>1</v>
      </c>
      <c r="AG19" s="355">
        <v>2</v>
      </c>
      <c r="AH19" s="355">
        <v>0</v>
      </c>
      <c r="AI19" s="355">
        <v>0</v>
      </c>
      <c r="AJ19" s="355">
        <v>6</v>
      </c>
      <c r="AK19" s="355">
        <v>2</v>
      </c>
      <c r="AL19" s="355">
        <v>2</v>
      </c>
      <c r="AM19" s="355">
        <v>6</v>
      </c>
      <c r="AN19" s="355">
        <v>0</v>
      </c>
      <c r="AO19" s="355">
        <v>0</v>
      </c>
      <c r="AP19" s="355">
        <v>0</v>
      </c>
      <c r="AQ19" s="355">
        <v>9</v>
      </c>
      <c r="AR19" s="355">
        <v>0</v>
      </c>
      <c r="AS19" s="355">
        <v>1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4</v>
      </c>
      <c r="AY19" s="357">
        <f t="shared" si="10"/>
        <v>10</v>
      </c>
      <c r="AZ19" s="357">
        <f t="shared" si="11"/>
        <v>23</v>
      </c>
      <c r="BA19" s="357">
        <f t="shared" si="12"/>
        <v>13</v>
      </c>
      <c r="BB19" s="357">
        <f t="shared" si="13"/>
        <v>13</v>
      </c>
      <c r="BC19" s="357">
        <f t="shared" si="14"/>
        <v>6</v>
      </c>
      <c r="BD19" s="357">
        <f t="shared" si="15"/>
        <v>10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>
        <v>0</v>
      </c>
      <c r="G20" s="355">
        <v>52</v>
      </c>
      <c r="H20" s="355">
        <v>3</v>
      </c>
      <c r="I20" s="355">
        <v>3</v>
      </c>
      <c r="J20" s="355">
        <v>1</v>
      </c>
      <c r="K20" s="355">
        <v>1</v>
      </c>
      <c r="L20" s="355">
        <v>0</v>
      </c>
      <c r="M20" s="355">
        <v>2</v>
      </c>
      <c r="N20" s="355">
        <v>3</v>
      </c>
      <c r="O20" s="355">
        <v>2</v>
      </c>
      <c r="P20" s="355">
        <v>27</v>
      </c>
      <c r="Q20" s="355">
        <v>4</v>
      </c>
      <c r="R20" s="355">
        <v>2</v>
      </c>
      <c r="S20" s="355">
        <v>2</v>
      </c>
      <c r="T20" s="355">
        <v>6</v>
      </c>
      <c r="U20" s="355">
        <v>1</v>
      </c>
      <c r="V20" s="355">
        <v>0</v>
      </c>
      <c r="W20" s="355">
        <v>4</v>
      </c>
      <c r="X20" s="355">
        <v>4</v>
      </c>
      <c r="Y20" s="355">
        <v>45</v>
      </c>
      <c r="Z20" s="355">
        <v>1</v>
      </c>
      <c r="AA20" s="355">
        <v>4</v>
      </c>
      <c r="AB20" s="355">
        <v>0</v>
      </c>
      <c r="AC20" s="355">
        <v>7</v>
      </c>
      <c r="AD20" s="355">
        <v>5</v>
      </c>
      <c r="AE20" s="355">
        <v>2</v>
      </c>
      <c r="AF20" s="355">
        <v>0</v>
      </c>
      <c r="AG20" s="355">
        <v>1</v>
      </c>
      <c r="AH20" s="355">
        <v>4</v>
      </c>
      <c r="AI20" s="355">
        <v>0</v>
      </c>
      <c r="AJ20" s="355">
        <v>7</v>
      </c>
      <c r="AK20" s="355">
        <v>3</v>
      </c>
      <c r="AL20" s="355">
        <v>0</v>
      </c>
      <c r="AM20" s="355">
        <v>3</v>
      </c>
      <c r="AN20" s="355">
        <v>0</v>
      </c>
      <c r="AO20" s="355">
        <v>6</v>
      </c>
      <c r="AP20" s="355">
        <v>1</v>
      </c>
      <c r="AQ20" s="355">
        <v>9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8</v>
      </c>
      <c r="AY20" s="357">
        <f t="shared" si="10"/>
        <v>11</v>
      </c>
      <c r="AZ20" s="357">
        <f t="shared" si="11"/>
        <v>61</v>
      </c>
      <c r="BA20" s="357">
        <f t="shared" si="12"/>
        <v>12</v>
      </c>
      <c r="BB20" s="357">
        <f t="shared" si="13"/>
        <v>12</v>
      </c>
      <c r="BC20" s="357">
        <f t="shared" si="14"/>
        <v>10</v>
      </c>
      <c r="BD20" s="357">
        <f t="shared" si="15"/>
        <v>9</v>
      </c>
      <c r="BE20" s="45">
        <f t="shared" si="16"/>
        <v>123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>
        <v>0</v>
      </c>
      <c r="G21" s="355">
        <v>37</v>
      </c>
      <c r="H21" s="355">
        <v>2</v>
      </c>
      <c r="I21" s="355">
        <v>0</v>
      </c>
      <c r="J21" s="355">
        <v>3</v>
      </c>
      <c r="K21" s="355">
        <v>3</v>
      </c>
      <c r="L21" s="355">
        <v>0</v>
      </c>
      <c r="M21" s="355">
        <v>1</v>
      </c>
      <c r="N21" s="355">
        <v>0</v>
      </c>
      <c r="O21" s="355">
        <v>1</v>
      </c>
      <c r="P21" s="355">
        <v>15</v>
      </c>
      <c r="Q21" s="355">
        <v>4</v>
      </c>
      <c r="R21" s="355">
        <v>2</v>
      </c>
      <c r="S21" s="355">
        <v>2</v>
      </c>
      <c r="T21" s="355">
        <v>6</v>
      </c>
      <c r="U21" s="355">
        <v>0</v>
      </c>
      <c r="V21" s="355">
        <v>0</v>
      </c>
      <c r="W21" s="355">
        <v>3</v>
      </c>
      <c r="X21" s="355">
        <v>2</v>
      </c>
      <c r="Y21" s="355">
        <v>15</v>
      </c>
      <c r="Z21" s="355">
        <v>0</v>
      </c>
      <c r="AA21" s="355">
        <v>2</v>
      </c>
      <c r="AB21" s="355">
        <v>0</v>
      </c>
      <c r="AC21" s="355">
        <v>0</v>
      </c>
      <c r="AD21" s="355">
        <v>4</v>
      </c>
      <c r="AE21" s="355">
        <v>1</v>
      </c>
      <c r="AF21" s="355">
        <v>4</v>
      </c>
      <c r="AG21" s="355">
        <v>4</v>
      </c>
      <c r="AH21" s="355">
        <v>3</v>
      </c>
      <c r="AI21" s="355">
        <v>0</v>
      </c>
      <c r="AJ21" s="355">
        <v>4</v>
      </c>
      <c r="AK21" s="355">
        <v>3</v>
      </c>
      <c r="AL21" s="355">
        <v>1</v>
      </c>
      <c r="AM21" s="355">
        <v>9</v>
      </c>
      <c r="AN21" s="355">
        <v>0</v>
      </c>
      <c r="AO21" s="355">
        <v>1</v>
      </c>
      <c r="AP21" s="355">
        <v>1</v>
      </c>
      <c r="AQ21" s="355">
        <v>6</v>
      </c>
      <c r="AR21" s="355">
        <v>0</v>
      </c>
      <c r="AS21" s="355">
        <v>0</v>
      </c>
      <c r="AT21" s="355">
        <v>1</v>
      </c>
      <c r="AV21" s="357">
        <f t="shared" si="7"/>
        <v>0</v>
      </c>
      <c r="AW21" s="357">
        <f t="shared" si="8"/>
        <v>0</v>
      </c>
      <c r="AX21" s="357">
        <f t="shared" si="9"/>
        <v>8</v>
      </c>
      <c r="AY21" s="357">
        <f t="shared" si="10"/>
        <v>9</v>
      </c>
      <c r="AZ21" s="357">
        <f t="shared" si="11"/>
        <v>19</v>
      </c>
      <c r="BA21" s="357">
        <f t="shared" si="12"/>
        <v>16</v>
      </c>
      <c r="BB21" s="357">
        <f t="shared" si="13"/>
        <v>16</v>
      </c>
      <c r="BC21" s="357">
        <f t="shared" si="14"/>
        <v>11</v>
      </c>
      <c r="BD21" s="357">
        <f t="shared" si="15"/>
        <v>7</v>
      </c>
      <c r="BE21" s="45">
        <f t="shared" si="16"/>
        <v>86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>
        <v>0</v>
      </c>
      <c r="G22" s="355">
        <v>37</v>
      </c>
      <c r="H22" s="355">
        <v>2</v>
      </c>
      <c r="I22" s="355">
        <v>0</v>
      </c>
      <c r="J22" s="355">
        <v>3</v>
      </c>
      <c r="K22" s="355">
        <v>3</v>
      </c>
      <c r="L22" s="355">
        <v>0</v>
      </c>
      <c r="M22" s="355">
        <v>1</v>
      </c>
      <c r="N22" s="355">
        <v>0</v>
      </c>
      <c r="O22" s="355">
        <v>1</v>
      </c>
      <c r="P22" s="355">
        <v>15</v>
      </c>
      <c r="Q22" s="355">
        <v>3</v>
      </c>
      <c r="R22" s="355">
        <v>2</v>
      </c>
      <c r="S22" s="355">
        <v>2</v>
      </c>
      <c r="T22" s="355">
        <v>5</v>
      </c>
      <c r="U22" s="355">
        <v>0</v>
      </c>
      <c r="V22" s="355">
        <v>0</v>
      </c>
      <c r="W22" s="355">
        <v>3</v>
      </c>
      <c r="X22" s="355">
        <v>2</v>
      </c>
      <c r="Y22" s="355">
        <v>12</v>
      </c>
      <c r="Z22" s="355">
        <v>0</v>
      </c>
      <c r="AA22" s="355">
        <v>3</v>
      </c>
      <c r="AB22" s="355">
        <v>0</v>
      </c>
      <c r="AC22" s="355">
        <v>0</v>
      </c>
      <c r="AD22" s="355">
        <v>4</v>
      </c>
      <c r="AE22" s="355">
        <v>1</v>
      </c>
      <c r="AF22" s="355">
        <v>4</v>
      </c>
      <c r="AG22" s="355">
        <v>4</v>
      </c>
      <c r="AH22" s="355">
        <v>3</v>
      </c>
      <c r="AI22" s="355">
        <v>0</v>
      </c>
      <c r="AJ22" s="355">
        <v>6</v>
      </c>
      <c r="AK22" s="355">
        <v>3</v>
      </c>
      <c r="AL22" s="355">
        <v>1</v>
      </c>
      <c r="AM22" s="355">
        <v>8</v>
      </c>
      <c r="AN22" s="355">
        <v>0</v>
      </c>
      <c r="AO22" s="355">
        <v>1</v>
      </c>
      <c r="AP22" s="355">
        <v>1</v>
      </c>
      <c r="AQ22" s="355">
        <v>5</v>
      </c>
      <c r="AR22" s="355">
        <v>0</v>
      </c>
      <c r="AS22" s="355">
        <v>0</v>
      </c>
      <c r="AT22" s="355">
        <v>1</v>
      </c>
      <c r="AV22" s="357">
        <f t="shared" si="7"/>
        <v>0</v>
      </c>
      <c r="AW22" s="357">
        <f t="shared" si="8"/>
        <v>0</v>
      </c>
      <c r="AX22" s="357">
        <f t="shared" si="9"/>
        <v>7</v>
      </c>
      <c r="AY22" s="357">
        <f t="shared" si="10"/>
        <v>8</v>
      </c>
      <c r="AZ22" s="357">
        <f t="shared" si="11"/>
        <v>17</v>
      </c>
      <c r="BA22" s="357">
        <f t="shared" si="12"/>
        <v>16</v>
      </c>
      <c r="BB22" s="357">
        <f t="shared" si="13"/>
        <v>16</v>
      </c>
      <c r="BC22" s="357">
        <f t="shared" si="14"/>
        <v>10</v>
      </c>
      <c r="BD22" s="357">
        <f t="shared" si="15"/>
        <v>6</v>
      </c>
      <c r="BE22" s="45">
        <f t="shared" si="16"/>
        <v>80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>
        <v>0</v>
      </c>
      <c r="G23" s="355">
        <v>29</v>
      </c>
      <c r="H23" s="355">
        <v>2</v>
      </c>
      <c r="I23" s="355">
        <v>1</v>
      </c>
      <c r="J23" s="355">
        <v>1</v>
      </c>
      <c r="K23" s="355">
        <v>6</v>
      </c>
      <c r="L23" s="355">
        <v>0</v>
      </c>
      <c r="M23" s="355">
        <v>2</v>
      </c>
      <c r="N23" s="355">
        <v>0</v>
      </c>
      <c r="O23" s="355">
        <v>2</v>
      </c>
      <c r="P23" s="355">
        <v>15</v>
      </c>
      <c r="Q23" s="355">
        <v>2</v>
      </c>
      <c r="R23" s="355">
        <v>1</v>
      </c>
      <c r="S23" s="355">
        <v>0</v>
      </c>
      <c r="T23" s="355">
        <v>4</v>
      </c>
      <c r="U23" s="355">
        <v>1</v>
      </c>
      <c r="V23" s="355">
        <v>4</v>
      </c>
      <c r="W23" s="355">
        <v>2</v>
      </c>
      <c r="X23" s="355">
        <v>4</v>
      </c>
      <c r="Y23" s="355">
        <v>18</v>
      </c>
      <c r="Z23" s="355">
        <v>2</v>
      </c>
      <c r="AA23" s="355">
        <v>0</v>
      </c>
      <c r="AB23" s="355">
        <v>1</v>
      </c>
      <c r="AC23" s="355">
        <v>1</v>
      </c>
      <c r="AD23" s="355">
        <v>5</v>
      </c>
      <c r="AE23" s="355">
        <v>1</v>
      </c>
      <c r="AF23" s="355">
        <v>0</v>
      </c>
      <c r="AG23" s="355">
        <v>1</v>
      </c>
      <c r="AH23" s="355">
        <v>0</v>
      </c>
      <c r="AI23" s="355">
        <v>0</v>
      </c>
      <c r="AJ23" s="355">
        <v>9</v>
      </c>
      <c r="AK23" s="355">
        <v>1</v>
      </c>
      <c r="AL23" s="355">
        <v>0</v>
      </c>
      <c r="AM23" s="355">
        <v>4</v>
      </c>
      <c r="AN23" s="355">
        <v>0</v>
      </c>
      <c r="AO23" s="355">
        <v>1</v>
      </c>
      <c r="AP23" s="355">
        <v>0</v>
      </c>
      <c r="AQ23" s="355">
        <v>5</v>
      </c>
      <c r="AR23" s="355">
        <v>0</v>
      </c>
      <c r="AS23" s="355">
        <v>1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3</v>
      </c>
      <c r="AY23" s="357">
        <f t="shared" si="10"/>
        <v>11</v>
      </c>
      <c r="AZ23" s="357">
        <f t="shared" si="11"/>
        <v>26</v>
      </c>
      <c r="BA23" s="357">
        <f t="shared" si="12"/>
        <v>7</v>
      </c>
      <c r="BB23" s="357">
        <f t="shared" si="13"/>
        <v>7</v>
      </c>
      <c r="BC23" s="357">
        <f t="shared" si="14"/>
        <v>5</v>
      </c>
      <c r="BD23" s="357">
        <f t="shared" si="15"/>
        <v>6</v>
      </c>
      <c r="BE23" s="45">
        <f t="shared" si="16"/>
        <v>65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>
        <v>0</v>
      </c>
      <c r="G24" s="355">
        <v>20</v>
      </c>
      <c r="H24" s="355">
        <v>1</v>
      </c>
      <c r="I24" s="355">
        <v>2</v>
      </c>
      <c r="J24" s="355">
        <v>1</v>
      </c>
      <c r="K24" s="355">
        <v>4</v>
      </c>
      <c r="L24" s="355">
        <v>0</v>
      </c>
      <c r="M24" s="355">
        <v>2</v>
      </c>
      <c r="N24" s="355">
        <v>0</v>
      </c>
      <c r="O24" s="355">
        <v>2</v>
      </c>
      <c r="P24" s="355">
        <v>15</v>
      </c>
      <c r="Q24" s="355">
        <v>2</v>
      </c>
      <c r="R24" s="355">
        <v>1</v>
      </c>
      <c r="S24" s="355">
        <v>0</v>
      </c>
      <c r="T24" s="355">
        <v>4</v>
      </c>
      <c r="U24" s="355">
        <v>1</v>
      </c>
      <c r="V24" s="355">
        <v>4</v>
      </c>
      <c r="W24" s="355">
        <v>2</v>
      </c>
      <c r="X24" s="355">
        <v>4</v>
      </c>
      <c r="Y24" s="355">
        <v>21</v>
      </c>
      <c r="Z24" s="355">
        <v>2</v>
      </c>
      <c r="AA24" s="355">
        <v>1</v>
      </c>
      <c r="AB24" s="355">
        <v>0</v>
      </c>
      <c r="AC24" s="355">
        <v>1</v>
      </c>
      <c r="AD24" s="355">
        <v>5</v>
      </c>
      <c r="AE24" s="355">
        <v>0</v>
      </c>
      <c r="AF24" s="355">
        <v>0</v>
      </c>
      <c r="AG24" s="355">
        <v>1</v>
      </c>
      <c r="AH24" s="355">
        <v>0</v>
      </c>
      <c r="AI24" s="355">
        <v>0</v>
      </c>
      <c r="AJ24" s="355">
        <v>5</v>
      </c>
      <c r="AK24" s="355">
        <v>1</v>
      </c>
      <c r="AL24" s="355">
        <v>1</v>
      </c>
      <c r="AM24" s="355">
        <v>4</v>
      </c>
      <c r="AN24" s="355">
        <v>0</v>
      </c>
      <c r="AO24" s="355">
        <v>1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11</v>
      </c>
      <c r="AZ24" s="357">
        <f t="shared" si="11"/>
        <v>29</v>
      </c>
      <c r="BA24" s="357">
        <f t="shared" si="12"/>
        <v>6</v>
      </c>
      <c r="BB24" s="357">
        <f t="shared" si="13"/>
        <v>6</v>
      </c>
      <c r="BC24" s="357">
        <f t="shared" si="14"/>
        <v>5</v>
      </c>
      <c r="BD24" s="357">
        <f t="shared" si="15"/>
        <v>5</v>
      </c>
      <c r="BE24" s="45">
        <f t="shared" si="16"/>
        <v>65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>
        <v>0</v>
      </c>
      <c r="G25" s="355">
        <v>23</v>
      </c>
      <c r="H25" s="355">
        <v>2</v>
      </c>
      <c r="I25" s="355">
        <v>2</v>
      </c>
      <c r="J25" s="355">
        <v>1</v>
      </c>
      <c r="K25" s="355">
        <v>4</v>
      </c>
      <c r="L25" s="355">
        <v>0</v>
      </c>
      <c r="M25" s="355">
        <v>2</v>
      </c>
      <c r="N25" s="355">
        <v>0</v>
      </c>
      <c r="O25" s="355">
        <v>2</v>
      </c>
      <c r="P25" s="355">
        <v>15</v>
      </c>
      <c r="Q25" s="355">
        <v>2</v>
      </c>
      <c r="R25" s="355">
        <v>1</v>
      </c>
      <c r="S25" s="355">
        <v>0</v>
      </c>
      <c r="T25" s="355">
        <v>4</v>
      </c>
      <c r="U25" s="355">
        <v>1</v>
      </c>
      <c r="V25" s="355">
        <v>4</v>
      </c>
      <c r="W25" s="355">
        <v>2</v>
      </c>
      <c r="X25" s="355">
        <v>4</v>
      </c>
      <c r="Y25" s="355">
        <v>21</v>
      </c>
      <c r="Z25" s="355">
        <v>2</v>
      </c>
      <c r="AA25" s="355">
        <v>1</v>
      </c>
      <c r="AB25" s="355">
        <v>0</v>
      </c>
      <c r="AC25" s="355">
        <v>1</v>
      </c>
      <c r="AD25" s="355">
        <v>5</v>
      </c>
      <c r="AE25" s="355">
        <v>0</v>
      </c>
      <c r="AF25" s="355">
        <v>0</v>
      </c>
      <c r="AG25" s="355">
        <v>1</v>
      </c>
      <c r="AH25" s="355">
        <v>0</v>
      </c>
      <c r="AI25" s="355">
        <v>0</v>
      </c>
      <c r="AJ25" s="355">
        <v>4</v>
      </c>
      <c r="AK25" s="355">
        <v>1</v>
      </c>
      <c r="AL25" s="355">
        <v>1</v>
      </c>
      <c r="AM25" s="355">
        <v>5</v>
      </c>
      <c r="AN25" s="355">
        <v>0</v>
      </c>
      <c r="AO25" s="355">
        <v>1</v>
      </c>
      <c r="AP25" s="355">
        <v>0</v>
      </c>
      <c r="AQ25" s="355">
        <v>4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11</v>
      </c>
      <c r="AZ25" s="357">
        <f t="shared" si="11"/>
        <v>29</v>
      </c>
      <c r="BA25" s="357">
        <f t="shared" si="12"/>
        <v>6</v>
      </c>
      <c r="BB25" s="357">
        <f t="shared" si="13"/>
        <v>6</v>
      </c>
      <c r="BC25" s="357">
        <f t="shared" si="14"/>
        <v>6</v>
      </c>
      <c r="BD25" s="357">
        <f t="shared" si="15"/>
        <v>4</v>
      </c>
      <c r="BE25" s="45">
        <f t="shared" si="16"/>
        <v>65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>
        <v>0</v>
      </c>
      <c r="G26" s="355">
        <v>29</v>
      </c>
      <c r="H26" s="355">
        <v>0</v>
      </c>
      <c r="I26" s="355">
        <v>1</v>
      </c>
      <c r="J26" s="355">
        <v>1</v>
      </c>
      <c r="K26" s="355">
        <v>1</v>
      </c>
      <c r="L26" s="355">
        <v>0</v>
      </c>
      <c r="M26" s="355">
        <v>1</v>
      </c>
      <c r="N26" s="355">
        <v>0</v>
      </c>
      <c r="O26" s="355">
        <v>4</v>
      </c>
      <c r="P26" s="355">
        <v>14</v>
      </c>
      <c r="Q26" s="355">
        <v>4</v>
      </c>
      <c r="R26" s="355">
        <v>0</v>
      </c>
      <c r="S26" s="355">
        <v>4</v>
      </c>
      <c r="T26" s="355">
        <v>1</v>
      </c>
      <c r="U26" s="355">
        <v>0</v>
      </c>
      <c r="V26" s="355">
        <v>3</v>
      </c>
      <c r="W26" s="355">
        <v>3</v>
      </c>
      <c r="X26" s="355">
        <v>1</v>
      </c>
      <c r="Y26" s="355">
        <v>14</v>
      </c>
      <c r="Z26" s="355">
        <v>0</v>
      </c>
      <c r="AA26" s="355">
        <v>1</v>
      </c>
      <c r="AB26" s="355">
        <v>2</v>
      </c>
      <c r="AC26" s="355">
        <v>0</v>
      </c>
      <c r="AD26" s="355">
        <v>8</v>
      </c>
      <c r="AE26" s="355">
        <v>1</v>
      </c>
      <c r="AF26" s="355">
        <v>2</v>
      </c>
      <c r="AG26" s="355">
        <v>4</v>
      </c>
      <c r="AH26" s="355">
        <v>0</v>
      </c>
      <c r="AI26" s="355">
        <v>0</v>
      </c>
      <c r="AJ26" s="355">
        <v>6</v>
      </c>
      <c r="AK26" s="355">
        <v>0</v>
      </c>
      <c r="AL26" s="355">
        <v>0</v>
      </c>
      <c r="AM26" s="355">
        <v>6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8</v>
      </c>
      <c r="AY26" s="357">
        <f t="shared" si="10"/>
        <v>7</v>
      </c>
      <c r="AZ26" s="357">
        <f t="shared" si="11"/>
        <v>18</v>
      </c>
      <c r="BA26" s="357">
        <f t="shared" si="12"/>
        <v>15</v>
      </c>
      <c r="BB26" s="357">
        <f t="shared" si="13"/>
        <v>15</v>
      </c>
      <c r="BC26" s="357">
        <f t="shared" si="14"/>
        <v>8</v>
      </c>
      <c r="BD26" s="357">
        <f t="shared" si="15"/>
        <v>1</v>
      </c>
      <c r="BE26" s="45">
        <f t="shared" si="16"/>
        <v>72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>
        <v>0</v>
      </c>
      <c r="G27" s="355">
        <v>31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2</v>
      </c>
      <c r="O27" s="355">
        <v>4</v>
      </c>
      <c r="P27" s="355">
        <v>14</v>
      </c>
      <c r="Q27" s="355">
        <v>4</v>
      </c>
      <c r="R27" s="355">
        <v>0</v>
      </c>
      <c r="S27" s="355">
        <v>4</v>
      </c>
      <c r="T27" s="355">
        <v>1</v>
      </c>
      <c r="U27" s="355">
        <v>0</v>
      </c>
      <c r="V27" s="355">
        <v>3</v>
      </c>
      <c r="W27" s="355">
        <v>3</v>
      </c>
      <c r="X27" s="355">
        <v>1</v>
      </c>
      <c r="Y27" s="355">
        <v>14</v>
      </c>
      <c r="Z27" s="355">
        <v>0</v>
      </c>
      <c r="AA27" s="355">
        <v>1</v>
      </c>
      <c r="AB27" s="355">
        <v>2</v>
      </c>
      <c r="AC27" s="355">
        <v>0</v>
      </c>
      <c r="AD27" s="355">
        <v>7</v>
      </c>
      <c r="AE27" s="355">
        <v>1</v>
      </c>
      <c r="AF27" s="355">
        <v>0</v>
      </c>
      <c r="AG27" s="355">
        <v>4</v>
      </c>
      <c r="AH27" s="355">
        <v>1</v>
      </c>
      <c r="AI27" s="355">
        <v>0</v>
      </c>
      <c r="AJ27" s="355">
        <v>6</v>
      </c>
      <c r="AK27" s="355">
        <v>0</v>
      </c>
      <c r="AL27" s="355">
        <v>0</v>
      </c>
      <c r="AM27" s="355">
        <v>6</v>
      </c>
      <c r="AN27" s="355">
        <v>0</v>
      </c>
      <c r="AO27" s="355">
        <v>1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8</v>
      </c>
      <c r="AY27" s="357">
        <f t="shared" si="10"/>
        <v>7</v>
      </c>
      <c r="AZ27" s="357">
        <f t="shared" si="11"/>
        <v>18</v>
      </c>
      <c r="BA27" s="357">
        <f t="shared" si="12"/>
        <v>13</v>
      </c>
      <c r="BB27" s="357">
        <f t="shared" si="13"/>
        <v>13</v>
      </c>
      <c r="BC27" s="357">
        <f t="shared" si="14"/>
        <v>8</v>
      </c>
      <c r="BD27" s="357">
        <f t="shared" si="15"/>
        <v>1</v>
      </c>
      <c r="BE27" s="45">
        <f t="shared" si="16"/>
        <v>68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2</v>
      </c>
      <c r="E28" s="355">
        <v>0</v>
      </c>
      <c r="F28" s="355">
        <v>0</v>
      </c>
      <c r="G28" s="355">
        <v>2</v>
      </c>
      <c r="H28" s="355">
        <v>2</v>
      </c>
      <c r="I28" s="355">
        <v>9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14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2</v>
      </c>
      <c r="Y28" s="355">
        <v>6</v>
      </c>
      <c r="Z28" s="355">
        <v>0</v>
      </c>
      <c r="AA28" s="355">
        <v>0</v>
      </c>
      <c r="AB28" s="355">
        <v>5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2</v>
      </c>
      <c r="AK28" s="355">
        <v>0</v>
      </c>
      <c r="AL28" s="355">
        <v>0</v>
      </c>
      <c r="AM28" s="355">
        <v>4</v>
      </c>
      <c r="AN28" s="355">
        <v>0</v>
      </c>
      <c r="AO28" s="355">
        <v>1</v>
      </c>
      <c r="AP28" s="355">
        <v>2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2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13</v>
      </c>
      <c r="BA28" s="357">
        <f t="shared" si="12"/>
        <v>0</v>
      </c>
      <c r="BB28" s="357">
        <f t="shared" si="13"/>
        <v>0</v>
      </c>
      <c r="BC28" s="357">
        <f t="shared" si="14"/>
        <v>7</v>
      </c>
      <c r="BD28" s="357">
        <f t="shared" si="15"/>
        <v>0</v>
      </c>
      <c r="BE28" s="45">
        <f t="shared" si="16"/>
        <v>22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>
        <v>0</v>
      </c>
      <c r="G29" s="355">
        <v>24</v>
      </c>
      <c r="H29" s="355">
        <v>2</v>
      </c>
      <c r="I29" s="355">
        <v>0</v>
      </c>
      <c r="J29" s="355">
        <v>1</v>
      </c>
      <c r="K29" s="355">
        <v>0</v>
      </c>
      <c r="L29" s="355">
        <v>0</v>
      </c>
      <c r="M29" s="355">
        <v>1</v>
      </c>
      <c r="N29" s="355">
        <v>0</v>
      </c>
      <c r="O29" s="355">
        <v>1</v>
      </c>
      <c r="P29" s="355">
        <v>0</v>
      </c>
      <c r="Q29" s="355">
        <v>2</v>
      </c>
      <c r="R29" s="355">
        <v>2</v>
      </c>
      <c r="S29" s="355">
        <v>3</v>
      </c>
      <c r="T29" s="355">
        <v>0</v>
      </c>
      <c r="U29" s="355">
        <v>0</v>
      </c>
      <c r="V29" s="355">
        <v>0</v>
      </c>
      <c r="W29" s="355">
        <v>0</v>
      </c>
      <c r="X29" s="355">
        <v>1</v>
      </c>
      <c r="Y29" s="355">
        <v>4</v>
      </c>
      <c r="Z29" s="355">
        <v>0</v>
      </c>
      <c r="AA29" s="355">
        <v>2</v>
      </c>
      <c r="AB29" s="355">
        <v>0</v>
      </c>
      <c r="AC29" s="355">
        <v>1</v>
      </c>
      <c r="AD29" s="355">
        <v>8</v>
      </c>
      <c r="AE29" s="355">
        <v>2</v>
      </c>
      <c r="AF29" s="355">
        <v>1</v>
      </c>
      <c r="AG29" s="355">
        <v>0</v>
      </c>
      <c r="AH29" s="355">
        <v>4</v>
      </c>
      <c r="AI29" s="355">
        <v>0</v>
      </c>
      <c r="AJ29" s="355">
        <v>10</v>
      </c>
      <c r="AK29" s="355">
        <v>2</v>
      </c>
      <c r="AL29" s="355">
        <v>2</v>
      </c>
      <c r="AM29" s="355">
        <v>1</v>
      </c>
      <c r="AN29" s="355">
        <v>0</v>
      </c>
      <c r="AO29" s="355">
        <v>0</v>
      </c>
      <c r="AP29" s="355">
        <v>1</v>
      </c>
      <c r="AQ29" s="355">
        <v>2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0</v>
      </c>
      <c r="AZ29" s="357">
        <f t="shared" si="11"/>
        <v>8</v>
      </c>
      <c r="BA29" s="357">
        <f t="shared" si="12"/>
        <v>15</v>
      </c>
      <c r="BB29" s="357">
        <f t="shared" si="13"/>
        <v>15</v>
      </c>
      <c r="BC29" s="357">
        <f t="shared" si="14"/>
        <v>2</v>
      </c>
      <c r="BD29" s="357">
        <f t="shared" si="15"/>
        <v>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5</v>
      </c>
      <c r="E30" s="355">
        <v>0</v>
      </c>
      <c r="F30" s="355">
        <v>0</v>
      </c>
      <c r="G30" s="355">
        <v>86</v>
      </c>
      <c r="H30" s="355">
        <v>3</v>
      </c>
      <c r="I30" s="355">
        <v>1</v>
      </c>
      <c r="J30" s="355">
        <v>0</v>
      </c>
      <c r="K30" s="355">
        <v>1</v>
      </c>
      <c r="L30" s="355">
        <v>10</v>
      </c>
      <c r="M30" s="355">
        <v>0</v>
      </c>
      <c r="N30" s="355">
        <v>0</v>
      </c>
      <c r="O30" s="355">
        <v>1</v>
      </c>
      <c r="P30" s="355">
        <v>0</v>
      </c>
      <c r="Q30" s="355">
        <v>27</v>
      </c>
      <c r="R30" s="355">
        <v>13</v>
      </c>
      <c r="S30" s="355">
        <v>26</v>
      </c>
      <c r="T30" s="355">
        <v>40</v>
      </c>
      <c r="U30" s="355">
        <v>6</v>
      </c>
      <c r="V30" s="355">
        <v>0</v>
      </c>
      <c r="W30" s="355">
        <v>0</v>
      </c>
      <c r="X30" s="355">
        <v>9</v>
      </c>
      <c r="Y30" s="355">
        <v>43</v>
      </c>
      <c r="Z30" s="355">
        <v>0</v>
      </c>
      <c r="AA30" s="355">
        <v>1</v>
      </c>
      <c r="AB30" s="355">
        <v>1</v>
      </c>
      <c r="AC30" s="355">
        <v>5</v>
      </c>
      <c r="AD30" s="355">
        <v>5</v>
      </c>
      <c r="AE30" s="355">
        <v>0</v>
      </c>
      <c r="AF30" s="355">
        <v>22</v>
      </c>
      <c r="AG30" s="355">
        <v>8</v>
      </c>
      <c r="AH30" s="355">
        <v>0</v>
      </c>
      <c r="AI30" s="355">
        <v>0</v>
      </c>
      <c r="AJ30" s="355">
        <v>15</v>
      </c>
      <c r="AK30" s="355">
        <v>2</v>
      </c>
      <c r="AL30" s="355">
        <v>0</v>
      </c>
      <c r="AM30" s="355">
        <v>57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5</v>
      </c>
      <c r="AW30" s="357">
        <f t="shared" si="8"/>
        <v>0</v>
      </c>
      <c r="AX30" s="357">
        <f t="shared" si="9"/>
        <v>66</v>
      </c>
      <c r="AY30" s="357">
        <f t="shared" si="10"/>
        <v>46</v>
      </c>
      <c r="AZ30" s="357">
        <f t="shared" si="11"/>
        <v>59</v>
      </c>
      <c r="BA30" s="357">
        <f t="shared" si="12"/>
        <v>35</v>
      </c>
      <c r="BB30" s="357">
        <f t="shared" si="13"/>
        <v>35</v>
      </c>
      <c r="BC30" s="357">
        <f t="shared" si="14"/>
        <v>57</v>
      </c>
      <c r="BD30" s="357">
        <f t="shared" si="15"/>
        <v>0</v>
      </c>
      <c r="BE30" s="45">
        <f t="shared" si="16"/>
        <v>303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2</v>
      </c>
      <c r="E31" s="355">
        <v>0</v>
      </c>
      <c r="F31" s="355">
        <v>0</v>
      </c>
      <c r="G31" s="355">
        <v>33</v>
      </c>
      <c r="H31" s="355">
        <v>1</v>
      </c>
      <c r="I31" s="355">
        <v>0</v>
      </c>
      <c r="J31" s="355">
        <v>1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4</v>
      </c>
      <c r="R31" s="355">
        <v>1</v>
      </c>
      <c r="S31" s="355">
        <v>0</v>
      </c>
      <c r="T31" s="355">
        <v>11</v>
      </c>
      <c r="U31" s="355">
        <v>3</v>
      </c>
      <c r="V31" s="355">
        <v>0</v>
      </c>
      <c r="W31" s="355">
        <v>1</v>
      </c>
      <c r="X31" s="355">
        <v>1</v>
      </c>
      <c r="Y31" s="355">
        <v>0</v>
      </c>
      <c r="Z31" s="355">
        <v>0</v>
      </c>
      <c r="AA31" s="355">
        <v>0</v>
      </c>
      <c r="AB31" s="355">
        <v>0</v>
      </c>
      <c r="AC31" s="355">
        <v>2</v>
      </c>
      <c r="AD31" s="355">
        <v>1</v>
      </c>
      <c r="AE31" s="355">
        <v>0</v>
      </c>
      <c r="AF31" s="355">
        <v>0</v>
      </c>
      <c r="AG31" s="355">
        <v>3</v>
      </c>
      <c r="AH31" s="355">
        <v>0</v>
      </c>
      <c r="AI31" s="355">
        <v>0</v>
      </c>
      <c r="AJ31" s="355">
        <v>3</v>
      </c>
      <c r="AK31" s="355">
        <v>1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5</v>
      </c>
      <c r="AY31" s="357">
        <f t="shared" si="10"/>
        <v>15</v>
      </c>
      <c r="AZ31" s="357">
        <f t="shared" si="11"/>
        <v>3</v>
      </c>
      <c r="BA31" s="357">
        <f t="shared" si="12"/>
        <v>4</v>
      </c>
      <c r="BB31" s="357">
        <f t="shared" si="13"/>
        <v>4</v>
      </c>
      <c r="BC31" s="357">
        <f t="shared" si="14"/>
        <v>8</v>
      </c>
      <c r="BD31" s="357">
        <f t="shared" si="15"/>
        <v>0</v>
      </c>
      <c r="BE31" s="45">
        <f t="shared" si="16"/>
        <v>41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181</v>
      </c>
      <c r="E32" s="350">
        <v>21</v>
      </c>
      <c r="F32" s="350">
        <v>0</v>
      </c>
      <c r="G32" s="350">
        <v>606</v>
      </c>
      <c r="H32" s="350">
        <v>54</v>
      </c>
      <c r="I32" s="350">
        <v>34</v>
      </c>
      <c r="J32" s="350">
        <v>53</v>
      </c>
      <c r="K32" s="350">
        <v>88</v>
      </c>
      <c r="L32" s="350">
        <v>5</v>
      </c>
      <c r="M32" s="350">
        <v>38</v>
      </c>
      <c r="N32" s="350">
        <v>29</v>
      </c>
      <c r="O32" s="350">
        <v>51</v>
      </c>
      <c r="P32" s="350">
        <v>315</v>
      </c>
      <c r="Q32" s="350">
        <v>91</v>
      </c>
      <c r="R32" s="350">
        <v>35</v>
      </c>
      <c r="S32" s="350">
        <v>66</v>
      </c>
      <c r="T32" s="350">
        <v>113</v>
      </c>
      <c r="U32" s="350">
        <v>22</v>
      </c>
      <c r="V32" s="350">
        <v>30</v>
      </c>
      <c r="W32" s="350">
        <v>52</v>
      </c>
      <c r="X32" s="350">
        <v>96</v>
      </c>
      <c r="Y32" s="350">
        <v>407</v>
      </c>
      <c r="Z32" s="350">
        <v>27</v>
      </c>
      <c r="AA32" s="350">
        <v>108</v>
      </c>
      <c r="AB32" s="350">
        <v>53</v>
      </c>
      <c r="AC32" s="350">
        <v>60</v>
      </c>
      <c r="AD32" s="350">
        <v>176</v>
      </c>
      <c r="AE32" s="350">
        <v>34</v>
      </c>
      <c r="AF32" s="350">
        <v>43</v>
      </c>
      <c r="AG32" s="350">
        <v>57</v>
      </c>
      <c r="AH32" s="350">
        <v>65</v>
      </c>
      <c r="AI32" s="350">
        <v>0</v>
      </c>
      <c r="AJ32" s="350">
        <v>196</v>
      </c>
      <c r="AK32" s="350">
        <v>36</v>
      </c>
      <c r="AL32" s="350">
        <v>36</v>
      </c>
      <c r="AM32" s="350">
        <v>228</v>
      </c>
      <c r="AN32" s="350">
        <v>13</v>
      </c>
      <c r="AO32" s="350">
        <v>21</v>
      </c>
      <c r="AP32" s="350">
        <v>13</v>
      </c>
      <c r="AQ32" s="350">
        <v>144</v>
      </c>
      <c r="AR32" s="350">
        <v>8</v>
      </c>
      <c r="AS32" s="350">
        <v>21</v>
      </c>
      <c r="AT32" s="350">
        <v>46</v>
      </c>
      <c r="AV32" s="351">
        <f t="shared" si="7"/>
        <v>181</v>
      </c>
      <c r="AW32" s="351">
        <f t="shared" si="8"/>
        <v>21</v>
      </c>
      <c r="AX32" s="351">
        <f t="shared" si="9"/>
        <v>192</v>
      </c>
      <c r="AY32" s="351">
        <f t="shared" si="10"/>
        <v>217</v>
      </c>
      <c r="AZ32" s="351">
        <f t="shared" si="11"/>
        <v>751</v>
      </c>
      <c r="BA32" s="351">
        <f t="shared" si="12"/>
        <v>375</v>
      </c>
      <c r="BB32" s="351">
        <f t="shared" si="13"/>
        <v>375</v>
      </c>
      <c r="BC32" s="351">
        <f t="shared" si="14"/>
        <v>275</v>
      </c>
      <c r="BD32" s="351">
        <f t="shared" si="15"/>
        <v>219</v>
      </c>
      <c r="BE32" s="45">
        <f t="shared" si="16"/>
        <v>2606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124</v>
      </c>
      <c r="E34" s="350">
        <v>5</v>
      </c>
      <c r="F34" s="350">
        <v>0</v>
      </c>
      <c r="G34" s="350">
        <v>596</v>
      </c>
      <c r="H34" s="350">
        <v>35</v>
      </c>
      <c r="I34" s="350">
        <v>27</v>
      </c>
      <c r="J34" s="350">
        <v>49</v>
      </c>
      <c r="K34" s="350">
        <v>79</v>
      </c>
      <c r="L34" s="350">
        <v>5</v>
      </c>
      <c r="M34" s="350">
        <v>42</v>
      </c>
      <c r="N34" s="350">
        <v>30</v>
      </c>
      <c r="O34" s="350">
        <v>49</v>
      </c>
      <c r="P34" s="350">
        <v>302</v>
      </c>
      <c r="Q34" s="350">
        <v>68</v>
      </c>
      <c r="R34" s="350">
        <v>32</v>
      </c>
      <c r="S34" s="350">
        <v>49</v>
      </c>
      <c r="T34" s="350">
        <v>93</v>
      </c>
      <c r="U34" s="350">
        <v>15</v>
      </c>
      <c r="V34" s="350">
        <v>21</v>
      </c>
      <c r="W34" s="350">
        <v>51</v>
      </c>
      <c r="X34" s="350">
        <v>75</v>
      </c>
      <c r="Y34" s="350">
        <v>400</v>
      </c>
      <c r="Z34" s="350">
        <v>30</v>
      </c>
      <c r="AA34" s="350">
        <v>101</v>
      </c>
      <c r="AB34" s="350">
        <v>38</v>
      </c>
      <c r="AC34" s="350">
        <v>54</v>
      </c>
      <c r="AD34" s="350">
        <v>132</v>
      </c>
      <c r="AE34" s="350">
        <v>31</v>
      </c>
      <c r="AF34" s="350">
        <v>46</v>
      </c>
      <c r="AG34" s="350">
        <v>45</v>
      </c>
      <c r="AH34" s="350">
        <v>45</v>
      </c>
      <c r="AI34" s="350">
        <v>0</v>
      </c>
      <c r="AJ34" s="350">
        <v>173</v>
      </c>
      <c r="AK34" s="350">
        <v>31</v>
      </c>
      <c r="AL34" s="350">
        <v>26</v>
      </c>
      <c r="AM34" s="350">
        <v>125</v>
      </c>
      <c r="AN34" s="350">
        <v>8</v>
      </c>
      <c r="AO34" s="350">
        <v>24</v>
      </c>
      <c r="AP34" s="350">
        <v>10</v>
      </c>
      <c r="AQ34" s="350">
        <v>147</v>
      </c>
      <c r="AR34" s="350">
        <v>9</v>
      </c>
      <c r="AS34" s="350">
        <v>38</v>
      </c>
      <c r="AT34" s="350">
        <v>52</v>
      </c>
      <c r="AV34" s="351">
        <f t="shared" si="7"/>
        <v>124</v>
      </c>
      <c r="AW34" s="351">
        <f t="shared" si="8"/>
        <v>5</v>
      </c>
      <c r="AX34" s="351">
        <f t="shared" si="9"/>
        <v>149</v>
      </c>
      <c r="AY34" s="351">
        <f t="shared" si="10"/>
        <v>180</v>
      </c>
      <c r="AZ34" s="351">
        <f t="shared" si="11"/>
        <v>698</v>
      </c>
      <c r="BA34" s="351">
        <f t="shared" si="12"/>
        <v>299</v>
      </c>
      <c r="BB34" s="351">
        <f t="shared" si="13"/>
        <v>299</v>
      </c>
      <c r="BC34" s="351">
        <f t="shared" si="14"/>
        <v>167</v>
      </c>
      <c r="BD34" s="351">
        <f t="shared" si="15"/>
        <v>246</v>
      </c>
      <c r="BE34" s="45">
        <f t="shared" si="16"/>
        <v>2167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>
        <v>0</v>
      </c>
      <c r="G35" s="350">
        <v>16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1</v>
      </c>
      <c r="AQ35" s="350">
        <v>1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3</v>
      </c>
      <c r="AZ35" s="351">
        <f t="shared" si="11"/>
        <v>0</v>
      </c>
      <c r="BA35" s="351">
        <f t="shared" si="12"/>
        <v>1</v>
      </c>
      <c r="BB35" s="351">
        <f t="shared" si="13"/>
        <v>1</v>
      </c>
      <c r="BC35" s="351">
        <f t="shared" si="14"/>
        <v>1</v>
      </c>
      <c r="BD35" s="351">
        <f t="shared" si="15"/>
        <v>1</v>
      </c>
      <c r="BE35" s="45">
        <f t="shared" si="16"/>
        <v>7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>
        <v>0</v>
      </c>
      <c r="G36" s="350">
        <v>35</v>
      </c>
      <c r="H36" s="350">
        <v>2</v>
      </c>
      <c r="I36" s="350">
        <v>2</v>
      </c>
      <c r="J36" s="350">
        <v>1</v>
      </c>
      <c r="K36" s="350">
        <v>3</v>
      </c>
      <c r="L36" s="350">
        <v>2</v>
      </c>
      <c r="M36" s="350">
        <v>3</v>
      </c>
      <c r="N36" s="350">
        <v>0</v>
      </c>
      <c r="O36" s="350">
        <v>2</v>
      </c>
      <c r="P36" s="350">
        <v>17</v>
      </c>
      <c r="Q36" s="350">
        <v>1</v>
      </c>
      <c r="R36" s="350">
        <v>0</v>
      </c>
      <c r="S36" s="350">
        <v>3</v>
      </c>
      <c r="T36" s="350">
        <v>3</v>
      </c>
      <c r="U36" s="350">
        <v>2</v>
      </c>
      <c r="V36" s="350">
        <v>3</v>
      </c>
      <c r="W36" s="350">
        <v>0</v>
      </c>
      <c r="X36" s="350">
        <v>0</v>
      </c>
      <c r="Y36" s="350">
        <v>19</v>
      </c>
      <c r="Z36" s="350">
        <v>2</v>
      </c>
      <c r="AA36" s="350">
        <v>0</v>
      </c>
      <c r="AB36" s="350">
        <v>2</v>
      </c>
      <c r="AC36" s="350">
        <v>2</v>
      </c>
      <c r="AD36" s="350">
        <v>7</v>
      </c>
      <c r="AE36" s="350">
        <v>3</v>
      </c>
      <c r="AF36" s="350">
        <v>1</v>
      </c>
      <c r="AG36" s="350">
        <v>1</v>
      </c>
      <c r="AH36" s="350">
        <v>0</v>
      </c>
      <c r="AI36" s="350">
        <v>0</v>
      </c>
      <c r="AJ36" s="350">
        <v>9</v>
      </c>
      <c r="AK36" s="350">
        <v>0</v>
      </c>
      <c r="AL36" s="350">
        <v>2</v>
      </c>
      <c r="AM36" s="350">
        <v>8</v>
      </c>
      <c r="AN36" s="350">
        <v>0</v>
      </c>
      <c r="AO36" s="350">
        <v>0</v>
      </c>
      <c r="AP36" s="350">
        <v>0</v>
      </c>
      <c r="AQ36" s="350">
        <v>12</v>
      </c>
      <c r="AR36" s="350">
        <v>2</v>
      </c>
      <c r="AS36" s="350">
        <v>4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8</v>
      </c>
      <c r="AZ36" s="351">
        <f t="shared" si="11"/>
        <v>25</v>
      </c>
      <c r="BA36" s="351">
        <f t="shared" si="12"/>
        <v>12</v>
      </c>
      <c r="BB36" s="351">
        <f t="shared" si="13"/>
        <v>12</v>
      </c>
      <c r="BC36" s="351">
        <f t="shared" si="14"/>
        <v>8</v>
      </c>
      <c r="BD36" s="351">
        <f t="shared" si="15"/>
        <v>20</v>
      </c>
      <c r="BE36" s="45">
        <f t="shared" si="16"/>
        <v>89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2</v>
      </c>
      <c r="I37" s="350">
        <v>1</v>
      </c>
      <c r="J37" s="350">
        <v>4</v>
      </c>
      <c r="K37" s="350">
        <v>4</v>
      </c>
      <c r="L37" s="350">
        <v>0</v>
      </c>
      <c r="M37" s="350">
        <v>0</v>
      </c>
      <c r="N37" s="350">
        <v>0</v>
      </c>
      <c r="O37" s="350">
        <v>1</v>
      </c>
      <c r="P37" s="350">
        <v>7</v>
      </c>
      <c r="Q37" s="350">
        <v>5</v>
      </c>
      <c r="R37" s="350">
        <v>1</v>
      </c>
      <c r="S37" s="350">
        <v>0</v>
      </c>
      <c r="T37" s="350">
        <v>4</v>
      </c>
      <c r="U37" s="350">
        <v>0</v>
      </c>
      <c r="V37" s="350">
        <v>1</v>
      </c>
      <c r="W37" s="350">
        <v>0</v>
      </c>
      <c r="X37" s="350">
        <v>3</v>
      </c>
      <c r="Y37" s="350">
        <v>13</v>
      </c>
      <c r="Z37" s="350">
        <v>0</v>
      </c>
      <c r="AA37" s="350">
        <v>7</v>
      </c>
      <c r="AB37" s="350">
        <v>0</v>
      </c>
      <c r="AC37" s="350">
        <v>2</v>
      </c>
      <c r="AD37" s="350">
        <v>3</v>
      </c>
      <c r="AE37" s="350">
        <v>1</v>
      </c>
      <c r="AF37" s="350">
        <v>3</v>
      </c>
      <c r="AG37" s="350">
        <v>0</v>
      </c>
      <c r="AH37" s="350">
        <v>2</v>
      </c>
      <c r="AI37" s="350">
        <v>0</v>
      </c>
      <c r="AJ37" s="350">
        <v>2</v>
      </c>
      <c r="AK37" s="350">
        <v>1</v>
      </c>
      <c r="AL37" s="350">
        <v>1</v>
      </c>
      <c r="AM37" s="350">
        <v>1</v>
      </c>
      <c r="AN37" s="350">
        <v>0</v>
      </c>
      <c r="AO37" s="350">
        <v>0</v>
      </c>
      <c r="AP37" s="350">
        <v>0</v>
      </c>
      <c r="AQ37" s="350">
        <v>4</v>
      </c>
      <c r="AR37" s="350">
        <v>0</v>
      </c>
      <c r="AS37" s="350">
        <v>1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6</v>
      </c>
      <c r="AY37" s="351">
        <f t="shared" si="10"/>
        <v>5</v>
      </c>
      <c r="AZ37" s="351">
        <f t="shared" si="11"/>
        <v>25</v>
      </c>
      <c r="BA37" s="351">
        <f t="shared" si="12"/>
        <v>9</v>
      </c>
      <c r="BB37" s="351">
        <f t="shared" si="13"/>
        <v>9</v>
      </c>
      <c r="BC37" s="351">
        <f t="shared" si="14"/>
        <v>1</v>
      </c>
      <c r="BD37" s="351">
        <f t="shared" si="15"/>
        <v>5</v>
      </c>
      <c r="BE37" s="45">
        <f t="shared" si="16"/>
        <v>60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1</v>
      </c>
      <c r="I38" s="350">
        <v>0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2</v>
      </c>
      <c r="Q38" s="350">
        <v>1</v>
      </c>
      <c r="R38" s="350">
        <v>0</v>
      </c>
      <c r="S38" s="350">
        <v>3</v>
      </c>
      <c r="T38" s="350">
        <v>2</v>
      </c>
      <c r="U38" s="350">
        <v>0</v>
      </c>
      <c r="V38" s="350">
        <v>1</v>
      </c>
      <c r="W38" s="350">
        <v>0</v>
      </c>
      <c r="X38" s="350">
        <v>1</v>
      </c>
      <c r="Y38" s="350">
        <v>0</v>
      </c>
      <c r="Z38" s="350">
        <v>2</v>
      </c>
      <c r="AA38" s="350">
        <v>2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2</v>
      </c>
      <c r="AH38" s="350">
        <v>0</v>
      </c>
      <c r="AI38" s="350">
        <v>0</v>
      </c>
      <c r="AJ38" s="350">
        <v>0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1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3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19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>
        <v>0</v>
      </c>
      <c r="G39" s="350">
        <v>9</v>
      </c>
      <c r="H39" s="350">
        <v>3</v>
      </c>
      <c r="I39" s="350">
        <v>1</v>
      </c>
      <c r="J39" s="350">
        <v>5</v>
      </c>
      <c r="K39" s="350">
        <v>7</v>
      </c>
      <c r="L39" s="350">
        <v>0</v>
      </c>
      <c r="M39" s="350">
        <v>1</v>
      </c>
      <c r="N39" s="350">
        <v>0</v>
      </c>
      <c r="O39" s="350">
        <v>1</v>
      </c>
      <c r="P39" s="350">
        <v>9</v>
      </c>
      <c r="Q39" s="350">
        <v>6</v>
      </c>
      <c r="R39" s="350">
        <v>1</v>
      </c>
      <c r="S39" s="350">
        <v>3</v>
      </c>
      <c r="T39" s="350">
        <v>6</v>
      </c>
      <c r="U39" s="350">
        <v>0</v>
      </c>
      <c r="V39" s="350">
        <v>2</v>
      </c>
      <c r="W39" s="350">
        <v>0</v>
      </c>
      <c r="X39" s="350">
        <v>4</v>
      </c>
      <c r="Y39" s="350">
        <v>13</v>
      </c>
      <c r="Z39" s="350">
        <v>2</v>
      </c>
      <c r="AA39" s="350">
        <v>9</v>
      </c>
      <c r="AB39" s="350">
        <v>0</v>
      </c>
      <c r="AC39" s="350">
        <v>2</v>
      </c>
      <c r="AD39" s="350">
        <v>3</v>
      </c>
      <c r="AE39" s="350">
        <v>1</v>
      </c>
      <c r="AF39" s="350">
        <v>3</v>
      </c>
      <c r="AG39" s="350">
        <v>2</v>
      </c>
      <c r="AH39" s="350">
        <v>2</v>
      </c>
      <c r="AI39" s="350">
        <v>0</v>
      </c>
      <c r="AJ39" s="350">
        <v>2</v>
      </c>
      <c r="AK39" s="350">
        <v>1</v>
      </c>
      <c r="AL39" s="350">
        <v>2</v>
      </c>
      <c r="AM39" s="350">
        <v>3</v>
      </c>
      <c r="AN39" s="350">
        <v>0</v>
      </c>
      <c r="AO39" s="350">
        <v>0</v>
      </c>
      <c r="AP39" s="350">
        <v>1</v>
      </c>
      <c r="AQ39" s="350">
        <v>4</v>
      </c>
      <c r="AR39" s="350">
        <v>0</v>
      </c>
      <c r="AS39" s="350">
        <v>1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8</v>
      </c>
      <c r="AZ39" s="351">
        <f t="shared" si="11"/>
        <v>30</v>
      </c>
      <c r="BA39" s="351">
        <f t="shared" si="12"/>
        <v>11</v>
      </c>
      <c r="BB39" s="351">
        <f t="shared" si="13"/>
        <v>11</v>
      </c>
      <c r="BC39" s="351">
        <f t="shared" si="14"/>
        <v>4</v>
      </c>
      <c r="BD39" s="351">
        <f t="shared" si="15"/>
        <v>5</v>
      </c>
      <c r="BE39" s="45">
        <f t="shared" si="16"/>
        <v>79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>
        <v>0</v>
      </c>
      <c r="G40" s="350">
        <v>33</v>
      </c>
      <c r="H40" s="350">
        <v>2</v>
      </c>
      <c r="I40" s="350">
        <v>3</v>
      </c>
      <c r="J40" s="350">
        <v>5</v>
      </c>
      <c r="K40" s="350">
        <v>1</v>
      </c>
      <c r="L40" s="350">
        <v>0</v>
      </c>
      <c r="M40" s="350">
        <v>4</v>
      </c>
      <c r="N40" s="350">
        <v>0</v>
      </c>
      <c r="O40" s="350">
        <v>4</v>
      </c>
      <c r="P40" s="350">
        <v>8</v>
      </c>
      <c r="Q40" s="350">
        <v>2</v>
      </c>
      <c r="R40" s="350">
        <v>2</v>
      </c>
      <c r="S40" s="350">
        <v>1</v>
      </c>
      <c r="T40" s="350">
        <v>2</v>
      </c>
      <c r="U40" s="350">
        <v>0</v>
      </c>
      <c r="V40" s="350">
        <v>1</v>
      </c>
      <c r="W40" s="350">
        <v>2</v>
      </c>
      <c r="X40" s="350">
        <v>1</v>
      </c>
      <c r="Y40" s="350">
        <v>6</v>
      </c>
      <c r="Z40" s="350">
        <v>2</v>
      </c>
      <c r="AA40" s="350">
        <v>9</v>
      </c>
      <c r="AB40" s="350">
        <v>1</v>
      </c>
      <c r="AC40" s="350">
        <v>1</v>
      </c>
      <c r="AD40" s="350">
        <v>2</v>
      </c>
      <c r="AE40" s="350">
        <v>1</v>
      </c>
      <c r="AF40" s="350">
        <v>3</v>
      </c>
      <c r="AG40" s="350">
        <v>2</v>
      </c>
      <c r="AH40" s="350">
        <v>1</v>
      </c>
      <c r="AI40" s="350">
        <v>0</v>
      </c>
      <c r="AJ40" s="350">
        <v>0</v>
      </c>
      <c r="AK40" s="350">
        <v>1</v>
      </c>
      <c r="AL40" s="350">
        <v>0</v>
      </c>
      <c r="AM40" s="350">
        <v>2</v>
      </c>
      <c r="AN40" s="350">
        <v>0</v>
      </c>
      <c r="AO40" s="350">
        <v>1</v>
      </c>
      <c r="AP40" s="350">
        <v>1</v>
      </c>
      <c r="AQ40" s="350">
        <v>10</v>
      </c>
      <c r="AR40" s="350">
        <v>0</v>
      </c>
      <c r="AS40" s="350">
        <v>2</v>
      </c>
      <c r="AT40" s="350">
        <v>6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5</v>
      </c>
      <c r="AZ40" s="351">
        <f t="shared" si="11"/>
        <v>20</v>
      </c>
      <c r="BA40" s="351">
        <f t="shared" si="12"/>
        <v>9</v>
      </c>
      <c r="BB40" s="351">
        <f t="shared" si="13"/>
        <v>9</v>
      </c>
      <c r="BC40" s="351">
        <f t="shared" si="14"/>
        <v>4</v>
      </c>
      <c r="BD40" s="351">
        <f t="shared" si="15"/>
        <v>18</v>
      </c>
      <c r="BE40" s="45">
        <f t="shared" si="16"/>
        <v>70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>
        <v>0</v>
      </c>
      <c r="G41" s="350">
        <v>46</v>
      </c>
      <c r="H41" s="350">
        <v>3</v>
      </c>
      <c r="I41" s="350">
        <v>9</v>
      </c>
      <c r="J41" s="350">
        <v>5</v>
      </c>
      <c r="K41" s="350">
        <v>8</v>
      </c>
      <c r="L41" s="350">
        <v>0</v>
      </c>
      <c r="M41" s="350">
        <v>4</v>
      </c>
      <c r="N41" s="350">
        <v>3</v>
      </c>
      <c r="O41" s="350">
        <v>3</v>
      </c>
      <c r="P41" s="350">
        <v>38</v>
      </c>
      <c r="Q41" s="350">
        <v>6</v>
      </c>
      <c r="R41" s="350">
        <v>7</v>
      </c>
      <c r="S41" s="350">
        <v>21</v>
      </c>
      <c r="T41" s="350">
        <v>13</v>
      </c>
      <c r="U41" s="350">
        <v>3</v>
      </c>
      <c r="V41" s="350">
        <v>9</v>
      </c>
      <c r="W41" s="350">
        <v>5</v>
      </c>
      <c r="X41" s="350">
        <v>3</v>
      </c>
      <c r="Y41" s="350">
        <v>33</v>
      </c>
      <c r="Z41" s="350">
        <v>5</v>
      </c>
      <c r="AA41" s="350">
        <v>0</v>
      </c>
      <c r="AB41" s="350">
        <v>4</v>
      </c>
      <c r="AC41" s="350">
        <v>5</v>
      </c>
      <c r="AD41" s="350">
        <v>13</v>
      </c>
      <c r="AE41" s="350">
        <v>0</v>
      </c>
      <c r="AF41" s="350">
        <v>2</v>
      </c>
      <c r="AG41" s="350">
        <v>6</v>
      </c>
      <c r="AH41" s="350">
        <v>7</v>
      </c>
      <c r="AI41" s="350">
        <v>0</v>
      </c>
      <c r="AJ41" s="350">
        <v>9</v>
      </c>
      <c r="AK41" s="350">
        <v>7</v>
      </c>
      <c r="AL41" s="350">
        <v>4</v>
      </c>
      <c r="AM41" s="350">
        <v>10</v>
      </c>
      <c r="AN41" s="350">
        <v>2</v>
      </c>
      <c r="AO41" s="350">
        <v>1</v>
      </c>
      <c r="AP41" s="350">
        <v>0</v>
      </c>
      <c r="AQ41" s="350">
        <v>13</v>
      </c>
      <c r="AR41" s="350">
        <v>0</v>
      </c>
      <c r="AS41" s="350">
        <v>0</v>
      </c>
      <c r="AT41" s="350">
        <v>5</v>
      </c>
      <c r="AV41" s="351">
        <f t="shared" si="7"/>
        <v>0</v>
      </c>
      <c r="AW41" s="351">
        <f t="shared" si="8"/>
        <v>0</v>
      </c>
      <c r="AX41" s="351">
        <f t="shared" si="9"/>
        <v>34</v>
      </c>
      <c r="AY41" s="351">
        <f t="shared" si="10"/>
        <v>30</v>
      </c>
      <c r="AZ41" s="351">
        <f t="shared" si="11"/>
        <v>50</v>
      </c>
      <c r="BA41" s="351">
        <f t="shared" si="12"/>
        <v>28</v>
      </c>
      <c r="BB41" s="351">
        <f t="shared" si="13"/>
        <v>28</v>
      </c>
      <c r="BC41" s="351">
        <f t="shared" si="14"/>
        <v>13</v>
      </c>
      <c r="BD41" s="351">
        <f t="shared" si="15"/>
        <v>18</v>
      </c>
      <c r="BE41" s="45">
        <f t="shared" si="16"/>
        <v>201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>
        <v>0</v>
      </c>
      <c r="G42" s="350">
        <v>79</v>
      </c>
      <c r="H42" s="350">
        <v>5</v>
      </c>
      <c r="I42" s="350">
        <v>12</v>
      </c>
      <c r="J42" s="350">
        <v>10</v>
      </c>
      <c r="K42" s="350">
        <v>9</v>
      </c>
      <c r="L42" s="350">
        <v>0</v>
      </c>
      <c r="M42" s="350">
        <v>8</v>
      </c>
      <c r="N42" s="350">
        <v>3</v>
      </c>
      <c r="O42" s="350">
        <v>7</v>
      </c>
      <c r="P42" s="350">
        <v>46</v>
      </c>
      <c r="Q42" s="350">
        <v>8</v>
      </c>
      <c r="R42" s="350">
        <v>9</v>
      </c>
      <c r="S42" s="350">
        <v>22</v>
      </c>
      <c r="T42" s="350">
        <v>15</v>
      </c>
      <c r="U42" s="350">
        <v>3</v>
      </c>
      <c r="V42" s="350">
        <v>10</v>
      </c>
      <c r="W42" s="350">
        <v>7</v>
      </c>
      <c r="X42" s="350">
        <v>4</v>
      </c>
      <c r="Y42" s="350">
        <v>39</v>
      </c>
      <c r="Z42" s="350">
        <v>7</v>
      </c>
      <c r="AA42" s="350">
        <v>9</v>
      </c>
      <c r="AB42" s="350">
        <v>5</v>
      </c>
      <c r="AC42" s="350">
        <v>6</v>
      </c>
      <c r="AD42" s="350">
        <v>15</v>
      </c>
      <c r="AE42" s="350">
        <v>1</v>
      </c>
      <c r="AF42" s="350">
        <v>5</v>
      </c>
      <c r="AG42" s="350">
        <v>8</v>
      </c>
      <c r="AH42" s="350">
        <v>8</v>
      </c>
      <c r="AI42" s="350">
        <v>0</v>
      </c>
      <c r="AJ42" s="350">
        <v>9</v>
      </c>
      <c r="AK42" s="350">
        <v>8</v>
      </c>
      <c r="AL42" s="350">
        <v>4</v>
      </c>
      <c r="AM42" s="350">
        <v>12</v>
      </c>
      <c r="AN42" s="350">
        <v>2</v>
      </c>
      <c r="AO42" s="350">
        <v>2</v>
      </c>
      <c r="AP42" s="350">
        <v>1</v>
      </c>
      <c r="AQ42" s="350">
        <v>23</v>
      </c>
      <c r="AR42" s="350">
        <v>0</v>
      </c>
      <c r="AS42" s="350">
        <v>2</v>
      </c>
      <c r="AT42" s="350">
        <v>11</v>
      </c>
      <c r="AV42" s="351">
        <f t="shared" si="7"/>
        <v>0</v>
      </c>
      <c r="AW42" s="351">
        <f t="shared" si="8"/>
        <v>0</v>
      </c>
      <c r="AX42" s="351">
        <f t="shared" si="9"/>
        <v>39</v>
      </c>
      <c r="AY42" s="351">
        <f t="shared" si="10"/>
        <v>35</v>
      </c>
      <c r="AZ42" s="351">
        <f t="shared" si="11"/>
        <v>70</v>
      </c>
      <c r="BA42" s="351">
        <f t="shared" si="12"/>
        <v>37</v>
      </c>
      <c r="BB42" s="351">
        <f t="shared" si="13"/>
        <v>37</v>
      </c>
      <c r="BC42" s="351">
        <f t="shared" si="14"/>
        <v>17</v>
      </c>
      <c r="BD42" s="351">
        <f t="shared" si="15"/>
        <v>36</v>
      </c>
      <c r="BE42" s="45">
        <f t="shared" si="16"/>
        <v>271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>
        <v>0</v>
      </c>
      <c r="G43" s="350">
        <v>42</v>
      </c>
      <c r="H43" s="350">
        <v>2</v>
      </c>
      <c r="I43" s="350">
        <v>3</v>
      </c>
      <c r="J43" s="350">
        <v>5</v>
      </c>
      <c r="K43" s="350">
        <v>3</v>
      </c>
      <c r="L43" s="350">
        <v>0</v>
      </c>
      <c r="M43" s="350">
        <v>4</v>
      </c>
      <c r="N43" s="350">
        <v>0</v>
      </c>
      <c r="O43" s="350">
        <v>4</v>
      </c>
      <c r="P43" s="350">
        <v>14</v>
      </c>
      <c r="Q43" s="350">
        <v>3</v>
      </c>
      <c r="R43" s="350">
        <v>2</v>
      </c>
      <c r="S43" s="350">
        <v>1</v>
      </c>
      <c r="T43" s="350">
        <v>2</v>
      </c>
      <c r="U43" s="350">
        <v>0</v>
      </c>
      <c r="V43" s="350">
        <v>1</v>
      </c>
      <c r="W43" s="350">
        <v>1</v>
      </c>
      <c r="X43" s="350">
        <v>1</v>
      </c>
      <c r="Y43" s="350">
        <v>16</v>
      </c>
      <c r="Z43" s="350">
        <v>2</v>
      </c>
      <c r="AA43" s="350">
        <v>5</v>
      </c>
      <c r="AB43" s="350">
        <v>2</v>
      </c>
      <c r="AC43" s="350">
        <v>1</v>
      </c>
      <c r="AD43" s="350">
        <v>3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</v>
      </c>
      <c r="AK43" s="350">
        <v>1</v>
      </c>
      <c r="AL43" s="350">
        <v>0</v>
      </c>
      <c r="AM43" s="350">
        <v>2</v>
      </c>
      <c r="AN43" s="350">
        <v>0</v>
      </c>
      <c r="AO43" s="350">
        <v>1</v>
      </c>
      <c r="AP43" s="350">
        <v>1</v>
      </c>
      <c r="AQ43" s="350">
        <v>12</v>
      </c>
      <c r="AR43" s="350">
        <v>1</v>
      </c>
      <c r="AS43" s="350">
        <v>5</v>
      </c>
      <c r="AT43" s="350">
        <v>6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4</v>
      </c>
      <c r="AZ43" s="351">
        <f t="shared" si="11"/>
        <v>27</v>
      </c>
      <c r="BA43" s="351">
        <f t="shared" si="12"/>
        <v>11</v>
      </c>
      <c r="BB43" s="351">
        <f t="shared" si="13"/>
        <v>11</v>
      </c>
      <c r="BC43" s="351">
        <f t="shared" si="14"/>
        <v>4</v>
      </c>
      <c r="BD43" s="351">
        <f t="shared" si="15"/>
        <v>24</v>
      </c>
      <c r="BE43" s="45">
        <f t="shared" si="16"/>
        <v>87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>
        <v>0</v>
      </c>
      <c r="G44" s="350">
        <v>24</v>
      </c>
      <c r="H44" s="350">
        <v>4</v>
      </c>
      <c r="I44" s="350">
        <v>3</v>
      </c>
      <c r="J44" s="350">
        <v>1</v>
      </c>
      <c r="K44" s="350">
        <v>3</v>
      </c>
      <c r="L44" s="350">
        <v>0</v>
      </c>
      <c r="M44" s="350">
        <v>3</v>
      </c>
      <c r="N44" s="350">
        <v>0</v>
      </c>
      <c r="O44" s="350">
        <v>1</v>
      </c>
      <c r="P44" s="350">
        <v>13</v>
      </c>
      <c r="Q44" s="350">
        <v>3</v>
      </c>
      <c r="R44" s="350">
        <v>2</v>
      </c>
      <c r="S44" s="350">
        <v>0</v>
      </c>
      <c r="T44" s="350">
        <v>3</v>
      </c>
      <c r="U44" s="350">
        <v>1</v>
      </c>
      <c r="V44" s="350">
        <v>4</v>
      </c>
      <c r="W44" s="350">
        <v>3</v>
      </c>
      <c r="X44" s="350">
        <v>2</v>
      </c>
      <c r="Y44" s="350">
        <v>19</v>
      </c>
      <c r="Z44" s="350">
        <v>1</v>
      </c>
      <c r="AA44" s="350">
        <v>2</v>
      </c>
      <c r="AB44" s="350">
        <v>0</v>
      </c>
      <c r="AC44" s="350">
        <v>1</v>
      </c>
      <c r="AD44" s="350">
        <v>5</v>
      </c>
      <c r="AE44" s="350">
        <v>1</v>
      </c>
      <c r="AF44" s="350">
        <v>0</v>
      </c>
      <c r="AG44" s="350">
        <v>1</v>
      </c>
      <c r="AH44" s="350">
        <v>0</v>
      </c>
      <c r="AI44" s="350">
        <v>0</v>
      </c>
      <c r="AJ44" s="350">
        <v>7</v>
      </c>
      <c r="AK44" s="350">
        <v>1</v>
      </c>
      <c r="AL44" s="350">
        <v>1</v>
      </c>
      <c r="AM44" s="350">
        <v>4</v>
      </c>
      <c r="AN44" s="350">
        <v>0</v>
      </c>
      <c r="AO44" s="350">
        <v>1</v>
      </c>
      <c r="AP44" s="350">
        <v>0</v>
      </c>
      <c r="AQ44" s="350">
        <v>8</v>
      </c>
      <c r="AR44" s="350">
        <v>0</v>
      </c>
      <c r="AS44" s="350">
        <v>0</v>
      </c>
      <c r="AT44" s="350">
        <v>3</v>
      </c>
      <c r="AV44" s="351">
        <f t="shared" si="7"/>
        <v>0</v>
      </c>
      <c r="AW44" s="351">
        <f t="shared" si="8"/>
        <v>0</v>
      </c>
      <c r="AX44" s="351">
        <f t="shared" si="9"/>
        <v>5</v>
      </c>
      <c r="AY44" s="351">
        <f t="shared" si="10"/>
        <v>11</v>
      </c>
      <c r="AZ44" s="351">
        <f t="shared" si="11"/>
        <v>25</v>
      </c>
      <c r="BA44" s="351">
        <f t="shared" si="12"/>
        <v>7</v>
      </c>
      <c r="BB44" s="351">
        <f t="shared" si="13"/>
        <v>7</v>
      </c>
      <c r="BC44" s="351">
        <f t="shared" si="14"/>
        <v>5</v>
      </c>
      <c r="BD44" s="351">
        <f t="shared" si="15"/>
        <v>11</v>
      </c>
      <c r="BE44" s="45">
        <f t="shared" si="16"/>
        <v>71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>
        <v>0</v>
      </c>
      <c r="G45" s="350">
        <v>26</v>
      </c>
      <c r="H45" s="350">
        <v>0</v>
      </c>
      <c r="I45" s="350">
        <v>0</v>
      </c>
      <c r="J45" s="350">
        <v>3</v>
      </c>
      <c r="K45" s="350">
        <v>1</v>
      </c>
      <c r="L45" s="350">
        <v>0</v>
      </c>
      <c r="M45" s="350">
        <v>2</v>
      </c>
      <c r="N45" s="350">
        <v>4</v>
      </c>
      <c r="O45" s="350">
        <v>0</v>
      </c>
      <c r="P45" s="350">
        <v>18</v>
      </c>
      <c r="Q45" s="350">
        <v>0</v>
      </c>
      <c r="R45" s="350">
        <v>5</v>
      </c>
      <c r="S45" s="350">
        <v>2</v>
      </c>
      <c r="T45" s="350">
        <v>4</v>
      </c>
      <c r="U45" s="350">
        <v>0</v>
      </c>
      <c r="V45" s="350">
        <v>0</v>
      </c>
      <c r="W45" s="350">
        <v>1</v>
      </c>
      <c r="X45" s="350">
        <v>6</v>
      </c>
      <c r="Y45" s="350">
        <v>13</v>
      </c>
      <c r="Z45" s="350">
        <v>1</v>
      </c>
      <c r="AA45" s="350">
        <v>7</v>
      </c>
      <c r="AB45" s="350">
        <v>1</v>
      </c>
      <c r="AC45" s="350">
        <v>2</v>
      </c>
      <c r="AD45" s="350">
        <v>10</v>
      </c>
      <c r="AE45" s="350">
        <v>1</v>
      </c>
      <c r="AF45" s="350">
        <v>4</v>
      </c>
      <c r="AG45" s="350">
        <v>6</v>
      </c>
      <c r="AH45" s="350">
        <v>1</v>
      </c>
      <c r="AI45" s="350">
        <v>0</v>
      </c>
      <c r="AJ45" s="350">
        <v>17</v>
      </c>
      <c r="AK45" s="350">
        <v>1</v>
      </c>
      <c r="AL45" s="350">
        <v>0</v>
      </c>
      <c r="AM45" s="350">
        <v>5</v>
      </c>
      <c r="AN45" s="350">
        <v>1</v>
      </c>
      <c r="AO45" s="350">
        <v>2</v>
      </c>
      <c r="AP45" s="350">
        <v>0</v>
      </c>
      <c r="AQ45" s="350">
        <v>5</v>
      </c>
      <c r="AR45" s="350">
        <v>0</v>
      </c>
      <c r="AS45" s="350">
        <v>0</v>
      </c>
      <c r="AT45" s="350">
        <v>5</v>
      </c>
      <c r="AV45" s="351">
        <f t="shared" si="7"/>
        <v>0</v>
      </c>
      <c r="AW45" s="351">
        <f t="shared" si="8"/>
        <v>0</v>
      </c>
      <c r="AX45" s="351">
        <f t="shared" si="9"/>
        <v>7</v>
      </c>
      <c r="AY45" s="351">
        <f t="shared" si="10"/>
        <v>5</v>
      </c>
      <c r="AZ45" s="351">
        <f t="shared" si="11"/>
        <v>30</v>
      </c>
      <c r="BA45" s="351">
        <f t="shared" si="12"/>
        <v>22</v>
      </c>
      <c r="BB45" s="351">
        <f t="shared" si="13"/>
        <v>22</v>
      </c>
      <c r="BC45" s="351">
        <f t="shared" si="14"/>
        <v>8</v>
      </c>
      <c r="BD45" s="351">
        <f t="shared" si="15"/>
        <v>10</v>
      </c>
      <c r="BE45" s="45">
        <f t="shared" si="16"/>
        <v>104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>
        <v>0</v>
      </c>
      <c r="G46" s="350">
        <v>92</v>
      </c>
      <c r="H46" s="350">
        <v>6</v>
      </c>
      <c r="I46" s="350">
        <v>6</v>
      </c>
      <c r="J46" s="350">
        <v>9</v>
      </c>
      <c r="K46" s="350">
        <v>7</v>
      </c>
      <c r="L46" s="350">
        <v>0</v>
      </c>
      <c r="M46" s="350">
        <v>9</v>
      </c>
      <c r="N46" s="350">
        <v>4</v>
      </c>
      <c r="O46" s="350">
        <v>5</v>
      </c>
      <c r="P46" s="350">
        <v>45</v>
      </c>
      <c r="Q46" s="350">
        <v>6</v>
      </c>
      <c r="R46" s="350">
        <v>9</v>
      </c>
      <c r="S46" s="350">
        <v>3</v>
      </c>
      <c r="T46" s="350">
        <v>9</v>
      </c>
      <c r="U46" s="350">
        <v>1</v>
      </c>
      <c r="V46" s="350">
        <v>5</v>
      </c>
      <c r="W46" s="350">
        <v>5</v>
      </c>
      <c r="X46" s="350">
        <v>9</v>
      </c>
      <c r="Y46" s="350">
        <v>48</v>
      </c>
      <c r="Z46" s="350">
        <v>4</v>
      </c>
      <c r="AA46" s="350">
        <v>14</v>
      </c>
      <c r="AB46" s="350">
        <v>3</v>
      </c>
      <c r="AC46" s="350">
        <v>4</v>
      </c>
      <c r="AD46" s="350">
        <v>18</v>
      </c>
      <c r="AE46" s="350">
        <v>3</v>
      </c>
      <c r="AF46" s="350">
        <v>8</v>
      </c>
      <c r="AG46" s="350">
        <v>9</v>
      </c>
      <c r="AH46" s="350">
        <v>2</v>
      </c>
      <c r="AI46" s="350">
        <v>0</v>
      </c>
      <c r="AJ46" s="350">
        <v>25</v>
      </c>
      <c r="AK46" s="350">
        <v>3</v>
      </c>
      <c r="AL46" s="350">
        <v>1</v>
      </c>
      <c r="AM46" s="350">
        <v>11</v>
      </c>
      <c r="AN46" s="350">
        <v>1</v>
      </c>
      <c r="AO46" s="350">
        <v>4</v>
      </c>
      <c r="AP46" s="350">
        <v>1</v>
      </c>
      <c r="AQ46" s="350">
        <v>25</v>
      </c>
      <c r="AR46" s="350">
        <v>1</v>
      </c>
      <c r="AS46" s="350">
        <v>5</v>
      </c>
      <c r="AT46" s="350">
        <v>14</v>
      </c>
      <c r="AV46" s="351">
        <f t="shared" si="7"/>
        <v>0</v>
      </c>
      <c r="AW46" s="351">
        <f t="shared" si="8"/>
        <v>0</v>
      </c>
      <c r="AX46" s="351">
        <f t="shared" si="9"/>
        <v>18</v>
      </c>
      <c r="AY46" s="351">
        <f t="shared" si="10"/>
        <v>20</v>
      </c>
      <c r="AZ46" s="351">
        <f t="shared" si="11"/>
        <v>82</v>
      </c>
      <c r="BA46" s="351">
        <f t="shared" si="12"/>
        <v>40</v>
      </c>
      <c r="BB46" s="351">
        <f t="shared" si="13"/>
        <v>40</v>
      </c>
      <c r="BC46" s="351">
        <f t="shared" si="14"/>
        <v>17</v>
      </c>
      <c r="BD46" s="351">
        <f t="shared" si="15"/>
        <v>45</v>
      </c>
      <c r="BE46" s="45">
        <f t="shared" si="16"/>
        <v>262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1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1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3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2</v>
      </c>
      <c r="AN48" s="350">
        <v>1</v>
      </c>
      <c r="AO48" s="350">
        <v>0</v>
      </c>
      <c r="AP48" s="350">
        <v>1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3</v>
      </c>
      <c r="AY48" s="351">
        <f t="shared" si="10"/>
        <v>1</v>
      </c>
      <c r="AZ48" s="351">
        <f t="shared" si="11"/>
        <v>1</v>
      </c>
      <c r="BA48" s="351">
        <f t="shared" si="12"/>
        <v>3</v>
      </c>
      <c r="BB48" s="351">
        <f t="shared" si="13"/>
        <v>3</v>
      </c>
      <c r="BC48" s="351">
        <f t="shared" si="14"/>
        <v>4</v>
      </c>
      <c r="BD48" s="351">
        <f t="shared" si="15"/>
        <v>2</v>
      </c>
      <c r="BE48" s="45">
        <f t="shared" si="16"/>
        <v>17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2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2</v>
      </c>
      <c r="BB49" s="351">
        <f t="shared" si="13"/>
        <v>2</v>
      </c>
      <c r="BC49" s="351">
        <f t="shared" si="14"/>
        <v>1</v>
      </c>
      <c r="BD49" s="351">
        <f t="shared" si="15"/>
        <v>1</v>
      </c>
      <c r="BE49" s="45">
        <f t="shared" si="16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4</v>
      </c>
      <c r="R50" s="350">
        <v>0</v>
      </c>
      <c r="S50" s="350">
        <v>0</v>
      </c>
      <c r="T50" s="350">
        <v>2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1</v>
      </c>
      <c r="AO50" s="350">
        <v>0</v>
      </c>
      <c r="AP50" s="350">
        <v>1</v>
      </c>
      <c r="AQ50" s="350">
        <v>5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4</v>
      </c>
      <c r="AY50" s="351">
        <f t="shared" si="10"/>
        <v>3</v>
      </c>
      <c r="AZ50" s="351">
        <f t="shared" si="11"/>
        <v>2</v>
      </c>
      <c r="BA50" s="351">
        <f t="shared" si="12"/>
        <v>5</v>
      </c>
      <c r="BB50" s="351">
        <f t="shared" si="13"/>
        <v>5</v>
      </c>
      <c r="BC50" s="351">
        <f t="shared" si="14"/>
        <v>5</v>
      </c>
      <c r="BD50" s="351">
        <f t="shared" si="15"/>
        <v>6</v>
      </c>
      <c r="BE50" s="45">
        <f t="shared" si="16"/>
        <v>30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2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3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1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1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1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3</v>
      </c>
      <c r="BE52" s="45">
        <f t="shared" si="16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3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1</v>
      </c>
      <c r="AO53" s="350">
        <v>0</v>
      </c>
      <c r="AP53" s="350">
        <v>1</v>
      </c>
      <c r="AQ53" s="350">
        <v>1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3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3</v>
      </c>
      <c r="BD53" s="351">
        <f t="shared" si="15"/>
        <v>1</v>
      </c>
      <c r="BE53" s="45">
        <f t="shared" si="16"/>
        <v>14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2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1</v>
      </c>
      <c r="AO54" s="350">
        <v>0</v>
      </c>
      <c r="AP54" s="350">
        <v>1</v>
      </c>
      <c r="AQ54" s="350">
        <v>1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2</v>
      </c>
      <c r="AY54" s="351">
        <f t="shared" si="10"/>
        <v>1</v>
      </c>
      <c r="AZ54" s="351">
        <f t="shared" si="11"/>
        <v>0</v>
      </c>
      <c r="BA54" s="351">
        <f t="shared" si="12"/>
        <v>2</v>
      </c>
      <c r="BB54" s="351">
        <f t="shared" si="13"/>
        <v>2</v>
      </c>
      <c r="BC54" s="351">
        <f t="shared" si="14"/>
        <v>3</v>
      </c>
      <c r="BD54" s="351">
        <f t="shared" si="15"/>
        <v>1</v>
      </c>
      <c r="BE54" s="45">
        <f t="shared" si="16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2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1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2</v>
      </c>
      <c r="BB55" s="351">
        <f t="shared" si="13"/>
        <v>2</v>
      </c>
      <c r="BC55" s="351">
        <f t="shared" si="14"/>
        <v>1</v>
      </c>
      <c r="BD55" s="351">
        <f t="shared" si="15"/>
        <v>1</v>
      </c>
      <c r="BE55" s="45">
        <f t="shared" si="16"/>
        <v>6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2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1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2</v>
      </c>
      <c r="BB56" s="351">
        <f t="shared" si="13"/>
        <v>2</v>
      </c>
      <c r="BC56" s="351">
        <f t="shared" si="14"/>
        <v>1</v>
      </c>
      <c r="BD56" s="351">
        <f t="shared" si="15"/>
        <v>1</v>
      </c>
      <c r="BE56" s="45">
        <f t="shared" si="16"/>
        <v>6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4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1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1</v>
      </c>
      <c r="AO57" s="350">
        <v>0</v>
      </c>
      <c r="AP57" s="350">
        <v>1</v>
      </c>
      <c r="AQ57" s="350">
        <v>4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4</v>
      </c>
      <c r="AY57" s="351">
        <f t="shared" si="10"/>
        <v>3</v>
      </c>
      <c r="AZ57" s="351">
        <f t="shared" si="11"/>
        <v>0</v>
      </c>
      <c r="BA57" s="351">
        <f t="shared" si="12"/>
        <v>5</v>
      </c>
      <c r="BB57" s="351">
        <f t="shared" si="13"/>
        <v>5</v>
      </c>
      <c r="BC57" s="351">
        <f t="shared" si="14"/>
        <v>4</v>
      </c>
      <c r="BD57" s="351">
        <f t="shared" si="15"/>
        <v>5</v>
      </c>
      <c r="BE57" s="45">
        <f t="shared" si="16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3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4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1</v>
      </c>
      <c r="AO58" s="350">
        <v>0</v>
      </c>
      <c r="AP58" s="350">
        <v>1</v>
      </c>
      <c r="AQ58" s="350">
        <v>4</v>
      </c>
      <c r="AR58" s="350">
        <v>0</v>
      </c>
      <c r="AS58" s="350">
        <v>1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3</v>
      </c>
      <c r="AY58" s="351">
        <f t="shared" si="10"/>
        <v>2</v>
      </c>
      <c r="AZ58" s="351">
        <f t="shared" si="11"/>
        <v>0</v>
      </c>
      <c r="BA58" s="351">
        <f t="shared" si="12"/>
        <v>4</v>
      </c>
      <c r="BB58" s="351">
        <f t="shared" si="13"/>
        <v>4</v>
      </c>
      <c r="BC58" s="351">
        <f t="shared" si="14"/>
        <v>4</v>
      </c>
      <c r="BD58" s="351">
        <f t="shared" si="15"/>
        <v>5</v>
      </c>
      <c r="BE58" s="45">
        <f t="shared" si="16"/>
        <v>22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3</v>
      </c>
      <c r="J59" s="350">
        <v>1</v>
      </c>
      <c r="K59" s="350">
        <v>2</v>
      </c>
      <c r="L59" s="350">
        <v>0</v>
      </c>
      <c r="M59" s="350">
        <v>3</v>
      </c>
      <c r="N59" s="350">
        <v>3</v>
      </c>
      <c r="O59" s="350">
        <v>2</v>
      </c>
      <c r="P59" s="350">
        <v>12</v>
      </c>
      <c r="Q59" s="350">
        <v>3</v>
      </c>
      <c r="R59" s="350">
        <v>2</v>
      </c>
      <c r="S59" s="350">
        <v>1</v>
      </c>
      <c r="T59" s="350">
        <v>3</v>
      </c>
      <c r="U59" s="350">
        <v>0</v>
      </c>
      <c r="V59" s="350">
        <v>2</v>
      </c>
      <c r="W59" s="350">
        <v>2</v>
      </c>
      <c r="X59" s="350">
        <v>3</v>
      </c>
      <c r="Y59" s="350">
        <v>12</v>
      </c>
      <c r="Z59" s="350">
        <v>1</v>
      </c>
      <c r="AA59" s="350">
        <v>3</v>
      </c>
      <c r="AB59" s="350">
        <v>2</v>
      </c>
      <c r="AC59" s="350">
        <v>5</v>
      </c>
      <c r="AD59" s="350">
        <v>1</v>
      </c>
      <c r="AE59" s="350">
        <v>1</v>
      </c>
      <c r="AF59" s="350">
        <v>1</v>
      </c>
      <c r="AG59" s="350">
        <v>0</v>
      </c>
      <c r="AH59" s="350">
        <v>0</v>
      </c>
      <c r="AI59" s="350">
        <v>0</v>
      </c>
      <c r="AJ59" s="350">
        <v>1</v>
      </c>
      <c r="AK59" s="350">
        <v>2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10</v>
      </c>
      <c r="AR59" s="350">
        <v>0</v>
      </c>
      <c r="AS59" s="350">
        <v>2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6</v>
      </c>
      <c r="AY59" s="351">
        <f t="shared" si="10"/>
        <v>7</v>
      </c>
      <c r="AZ59" s="351">
        <f t="shared" si="11"/>
        <v>26</v>
      </c>
      <c r="BA59" s="351">
        <f t="shared" si="12"/>
        <v>3</v>
      </c>
      <c r="BB59" s="351">
        <f t="shared" si="13"/>
        <v>3</v>
      </c>
      <c r="BC59" s="351">
        <f t="shared" si="14"/>
        <v>6</v>
      </c>
      <c r="BD59" s="351">
        <f t="shared" si="15"/>
        <v>13</v>
      </c>
      <c r="BE59" s="45">
        <f t="shared" si="16"/>
        <v>64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3</v>
      </c>
      <c r="J60" s="350">
        <v>1</v>
      </c>
      <c r="K60" s="350">
        <v>2</v>
      </c>
      <c r="L60" s="350">
        <v>0</v>
      </c>
      <c r="M60" s="350">
        <v>3</v>
      </c>
      <c r="N60" s="350">
        <v>3</v>
      </c>
      <c r="O60" s="350">
        <v>2</v>
      </c>
      <c r="P60" s="350">
        <v>12</v>
      </c>
      <c r="Q60" s="350">
        <v>3</v>
      </c>
      <c r="R60" s="350">
        <v>2</v>
      </c>
      <c r="S60" s="350">
        <v>1</v>
      </c>
      <c r="T60" s="350">
        <v>3</v>
      </c>
      <c r="U60" s="350">
        <v>0</v>
      </c>
      <c r="V60" s="350">
        <v>2</v>
      </c>
      <c r="W60" s="350">
        <v>2</v>
      </c>
      <c r="X60" s="350">
        <v>3</v>
      </c>
      <c r="Y60" s="350">
        <v>12</v>
      </c>
      <c r="Z60" s="350">
        <v>1</v>
      </c>
      <c r="AA60" s="350">
        <v>3</v>
      </c>
      <c r="AB60" s="350">
        <v>2</v>
      </c>
      <c r="AC60" s="350">
        <v>5</v>
      </c>
      <c r="AD60" s="350">
        <v>1</v>
      </c>
      <c r="AE60" s="350">
        <v>1</v>
      </c>
      <c r="AF60" s="350">
        <v>1</v>
      </c>
      <c r="AG60" s="350">
        <v>0</v>
      </c>
      <c r="AH60" s="350">
        <v>0</v>
      </c>
      <c r="AI60" s="350">
        <v>0</v>
      </c>
      <c r="AJ60" s="350">
        <v>1</v>
      </c>
      <c r="AK60" s="350">
        <v>2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10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6</v>
      </c>
      <c r="AY60" s="351">
        <f t="shared" si="10"/>
        <v>7</v>
      </c>
      <c r="AZ60" s="351">
        <f t="shared" si="11"/>
        <v>26</v>
      </c>
      <c r="BA60" s="351">
        <f t="shared" si="12"/>
        <v>3</v>
      </c>
      <c r="BB60" s="351">
        <f t="shared" si="13"/>
        <v>3</v>
      </c>
      <c r="BC60" s="351">
        <f t="shared" si="14"/>
        <v>6</v>
      </c>
      <c r="BD60" s="351">
        <f t="shared" si="15"/>
        <v>12</v>
      </c>
      <c r="BE60" s="45">
        <f t="shared" si="16"/>
        <v>63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16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0</v>
      </c>
      <c r="AP61" s="350">
        <v>1</v>
      </c>
      <c r="AQ61" s="350">
        <v>1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1</v>
      </c>
      <c r="AY61" s="351">
        <f t="shared" si="10"/>
        <v>3</v>
      </c>
      <c r="AZ61" s="351">
        <f t="shared" si="11"/>
        <v>0</v>
      </c>
      <c r="BA61" s="351">
        <f t="shared" si="12"/>
        <v>1</v>
      </c>
      <c r="BB61" s="351">
        <f t="shared" si="13"/>
        <v>1</v>
      </c>
      <c r="BC61" s="351">
        <f t="shared" si="14"/>
        <v>4</v>
      </c>
      <c r="BD61" s="351">
        <f t="shared" si="15"/>
        <v>1</v>
      </c>
      <c r="BE61" s="45">
        <f t="shared" si="16"/>
        <v>11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>
        <v>0</v>
      </c>
      <c r="G62" s="350">
        <v>14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0</v>
      </c>
      <c r="AP62" s="350">
        <v>1</v>
      </c>
      <c r="AQ62" s="350">
        <v>1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3</v>
      </c>
      <c r="AZ62" s="351">
        <f t="shared" si="11"/>
        <v>0</v>
      </c>
      <c r="BA62" s="351">
        <f t="shared" si="12"/>
        <v>1</v>
      </c>
      <c r="BB62" s="351">
        <f t="shared" si="13"/>
        <v>1</v>
      </c>
      <c r="BC62" s="351">
        <f t="shared" si="14"/>
        <v>4</v>
      </c>
      <c r="BD62" s="351">
        <f t="shared" si="15"/>
        <v>1</v>
      </c>
      <c r="BE62" s="45">
        <f t="shared" si="16"/>
        <v>11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29</v>
      </c>
      <c r="H63" s="350">
        <v>1</v>
      </c>
      <c r="I63" s="350">
        <v>3</v>
      </c>
      <c r="J63" s="350">
        <v>3</v>
      </c>
      <c r="K63" s="350">
        <v>2</v>
      </c>
      <c r="L63" s="350">
        <v>0</v>
      </c>
      <c r="M63" s="350">
        <v>3</v>
      </c>
      <c r="N63" s="350">
        <v>3</v>
      </c>
      <c r="O63" s="350">
        <v>2</v>
      </c>
      <c r="P63" s="350">
        <v>13</v>
      </c>
      <c r="Q63" s="350">
        <v>4</v>
      </c>
      <c r="R63" s="350">
        <v>2</v>
      </c>
      <c r="S63" s="350">
        <v>1</v>
      </c>
      <c r="T63" s="350">
        <v>4</v>
      </c>
      <c r="U63" s="350">
        <v>0</v>
      </c>
      <c r="V63" s="350">
        <v>2</v>
      </c>
      <c r="W63" s="350">
        <v>2</v>
      </c>
      <c r="X63" s="350">
        <v>4</v>
      </c>
      <c r="Y63" s="350">
        <v>11</v>
      </c>
      <c r="Z63" s="350">
        <v>1</v>
      </c>
      <c r="AA63" s="350">
        <v>5</v>
      </c>
      <c r="AB63" s="350">
        <v>1</v>
      </c>
      <c r="AC63" s="350">
        <v>5</v>
      </c>
      <c r="AD63" s="350">
        <v>2</v>
      </c>
      <c r="AE63" s="350">
        <v>2</v>
      </c>
      <c r="AF63" s="350">
        <v>2</v>
      </c>
      <c r="AG63" s="350">
        <v>0</v>
      </c>
      <c r="AH63" s="350">
        <v>0</v>
      </c>
      <c r="AI63" s="350">
        <v>0</v>
      </c>
      <c r="AJ63" s="350">
        <v>1</v>
      </c>
      <c r="AK63" s="350">
        <v>2</v>
      </c>
      <c r="AL63" s="350">
        <v>0</v>
      </c>
      <c r="AM63" s="350">
        <v>4</v>
      </c>
      <c r="AN63" s="350">
        <v>0</v>
      </c>
      <c r="AO63" s="350">
        <v>2</v>
      </c>
      <c r="AP63" s="350">
        <v>1</v>
      </c>
      <c r="AQ63" s="350">
        <v>11</v>
      </c>
      <c r="AR63" s="350">
        <v>1</v>
      </c>
      <c r="AS63" s="350">
        <v>2</v>
      </c>
      <c r="AT63" s="350">
        <v>2</v>
      </c>
      <c r="AV63" s="351">
        <f t="shared" si="7"/>
        <v>1</v>
      </c>
      <c r="AW63" s="351">
        <f t="shared" si="8"/>
        <v>0</v>
      </c>
      <c r="AX63" s="351">
        <f t="shared" si="9"/>
        <v>7</v>
      </c>
      <c r="AY63" s="351">
        <f t="shared" si="10"/>
        <v>8</v>
      </c>
      <c r="AZ63" s="351">
        <f t="shared" si="11"/>
        <v>27</v>
      </c>
      <c r="BA63" s="351">
        <f t="shared" si="12"/>
        <v>6</v>
      </c>
      <c r="BB63" s="351">
        <f t="shared" si="13"/>
        <v>6</v>
      </c>
      <c r="BC63" s="351">
        <f t="shared" si="14"/>
        <v>7</v>
      </c>
      <c r="BD63" s="351">
        <f t="shared" si="15"/>
        <v>16</v>
      </c>
      <c r="BE63" s="45">
        <f t="shared" si="16"/>
        <v>78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AX28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AY22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+Set!C64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AZ19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AV4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0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0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6"/>
        <v>0</v>
      </c>
      <c r="AW6" s="29">
        <f t="shared" si="7"/>
        <v>0</v>
      </c>
      <c r="AX6" s="29">
        <f t="shared" si="8"/>
        <v>0</v>
      </c>
      <c r="AY6" s="29">
        <f t="shared" si="9"/>
        <v>0</v>
      </c>
      <c r="AZ6" s="29">
        <f t="shared" si="10"/>
        <v>0</v>
      </c>
      <c r="BA6" s="29">
        <f t="shared" si="11"/>
        <v>0</v>
      </c>
      <c r="BB6" s="29">
        <f t="shared" si="12"/>
        <v>0</v>
      </c>
      <c r="BC6" s="29">
        <f t="shared" si="13"/>
        <v>0</v>
      </c>
      <c r="BD6" s="29">
        <f t="shared" si="14"/>
        <v>0</v>
      </c>
      <c r="BE6" s="45">
        <f t="shared" si="15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6"/>
        <v>0</v>
      </c>
      <c r="AW7" s="29">
        <f t="shared" si="7"/>
        <v>0</v>
      </c>
      <c r="AX7" s="29">
        <f t="shared" si="8"/>
        <v>0</v>
      </c>
      <c r="AY7" s="29">
        <f t="shared" si="9"/>
        <v>0</v>
      </c>
      <c r="AZ7" s="29">
        <f t="shared" si="10"/>
        <v>0</v>
      </c>
      <c r="BA7" s="29">
        <f t="shared" si="11"/>
        <v>0</v>
      </c>
      <c r="BB7" s="29">
        <f t="shared" si="12"/>
        <v>0</v>
      </c>
      <c r="BC7" s="29">
        <f t="shared" si="13"/>
        <v>0</v>
      </c>
      <c r="BD7" s="29">
        <f t="shared" si="14"/>
        <v>0</v>
      </c>
      <c r="BE7" s="45">
        <f t="shared" si="15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6"/>
        <v>0</v>
      </c>
      <c r="AW8" s="29">
        <f t="shared" si="7"/>
        <v>0</v>
      </c>
      <c r="AX8" s="29">
        <f t="shared" si="8"/>
        <v>0</v>
      </c>
      <c r="AY8" s="29">
        <f t="shared" si="9"/>
        <v>0</v>
      </c>
      <c r="AZ8" s="29">
        <f t="shared" si="10"/>
        <v>0</v>
      </c>
      <c r="BA8" s="29">
        <f t="shared" si="11"/>
        <v>0</v>
      </c>
      <c r="BB8" s="29">
        <f t="shared" si="12"/>
        <v>0</v>
      </c>
      <c r="BC8" s="29">
        <f t="shared" si="13"/>
        <v>0</v>
      </c>
      <c r="BD8" s="29">
        <f t="shared" si="14"/>
        <v>0</v>
      </c>
      <c r="BE8" s="45">
        <f t="shared" si="15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6"/>
        <v>0</v>
      </c>
      <c r="AW9" s="29">
        <f t="shared" si="7"/>
        <v>0</v>
      </c>
      <c r="AX9" s="29">
        <f t="shared" si="8"/>
        <v>0</v>
      </c>
      <c r="AY9" s="29">
        <f t="shared" si="9"/>
        <v>0</v>
      </c>
      <c r="AZ9" s="29">
        <f t="shared" si="10"/>
        <v>0</v>
      </c>
      <c r="BA9" s="29">
        <f t="shared" si="11"/>
        <v>0</v>
      </c>
      <c r="BB9" s="29">
        <f t="shared" si="12"/>
        <v>0</v>
      </c>
      <c r="BC9" s="29">
        <f t="shared" si="13"/>
        <v>0</v>
      </c>
      <c r="BD9" s="29">
        <f t="shared" si="14"/>
        <v>0</v>
      </c>
      <c r="BE9" s="45">
        <f t="shared" si="15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6"/>
        <v>0</v>
      </c>
      <c r="AW10" s="29">
        <f t="shared" si="7"/>
        <v>0</v>
      </c>
      <c r="AX10" s="29">
        <f t="shared" si="8"/>
        <v>0</v>
      </c>
      <c r="AY10" s="29">
        <f t="shared" si="9"/>
        <v>0</v>
      </c>
      <c r="AZ10" s="29">
        <f t="shared" si="10"/>
        <v>0</v>
      </c>
      <c r="BA10" s="29">
        <f t="shared" si="11"/>
        <v>0</v>
      </c>
      <c r="BB10" s="29">
        <f t="shared" si="12"/>
        <v>0</v>
      </c>
      <c r="BC10" s="29">
        <f t="shared" si="13"/>
        <v>0</v>
      </c>
      <c r="BD10" s="29">
        <f t="shared" si="14"/>
        <v>0</v>
      </c>
      <c r="BE10" s="45">
        <f t="shared" si="15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6"/>
        <v>0</v>
      </c>
      <c r="AW11" s="29">
        <f t="shared" si="7"/>
        <v>0</v>
      </c>
      <c r="AX11" s="29">
        <f t="shared" si="8"/>
        <v>0</v>
      </c>
      <c r="AY11" s="29">
        <f t="shared" si="9"/>
        <v>0</v>
      </c>
      <c r="AZ11" s="29">
        <f t="shared" si="10"/>
        <v>0</v>
      </c>
      <c r="BA11" s="29">
        <f t="shared" si="11"/>
        <v>0</v>
      </c>
      <c r="BB11" s="29">
        <f t="shared" si="12"/>
        <v>0</v>
      </c>
      <c r="BC11" s="29">
        <f t="shared" si="13"/>
        <v>0</v>
      </c>
      <c r="BD11" s="29">
        <f t="shared" si="14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6"/>
        <v>0</v>
      </c>
      <c r="AW12" s="29">
        <f t="shared" si="7"/>
        <v>0</v>
      </c>
      <c r="AX12" s="29">
        <f t="shared" si="8"/>
        <v>0</v>
      </c>
      <c r="AY12" s="29">
        <f t="shared" si="9"/>
        <v>0</v>
      </c>
      <c r="AZ12" s="29">
        <f t="shared" si="10"/>
        <v>0</v>
      </c>
      <c r="BA12" s="29">
        <f t="shared" si="11"/>
        <v>0</v>
      </c>
      <c r="BB12" s="29">
        <f t="shared" si="12"/>
        <v>0</v>
      </c>
      <c r="BC12" s="29">
        <f t="shared" si="13"/>
        <v>0</v>
      </c>
      <c r="BD12" s="29">
        <f t="shared" si="14"/>
        <v>0</v>
      </c>
      <c r="BE12" s="45">
        <f t="shared" si="15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6"/>
        <v>0</v>
      </c>
      <c r="AW13" s="29">
        <f t="shared" si="7"/>
        <v>0</v>
      </c>
      <c r="AX13" s="29">
        <f t="shared" si="8"/>
        <v>0</v>
      </c>
      <c r="AY13" s="29">
        <f t="shared" si="9"/>
        <v>0</v>
      </c>
      <c r="AZ13" s="29">
        <f t="shared" si="10"/>
        <v>0</v>
      </c>
      <c r="BA13" s="29">
        <f t="shared" si="11"/>
        <v>0</v>
      </c>
      <c r="BB13" s="29">
        <f t="shared" si="12"/>
        <v>0</v>
      </c>
      <c r="BC13" s="29">
        <f t="shared" si="13"/>
        <v>0</v>
      </c>
      <c r="BD13" s="29">
        <f t="shared" si="14"/>
        <v>0</v>
      </c>
      <c r="BE13" s="45">
        <f t="shared" si="15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6"/>
        <v>0</v>
      </c>
      <c r="AW14" s="357">
        <f t="shared" si="7"/>
        <v>0</v>
      </c>
      <c r="AX14" s="357">
        <f t="shared" si="8"/>
        <v>0</v>
      </c>
      <c r="AY14" s="357">
        <f t="shared" si="9"/>
        <v>0</v>
      </c>
      <c r="AZ14" s="357">
        <f t="shared" si="10"/>
        <v>0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0</v>
      </c>
      <c r="BE14" s="45">
        <f t="shared" si="15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6"/>
        <v>0</v>
      </c>
      <c r="AW15" s="357">
        <f t="shared" si="7"/>
        <v>0</v>
      </c>
      <c r="AX15" s="357">
        <f t="shared" si="8"/>
        <v>0</v>
      </c>
      <c r="AY15" s="357">
        <f t="shared" si="9"/>
        <v>0</v>
      </c>
      <c r="AZ15" s="357">
        <f t="shared" si="10"/>
        <v>0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0</v>
      </c>
      <c r="BE15" s="45">
        <f t="shared" si="15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6"/>
        <v>0</v>
      </c>
      <c r="AW16" s="357">
        <f t="shared" si="7"/>
        <v>0</v>
      </c>
      <c r="AX16" s="357">
        <f t="shared" si="8"/>
        <v>0</v>
      </c>
      <c r="AY16" s="357">
        <f t="shared" si="9"/>
        <v>0</v>
      </c>
      <c r="AZ16" s="357">
        <f t="shared" si="10"/>
        <v>0</v>
      </c>
      <c r="BA16" s="357">
        <f t="shared" si="11"/>
        <v>0</v>
      </c>
      <c r="BB16" s="357">
        <f t="shared" si="12"/>
        <v>0</v>
      </c>
      <c r="BC16" s="357">
        <f t="shared" si="13"/>
        <v>0</v>
      </c>
      <c r="BD16" s="357">
        <f t="shared" si="14"/>
        <v>0</v>
      </c>
      <c r="BE16" s="45">
        <f t="shared" si="15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6"/>
        <v>0</v>
      </c>
      <c r="AW17" s="357">
        <f t="shared" si="7"/>
        <v>0</v>
      </c>
      <c r="AX17" s="357">
        <f t="shared" si="8"/>
        <v>0</v>
      </c>
      <c r="AY17" s="357">
        <f t="shared" si="9"/>
        <v>0</v>
      </c>
      <c r="AZ17" s="357">
        <f t="shared" si="10"/>
        <v>0</v>
      </c>
      <c r="BA17" s="357">
        <f t="shared" si="11"/>
        <v>0</v>
      </c>
      <c r="BB17" s="357">
        <f t="shared" si="12"/>
        <v>0</v>
      </c>
      <c r="BC17" s="357">
        <f t="shared" si="13"/>
        <v>0</v>
      </c>
      <c r="BD17" s="357">
        <f t="shared" si="14"/>
        <v>0</v>
      </c>
      <c r="BE17" s="45">
        <f t="shared" si="15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6"/>
        <v>0</v>
      </c>
      <c r="AW18" s="357">
        <f t="shared" si="7"/>
        <v>0</v>
      </c>
      <c r="AX18" s="357">
        <f t="shared" si="8"/>
        <v>0</v>
      </c>
      <c r="AY18" s="357">
        <f t="shared" si="9"/>
        <v>0</v>
      </c>
      <c r="AZ18" s="357">
        <f t="shared" si="10"/>
        <v>0</v>
      </c>
      <c r="BA18" s="357">
        <f t="shared" si="11"/>
        <v>0</v>
      </c>
      <c r="BB18" s="357">
        <f t="shared" si="12"/>
        <v>0</v>
      </c>
      <c r="BC18" s="357">
        <f t="shared" si="13"/>
        <v>0</v>
      </c>
      <c r="BD18" s="357">
        <f t="shared" si="14"/>
        <v>0</v>
      </c>
      <c r="BE18" s="45">
        <f t="shared" si="15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6"/>
        <v>0</v>
      </c>
      <c r="AW19" s="357">
        <f t="shared" si="7"/>
        <v>0</v>
      </c>
      <c r="AX19" s="357">
        <f t="shared" si="8"/>
        <v>0</v>
      </c>
      <c r="AY19" s="357">
        <f t="shared" si="9"/>
        <v>0</v>
      </c>
      <c r="AZ19" s="357">
        <f t="shared" si="10"/>
        <v>0</v>
      </c>
      <c r="BA19" s="357">
        <f t="shared" si="11"/>
        <v>0</v>
      </c>
      <c r="BB19" s="357">
        <f t="shared" si="12"/>
        <v>0</v>
      </c>
      <c r="BC19" s="357">
        <f t="shared" si="13"/>
        <v>0</v>
      </c>
      <c r="BD19" s="357">
        <f t="shared" si="14"/>
        <v>0</v>
      </c>
      <c r="BE19" s="45">
        <f t="shared" si="15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0</v>
      </c>
      <c r="AY20" s="357">
        <f t="shared" si="9"/>
        <v>0</v>
      </c>
      <c r="AZ20" s="357">
        <f t="shared" si="10"/>
        <v>0</v>
      </c>
      <c r="BA20" s="357">
        <f t="shared" si="11"/>
        <v>0</v>
      </c>
      <c r="BB20" s="357">
        <f t="shared" si="12"/>
        <v>0</v>
      </c>
      <c r="BC20" s="357">
        <f t="shared" si="13"/>
        <v>0</v>
      </c>
      <c r="BD20" s="357">
        <f t="shared" si="14"/>
        <v>0</v>
      </c>
      <c r="BE20" s="45">
        <f t="shared" si="15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0</v>
      </c>
      <c r="AY21" s="357">
        <f t="shared" si="9"/>
        <v>0</v>
      </c>
      <c r="AZ21" s="357">
        <f t="shared" si="10"/>
        <v>0</v>
      </c>
      <c r="BA21" s="357">
        <f t="shared" si="11"/>
        <v>0</v>
      </c>
      <c r="BB21" s="357">
        <f t="shared" si="12"/>
        <v>0</v>
      </c>
      <c r="BC21" s="357">
        <f t="shared" si="13"/>
        <v>0</v>
      </c>
      <c r="BD21" s="357">
        <f t="shared" si="14"/>
        <v>0</v>
      </c>
      <c r="BE21" s="45">
        <f t="shared" si="15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0</v>
      </c>
      <c r="AY22" s="357">
        <f t="shared" si="9"/>
        <v>0</v>
      </c>
      <c r="AZ22" s="357">
        <f t="shared" si="10"/>
        <v>0</v>
      </c>
      <c r="BA22" s="357">
        <f t="shared" si="11"/>
        <v>0</v>
      </c>
      <c r="BB22" s="357">
        <f t="shared" si="12"/>
        <v>0</v>
      </c>
      <c r="BC22" s="357">
        <f t="shared" si="13"/>
        <v>0</v>
      </c>
      <c r="BD22" s="357">
        <f t="shared" si="14"/>
        <v>0</v>
      </c>
      <c r="BE22" s="45">
        <f t="shared" si="15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6"/>
        <v>0</v>
      </c>
      <c r="AW23" s="357">
        <f t="shared" si="7"/>
        <v>0</v>
      </c>
      <c r="AX23" s="357">
        <f t="shared" si="8"/>
        <v>0</v>
      </c>
      <c r="AY23" s="357">
        <f t="shared" si="9"/>
        <v>0</v>
      </c>
      <c r="AZ23" s="357">
        <f t="shared" si="10"/>
        <v>0</v>
      </c>
      <c r="BA23" s="357">
        <f t="shared" si="11"/>
        <v>0</v>
      </c>
      <c r="BB23" s="357">
        <f t="shared" si="12"/>
        <v>0</v>
      </c>
      <c r="BC23" s="357">
        <f t="shared" si="13"/>
        <v>0</v>
      </c>
      <c r="BD23" s="357">
        <f t="shared" si="14"/>
        <v>0</v>
      </c>
      <c r="BE23" s="45">
        <f t="shared" si="15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0</v>
      </c>
      <c r="AY24" s="357">
        <f t="shared" si="9"/>
        <v>0</v>
      </c>
      <c r="AZ24" s="357">
        <f t="shared" si="10"/>
        <v>0</v>
      </c>
      <c r="BA24" s="357">
        <f t="shared" si="11"/>
        <v>0</v>
      </c>
      <c r="BB24" s="357">
        <f t="shared" si="12"/>
        <v>0</v>
      </c>
      <c r="BC24" s="357">
        <f t="shared" si="13"/>
        <v>0</v>
      </c>
      <c r="BD24" s="357">
        <f t="shared" si="14"/>
        <v>0</v>
      </c>
      <c r="BE24" s="45">
        <f t="shared" si="15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0</v>
      </c>
      <c r="AY25" s="357">
        <f t="shared" si="9"/>
        <v>0</v>
      </c>
      <c r="AZ25" s="357">
        <f t="shared" si="10"/>
        <v>0</v>
      </c>
      <c r="BA25" s="357">
        <f t="shared" si="11"/>
        <v>0</v>
      </c>
      <c r="BB25" s="357">
        <f t="shared" si="12"/>
        <v>0</v>
      </c>
      <c r="BC25" s="357">
        <f t="shared" si="13"/>
        <v>0</v>
      </c>
      <c r="BD25" s="357">
        <f t="shared" si="14"/>
        <v>0</v>
      </c>
      <c r="BE25" s="45">
        <f t="shared" si="15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0</v>
      </c>
      <c r="AY26" s="357">
        <f t="shared" si="9"/>
        <v>0</v>
      </c>
      <c r="AZ26" s="357">
        <f t="shared" si="10"/>
        <v>0</v>
      </c>
      <c r="BA26" s="357">
        <f t="shared" si="11"/>
        <v>0</v>
      </c>
      <c r="BB26" s="357">
        <f t="shared" si="12"/>
        <v>0</v>
      </c>
      <c r="BC26" s="357">
        <f t="shared" si="13"/>
        <v>0</v>
      </c>
      <c r="BD26" s="357">
        <f t="shared" si="14"/>
        <v>0</v>
      </c>
      <c r="BE26" s="45">
        <f t="shared" si="15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0</v>
      </c>
      <c r="AY27" s="357">
        <f t="shared" si="9"/>
        <v>0</v>
      </c>
      <c r="AZ27" s="357">
        <f t="shared" si="10"/>
        <v>0</v>
      </c>
      <c r="BA27" s="357">
        <f t="shared" si="11"/>
        <v>0</v>
      </c>
      <c r="BB27" s="357">
        <f t="shared" si="12"/>
        <v>0</v>
      </c>
      <c r="BC27" s="357">
        <f t="shared" si="13"/>
        <v>0</v>
      </c>
      <c r="BD27" s="357">
        <f t="shared" si="14"/>
        <v>0</v>
      </c>
      <c r="BE27" s="45">
        <f t="shared" si="15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0</v>
      </c>
      <c r="AY28" s="357">
        <f t="shared" si="9"/>
        <v>0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0</v>
      </c>
      <c r="BD28" s="357">
        <f t="shared" si="14"/>
        <v>0</v>
      </c>
      <c r="BE28" s="45">
        <f t="shared" si="15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6"/>
        <v>0</v>
      </c>
      <c r="AW29" s="357">
        <f t="shared" si="7"/>
        <v>0</v>
      </c>
      <c r="AX29" s="357">
        <f t="shared" si="8"/>
        <v>0</v>
      </c>
      <c r="AY29" s="357">
        <f t="shared" si="9"/>
        <v>0</v>
      </c>
      <c r="AZ29" s="357">
        <f t="shared" si="10"/>
        <v>0</v>
      </c>
      <c r="BA29" s="357">
        <f t="shared" si="11"/>
        <v>0</v>
      </c>
      <c r="BB29" s="357">
        <f t="shared" si="12"/>
        <v>0</v>
      </c>
      <c r="BC29" s="357">
        <f t="shared" si="13"/>
        <v>0</v>
      </c>
      <c r="BD29" s="357">
        <f t="shared" si="14"/>
        <v>0</v>
      </c>
      <c r="BE29" s="45">
        <f t="shared" si="15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0</v>
      </c>
      <c r="AY30" s="357">
        <f t="shared" si="9"/>
        <v>0</v>
      </c>
      <c r="AZ30" s="357">
        <f t="shared" si="10"/>
        <v>0</v>
      </c>
      <c r="BA30" s="357">
        <f t="shared" si="11"/>
        <v>0</v>
      </c>
      <c r="BB30" s="357">
        <f t="shared" si="12"/>
        <v>0</v>
      </c>
      <c r="BC30" s="357">
        <f t="shared" si="13"/>
        <v>0</v>
      </c>
      <c r="BD30" s="357">
        <f t="shared" si="14"/>
        <v>0</v>
      </c>
      <c r="BE30" s="45">
        <f t="shared" si="15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0</v>
      </c>
      <c r="AY31" s="357">
        <f t="shared" si="9"/>
        <v>0</v>
      </c>
      <c r="AZ31" s="357">
        <f t="shared" si="10"/>
        <v>0</v>
      </c>
      <c r="BA31" s="357">
        <f t="shared" si="11"/>
        <v>0</v>
      </c>
      <c r="BB31" s="357">
        <f t="shared" si="12"/>
        <v>0</v>
      </c>
      <c r="BC31" s="357">
        <f t="shared" si="13"/>
        <v>0</v>
      </c>
      <c r="BD31" s="357">
        <f t="shared" si="14"/>
        <v>0</v>
      </c>
      <c r="BE31" s="45">
        <f t="shared" si="15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6"/>
        <v>0</v>
      </c>
      <c r="AW32" s="351">
        <f t="shared" si="7"/>
        <v>0</v>
      </c>
      <c r="AX32" s="351">
        <f t="shared" si="8"/>
        <v>0</v>
      </c>
      <c r="AY32" s="351">
        <f t="shared" si="9"/>
        <v>0</v>
      </c>
      <c r="AZ32" s="351">
        <f t="shared" si="10"/>
        <v>0</v>
      </c>
      <c r="BA32" s="351">
        <f t="shared" si="11"/>
        <v>0</v>
      </c>
      <c r="BB32" s="351">
        <f t="shared" si="12"/>
        <v>0</v>
      </c>
      <c r="BC32" s="351">
        <f t="shared" si="13"/>
        <v>0</v>
      </c>
      <c r="BD32" s="351">
        <f t="shared" si="14"/>
        <v>0</v>
      </c>
      <c r="BE32" s="45">
        <f t="shared" si="15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0</v>
      </c>
      <c r="AZ33" s="351">
        <f t="shared" si="10"/>
        <v>0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6"/>
        <v>0</v>
      </c>
      <c r="AW34" s="351">
        <f t="shared" si="7"/>
        <v>0</v>
      </c>
      <c r="AX34" s="351">
        <f t="shared" si="8"/>
        <v>0</v>
      </c>
      <c r="AY34" s="351">
        <f t="shared" si="9"/>
        <v>0</v>
      </c>
      <c r="AZ34" s="351">
        <f t="shared" si="10"/>
        <v>0</v>
      </c>
      <c r="BA34" s="351">
        <f t="shared" si="11"/>
        <v>0</v>
      </c>
      <c r="BB34" s="351">
        <f t="shared" si="12"/>
        <v>0</v>
      </c>
      <c r="BC34" s="351">
        <f t="shared" si="13"/>
        <v>0</v>
      </c>
      <c r="BD34" s="351">
        <f t="shared" si="14"/>
        <v>0</v>
      </c>
      <c r="BE34" s="45">
        <f t="shared" si="15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0</v>
      </c>
      <c r="AY35" s="351">
        <f t="shared" si="9"/>
        <v>0</v>
      </c>
      <c r="AZ35" s="351">
        <f t="shared" si="10"/>
        <v>0</v>
      </c>
      <c r="BA35" s="351">
        <f t="shared" si="11"/>
        <v>0</v>
      </c>
      <c r="BB35" s="351">
        <f t="shared" si="12"/>
        <v>0</v>
      </c>
      <c r="BC35" s="351">
        <f t="shared" si="13"/>
        <v>0</v>
      </c>
      <c r="BD35" s="351">
        <f t="shared" si="14"/>
        <v>0</v>
      </c>
      <c r="BE35" s="45">
        <f t="shared" si="15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6"/>
        <v>0</v>
      </c>
      <c r="AW36" s="351">
        <f t="shared" si="7"/>
        <v>0</v>
      </c>
      <c r="AX36" s="351">
        <f t="shared" si="8"/>
        <v>0</v>
      </c>
      <c r="AY36" s="351">
        <f t="shared" si="9"/>
        <v>0</v>
      </c>
      <c r="AZ36" s="351">
        <f t="shared" si="10"/>
        <v>0</v>
      </c>
      <c r="BA36" s="351">
        <f t="shared" si="11"/>
        <v>0</v>
      </c>
      <c r="BB36" s="351">
        <f t="shared" si="12"/>
        <v>0</v>
      </c>
      <c r="BC36" s="351">
        <f t="shared" si="13"/>
        <v>0</v>
      </c>
      <c r="BD36" s="351">
        <f t="shared" si="14"/>
        <v>0</v>
      </c>
      <c r="BE36" s="45">
        <f t="shared" si="15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6"/>
        <v>0</v>
      </c>
      <c r="AW37" s="351">
        <f t="shared" si="7"/>
        <v>0</v>
      </c>
      <c r="AX37" s="351">
        <f t="shared" si="8"/>
        <v>0</v>
      </c>
      <c r="AY37" s="351">
        <f t="shared" si="9"/>
        <v>0</v>
      </c>
      <c r="AZ37" s="351">
        <f t="shared" si="10"/>
        <v>0</v>
      </c>
      <c r="BA37" s="351">
        <f t="shared" si="11"/>
        <v>0</v>
      </c>
      <c r="BB37" s="351">
        <f t="shared" si="12"/>
        <v>0</v>
      </c>
      <c r="BC37" s="351">
        <f t="shared" si="13"/>
        <v>0</v>
      </c>
      <c r="BD37" s="351">
        <f t="shared" si="14"/>
        <v>0</v>
      </c>
      <c r="BE37" s="45">
        <f t="shared" si="15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0</v>
      </c>
      <c r="AY38" s="351">
        <f t="shared" si="9"/>
        <v>0</v>
      </c>
      <c r="AZ38" s="351">
        <f t="shared" si="10"/>
        <v>0</v>
      </c>
      <c r="BA38" s="351">
        <f t="shared" si="11"/>
        <v>0</v>
      </c>
      <c r="BB38" s="351">
        <f t="shared" si="12"/>
        <v>0</v>
      </c>
      <c r="BC38" s="351">
        <f t="shared" si="13"/>
        <v>0</v>
      </c>
      <c r="BD38" s="351">
        <f t="shared" si="14"/>
        <v>0</v>
      </c>
      <c r="BE38" s="45">
        <f t="shared" si="15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6"/>
        <v>0</v>
      </c>
      <c r="AW39" s="351">
        <f t="shared" si="7"/>
        <v>0</v>
      </c>
      <c r="AX39" s="351">
        <f t="shared" si="8"/>
        <v>0</v>
      </c>
      <c r="AY39" s="351">
        <f t="shared" si="9"/>
        <v>0</v>
      </c>
      <c r="AZ39" s="351">
        <f t="shared" si="10"/>
        <v>0</v>
      </c>
      <c r="BA39" s="351">
        <f t="shared" si="11"/>
        <v>0</v>
      </c>
      <c r="BB39" s="351">
        <f t="shared" si="12"/>
        <v>0</v>
      </c>
      <c r="BC39" s="351">
        <f t="shared" si="13"/>
        <v>0</v>
      </c>
      <c r="BD39" s="351">
        <f t="shared" si="14"/>
        <v>0</v>
      </c>
      <c r="BE39" s="45">
        <f t="shared" si="15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0</v>
      </c>
      <c r="AY40" s="351">
        <f t="shared" si="9"/>
        <v>0</v>
      </c>
      <c r="AZ40" s="351">
        <f t="shared" si="10"/>
        <v>0</v>
      </c>
      <c r="BA40" s="351">
        <f t="shared" si="11"/>
        <v>0</v>
      </c>
      <c r="BB40" s="351">
        <f t="shared" si="12"/>
        <v>0</v>
      </c>
      <c r="BC40" s="351">
        <f t="shared" si="13"/>
        <v>0</v>
      </c>
      <c r="BD40" s="351">
        <f t="shared" si="14"/>
        <v>0</v>
      </c>
      <c r="BE40" s="45">
        <f t="shared" si="15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0</v>
      </c>
      <c r="AZ41" s="351">
        <f t="shared" si="10"/>
        <v>0</v>
      </c>
      <c r="BA41" s="351">
        <f t="shared" si="11"/>
        <v>0</v>
      </c>
      <c r="BB41" s="351">
        <f t="shared" si="12"/>
        <v>0</v>
      </c>
      <c r="BC41" s="351">
        <f t="shared" si="13"/>
        <v>0</v>
      </c>
      <c r="BD41" s="351">
        <f t="shared" si="14"/>
        <v>0</v>
      </c>
      <c r="BE41" s="45">
        <f t="shared" si="15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0</v>
      </c>
      <c r="AY42" s="351">
        <f t="shared" si="9"/>
        <v>0</v>
      </c>
      <c r="AZ42" s="351">
        <f t="shared" si="10"/>
        <v>0</v>
      </c>
      <c r="BA42" s="351">
        <f t="shared" si="11"/>
        <v>0</v>
      </c>
      <c r="BB42" s="351">
        <f t="shared" si="12"/>
        <v>0</v>
      </c>
      <c r="BC42" s="351">
        <f t="shared" si="13"/>
        <v>0</v>
      </c>
      <c r="BD42" s="351">
        <f t="shared" si="14"/>
        <v>0</v>
      </c>
      <c r="BE42" s="45">
        <f t="shared" si="15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0</v>
      </c>
      <c r="AY43" s="351">
        <f t="shared" si="9"/>
        <v>0</v>
      </c>
      <c r="AZ43" s="351">
        <f t="shared" si="10"/>
        <v>0</v>
      </c>
      <c r="BA43" s="351">
        <f t="shared" si="11"/>
        <v>0</v>
      </c>
      <c r="BB43" s="351">
        <f t="shared" si="12"/>
        <v>0</v>
      </c>
      <c r="BC43" s="351">
        <f t="shared" si="13"/>
        <v>0</v>
      </c>
      <c r="BD43" s="351">
        <f t="shared" si="14"/>
        <v>0</v>
      </c>
      <c r="BE43" s="45">
        <f t="shared" si="15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6"/>
        <v>0</v>
      </c>
      <c r="AW44" s="351">
        <f t="shared" si="7"/>
        <v>0</v>
      </c>
      <c r="AX44" s="351">
        <f t="shared" si="8"/>
        <v>0</v>
      </c>
      <c r="AY44" s="351">
        <f t="shared" si="9"/>
        <v>0</v>
      </c>
      <c r="AZ44" s="351">
        <f t="shared" si="10"/>
        <v>0</v>
      </c>
      <c r="BA44" s="351">
        <f t="shared" si="11"/>
        <v>0</v>
      </c>
      <c r="BB44" s="351">
        <f t="shared" si="12"/>
        <v>0</v>
      </c>
      <c r="BC44" s="351">
        <f t="shared" si="13"/>
        <v>0</v>
      </c>
      <c r="BD44" s="351">
        <f t="shared" si="14"/>
        <v>0</v>
      </c>
      <c r="BE44" s="45">
        <f t="shared" si="15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6"/>
        <v>0</v>
      </c>
      <c r="AW45" s="351">
        <f t="shared" si="7"/>
        <v>0</v>
      </c>
      <c r="AX45" s="351">
        <f t="shared" si="8"/>
        <v>0</v>
      </c>
      <c r="AY45" s="351">
        <f t="shared" si="9"/>
        <v>0</v>
      </c>
      <c r="AZ45" s="351">
        <f t="shared" si="10"/>
        <v>0</v>
      </c>
      <c r="BA45" s="351">
        <f t="shared" si="11"/>
        <v>0</v>
      </c>
      <c r="BB45" s="351">
        <f t="shared" si="12"/>
        <v>0</v>
      </c>
      <c r="BC45" s="351">
        <f t="shared" si="13"/>
        <v>0</v>
      </c>
      <c r="BD45" s="351">
        <f t="shared" si="14"/>
        <v>0</v>
      </c>
      <c r="BE45" s="45">
        <f t="shared" si="15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6"/>
        <v>0</v>
      </c>
      <c r="AW46" s="351">
        <f t="shared" si="7"/>
        <v>0</v>
      </c>
      <c r="AX46" s="351">
        <f t="shared" si="8"/>
        <v>0</v>
      </c>
      <c r="AY46" s="351">
        <f t="shared" si="9"/>
        <v>0</v>
      </c>
      <c r="AZ46" s="351">
        <f t="shared" si="10"/>
        <v>0</v>
      </c>
      <c r="BA46" s="351">
        <f t="shared" si="11"/>
        <v>0</v>
      </c>
      <c r="BB46" s="351">
        <f t="shared" si="12"/>
        <v>0</v>
      </c>
      <c r="BC46" s="351">
        <f t="shared" si="13"/>
        <v>0</v>
      </c>
      <c r="BD46" s="351">
        <f t="shared" si="14"/>
        <v>0</v>
      </c>
      <c r="BE46" s="45">
        <f t="shared" si="15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0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0</v>
      </c>
      <c r="BD47" s="351">
        <f t="shared" si="14"/>
        <v>0</v>
      </c>
      <c r="BE47" s="45">
        <f t="shared" si="15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0</v>
      </c>
      <c r="AZ48" s="351">
        <f t="shared" si="10"/>
        <v>0</v>
      </c>
      <c r="BA48" s="351">
        <f t="shared" si="11"/>
        <v>0</v>
      </c>
      <c r="BB48" s="351">
        <f t="shared" si="12"/>
        <v>0</v>
      </c>
      <c r="BC48" s="351">
        <f t="shared" si="13"/>
        <v>0</v>
      </c>
      <c r="BD48" s="351">
        <f t="shared" si="14"/>
        <v>0</v>
      </c>
      <c r="BE48" s="45">
        <f t="shared" si="15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0</v>
      </c>
      <c r="AY49" s="351">
        <f t="shared" si="9"/>
        <v>0</v>
      </c>
      <c r="AZ49" s="351">
        <f t="shared" si="10"/>
        <v>0</v>
      </c>
      <c r="BA49" s="351">
        <f t="shared" si="11"/>
        <v>0</v>
      </c>
      <c r="BB49" s="351">
        <f t="shared" si="12"/>
        <v>0</v>
      </c>
      <c r="BC49" s="351">
        <f t="shared" si="13"/>
        <v>0</v>
      </c>
      <c r="BD49" s="351">
        <f t="shared" si="14"/>
        <v>0</v>
      </c>
      <c r="BE49" s="45">
        <f t="shared" si="15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6"/>
        <v>0</v>
      </c>
      <c r="AW50" s="351">
        <f t="shared" si="7"/>
        <v>0</v>
      </c>
      <c r="AX50" s="351">
        <f t="shared" si="8"/>
        <v>0</v>
      </c>
      <c r="AY50" s="351">
        <f t="shared" si="9"/>
        <v>0</v>
      </c>
      <c r="AZ50" s="351">
        <f t="shared" si="10"/>
        <v>0</v>
      </c>
      <c r="BA50" s="351">
        <f t="shared" si="11"/>
        <v>0</v>
      </c>
      <c r="BB50" s="351">
        <f t="shared" si="12"/>
        <v>0</v>
      </c>
      <c r="BC50" s="351">
        <f t="shared" si="13"/>
        <v>0</v>
      </c>
      <c r="BD50" s="351">
        <f t="shared" si="14"/>
        <v>0</v>
      </c>
      <c r="BE50" s="45">
        <f t="shared" si="15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0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0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0</v>
      </c>
      <c r="BA53" s="351">
        <f t="shared" si="11"/>
        <v>0</v>
      </c>
      <c r="BB53" s="351">
        <f t="shared" si="12"/>
        <v>0</v>
      </c>
      <c r="BC53" s="351">
        <f t="shared" si="13"/>
        <v>0</v>
      </c>
      <c r="BD53" s="351">
        <f t="shared" si="14"/>
        <v>0</v>
      </c>
      <c r="BE53" s="45">
        <f t="shared" si="15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0</v>
      </c>
      <c r="BA54" s="351">
        <f t="shared" si="11"/>
        <v>0</v>
      </c>
      <c r="BB54" s="351">
        <f t="shared" si="12"/>
        <v>0</v>
      </c>
      <c r="BC54" s="351">
        <f t="shared" si="13"/>
        <v>0</v>
      </c>
      <c r="BD54" s="351">
        <f t="shared" si="14"/>
        <v>0</v>
      </c>
      <c r="BE54" s="45">
        <f t="shared" si="15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0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0</v>
      </c>
      <c r="BD55" s="351">
        <f t="shared" si="14"/>
        <v>0</v>
      </c>
      <c r="BE55" s="45">
        <f t="shared" si="15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0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0</v>
      </c>
      <c r="BD56" s="351">
        <f t="shared" si="14"/>
        <v>0</v>
      </c>
      <c r="BE56" s="45">
        <f t="shared" si="15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6"/>
        <v>0</v>
      </c>
      <c r="AW57" s="351">
        <f t="shared" si="7"/>
        <v>0</v>
      </c>
      <c r="AX57" s="351">
        <f t="shared" si="8"/>
        <v>0</v>
      </c>
      <c r="AY57" s="351">
        <f t="shared" si="9"/>
        <v>0</v>
      </c>
      <c r="AZ57" s="351">
        <f t="shared" si="10"/>
        <v>0</v>
      </c>
      <c r="BA57" s="351">
        <f t="shared" si="11"/>
        <v>0</v>
      </c>
      <c r="BB57" s="351">
        <f t="shared" si="12"/>
        <v>0</v>
      </c>
      <c r="BC57" s="351">
        <f t="shared" si="13"/>
        <v>0</v>
      </c>
      <c r="BD57" s="351">
        <f t="shared" si="14"/>
        <v>0</v>
      </c>
      <c r="BE57" s="45">
        <f t="shared" si="15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6"/>
        <v>0</v>
      </c>
      <c r="AW58" s="351">
        <f t="shared" si="7"/>
        <v>0</v>
      </c>
      <c r="AX58" s="351">
        <f t="shared" si="8"/>
        <v>0</v>
      </c>
      <c r="AY58" s="351">
        <f t="shared" si="9"/>
        <v>0</v>
      </c>
      <c r="AZ58" s="351">
        <f t="shared" si="10"/>
        <v>0</v>
      </c>
      <c r="BA58" s="351">
        <f t="shared" si="11"/>
        <v>0</v>
      </c>
      <c r="BB58" s="351">
        <f t="shared" si="12"/>
        <v>0</v>
      </c>
      <c r="BC58" s="351">
        <f t="shared" si="13"/>
        <v>0</v>
      </c>
      <c r="BD58" s="351">
        <f t="shared" si="14"/>
        <v>0</v>
      </c>
      <c r="BE58" s="45">
        <f t="shared" si="15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6"/>
        <v>0</v>
      </c>
      <c r="AW59" s="351">
        <f t="shared" si="7"/>
        <v>0</v>
      </c>
      <c r="AX59" s="351">
        <f t="shared" si="8"/>
        <v>0</v>
      </c>
      <c r="AY59" s="351">
        <f t="shared" si="9"/>
        <v>0</v>
      </c>
      <c r="AZ59" s="351">
        <f t="shared" si="10"/>
        <v>0</v>
      </c>
      <c r="BA59" s="351">
        <f t="shared" si="11"/>
        <v>0</v>
      </c>
      <c r="BB59" s="351">
        <f t="shared" si="12"/>
        <v>0</v>
      </c>
      <c r="BC59" s="351">
        <f t="shared" si="13"/>
        <v>0</v>
      </c>
      <c r="BD59" s="351">
        <f t="shared" si="14"/>
        <v>0</v>
      </c>
      <c r="BE59" s="45">
        <f t="shared" si="15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6"/>
        <v>0</v>
      </c>
      <c r="AW60" s="351">
        <f t="shared" si="7"/>
        <v>0</v>
      </c>
      <c r="AX60" s="351">
        <f t="shared" si="8"/>
        <v>0</v>
      </c>
      <c r="AY60" s="351">
        <f t="shared" si="9"/>
        <v>0</v>
      </c>
      <c r="AZ60" s="351">
        <f t="shared" si="10"/>
        <v>0</v>
      </c>
      <c r="BA60" s="351">
        <f t="shared" si="11"/>
        <v>0</v>
      </c>
      <c r="BB60" s="351">
        <f t="shared" si="12"/>
        <v>0</v>
      </c>
      <c r="BC60" s="351">
        <f t="shared" si="13"/>
        <v>0</v>
      </c>
      <c r="BD60" s="351">
        <f t="shared" si="14"/>
        <v>0</v>
      </c>
      <c r="BE60" s="45">
        <f t="shared" si="15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0</v>
      </c>
      <c r="AY61" s="351">
        <f t="shared" si="9"/>
        <v>0</v>
      </c>
      <c r="AZ61" s="351">
        <f t="shared" si="10"/>
        <v>0</v>
      </c>
      <c r="BA61" s="351">
        <f t="shared" si="11"/>
        <v>0</v>
      </c>
      <c r="BB61" s="351">
        <f t="shared" si="12"/>
        <v>0</v>
      </c>
      <c r="BC61" s="351">
        <f t="shared" si="13"/>
        <v>0</v>
      </c>
      <c r="BD61" s="351">
        <f t="shared" si="14"/>
        <v>0</v>
      </c>
      <c r="BE61" s="45">
        <f t="shared" si="15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0</v>
      </c>
      <c r="AY62" s="351">
        <f t="shared" si="9"/>
        <v>0</v>
      </c>
      <c r="AZ62" s="351">
        <f t="shared" si="10"/>
        <v>0</v>
      </c>
      <c r="BA62" s="351">
        <f t="shared" si="11"/>
        <v>0</v>
      </c>
      <c r="BB62" s="351">
        <f t="shared" si="12"/>
        <v>0</v>
      </c>
      <c r="BC62" s="351">
        <f t="shared" si="13"/>
        <v>0</v>
      </c>
      <c r="BD62" s="351">
        <f t="shared" si="14"/>
        <v>0</v>
      </c>
      <c r="BE62" s="45">
        <f t="shared" si="15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6"/>
        <v>0</v>
      </c>
      <c r="AW63" s="351">
        <f t="shared" si="7"/>
        <v>0</v>
      </c>
      <c r="AX63" s="351">
        <f t="shared" si="8"/>
        <v>0</v>
      </c>
      <c r="AY63" s="351">
        <f t="shared" si="9"/>
        <v>0</v>
      </c>
      <c r="AZ63" s="351">
        <f t="shared" si="10"/>
        <v>0</v>
      </c>
      <c r="BA63" s="351">
        <f t="shared" si="11"/>
        <v>0</v>
      </c>
      <c r="BB63" s="351">
        <f t="shared" si="12"/>
        <v>0</v>
      </c>
      <c r="BC63" s="351">
        <f t="shared" si="13"/>
        <v>0</v>
      </c>
      <c r="BD63" s="351">
        <f t="shared" si="14"/>
        <v>0</v>
      </c>
      <c r="BE63" s="45">
        <f t="shared" si="15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6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21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2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1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7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5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4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6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0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2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2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3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2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3</v>
      </c>
      <c r="AV4" s="308">
        <f t="shared" ref="AV4:AV26" si="0">SUM(D4)</f>
        <v>6</v>
      </c>
      <c r="AW4" s="308">
        <f t="shared" ref="AW4" si="1">+SUM(G4:P4)</f>
        <v>38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14</v>
      </c>
      <c r="BA4" s="308">
        <f>+SUM(AD4:AI4)</f>
        <v>5</v>
      </c>
      <c r="BB4" s="308">
        <f t="shared" ref="BB4" si="5">+SUM(AJ4:AL4)</f>
        <v>3</v>
      </c>
      <c r="BC4" s="308">
        <f t="shared" ref="BC4" si="6">+SUM(AM4:AP4)</f>
        <v>1</v>
      </c>
      <c r="BD4" s="308">
        <f>+SUM(AQ4:AT4)</f>
        <v>6</v>
      </c>
      <c r="BE4" s="45">
        <f>SUM(D4:AT4)</f>
        <v>77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6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25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3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3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1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8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5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3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4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6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2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2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5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1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1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3</v>
      </c>
      <c r="AV5" s="308">
        <f t="shared" ref="AV5:AV25" si="7">SUM(D5)</f>
        <v>6</v>
      </c>
      <c r="AW5" s="308">
        <f t="shared" ref="AW5:AW25" si="8">+SUM(G5:P5)</f>
        <v>48</v>
      </c>
      <c r="AX5" s="308">
        <f t="shared" ref="AX5:AX25" si="9">+SUM(Q5:S5)</f>
        <v>5</v>
      </c>
      <c r="AY5" s="308">
        <f t="shared" ref="AY5:AY25" si="10">+SUM(T5:W5)</f>
        <v>2</v>
      </c>
      <c r="AZ5" s="308">
        <f t="shared" ref="AZ5:AZ25" si="11">+SUM(X5:AC5)</f>
        <v>12</v>
      </c>
      <c r="BA5" s="308">
        <f t="shared" ref="BA5:BA64" si="12">+SUM(AD5:AI5)</f>
        <v>9</v>
      </c>
      <c r="BB5" s="308">
        <f t="shared" ref="BB5:BB25" si="13">+SUM(AJ5:AL5)</f>
        <v>6</v>
      </c>
      <c r="BC5" s="308">
        <f t="shared" ref="BC5:BC25" si="14">+SUM(AM5:AP5)</f>
        <v>1</v>
      </c>
      <c r="BD5" s="308">
        <f t="shared" ref="BD5:BD25" si="15">+SUM(AQ5:AT5)</f>
        <v>5</v>
      </c>
      <c r="BE5" s="45">
        <f t="shared" ref="BE5:BE64" si="16">SUM(D5:AT5)</f>
        <v>94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2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214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11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8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10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23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13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6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13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95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14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4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17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28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7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7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10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19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151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14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25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7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13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35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12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16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12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8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31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3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4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24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3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2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2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46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5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10</v>
      </c>
      <c r="AV6" s="308">
        <f t="shared" si="7"/>
        <v>2</v>
      </c>
      <c r="AW6" s="308">
        <f t="shared" si="8"/>
        <v>395</v>
      </c>
      <c r="AX6" s="308">
        <f t="shared" si="9"/>
        <v>35</v>
      </c>
      <c r="AY6" s="308">
        <f t="shared" si="10"/>
        <v>52</v>
      </c>
      <c r="AZ6" s="308">
        <f t="shared" si="11"/>
        <v>229</v>
      </c>
      <c r="BA6" s="308">
        <f t="shared" si="12"/>
        <v>83</v>
      </c>
      <c r="BB6" s="308">
        <f t="shared" si="13"/>
        <v>38</v>
      </c>
      <c r="BC6" s="308">
        <f t="shared" si="14"/>
        <v>31</v>
      </c>
      <c r="BD6" s="308">
        <f t="shared" si="15"/>
        <v>61</v>
      </c>
      <c r="BE6" s="45">
        <f t="shared" si="16"/>
        <v>926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39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11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11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16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32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15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3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2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33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18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8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23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1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6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8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22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113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10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29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7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20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25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10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14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19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14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20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3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7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35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8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4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17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1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5</v>
      </c>
      <c r="AV7" s="308">
        <f t="shared" si="7"/>
        <v>0</v>
      </c>
      <c r="AW7" s="308">
        <f t="shared" si="8"/>
        <v>162</v>
      </c>
      <c r="AX7" s="308">
        <f t="shared" si="9"/>
        <v>36</v>
      </c>
      <c r="AY7" s="308">
        <f t="shared" si="10"/>
        <v>38</v>
      </c>
      <c r="AZ7" s="308">
        <f t="shared" si="11"/>
        <v>201</v>
      </c>
      <c r="BA7" s="308">
        <f t="shared" si="12"/>
        <v>82</v>
      </c>
      <c r="BB7" s="308">
        <f t="shared" si="13"/>
        <v>30</v>
      </c>
      <c r="BC7" s="308">
        <f t="shared" si="14"/>
        <v>47</v>
      </c>
      <c r="BD7" s="308">
        <f t="shared" si="15"/>
        <v>23</v>
      </c>
      <c r="BE7" s="45">
        <f t="shared" si="16"/>
        <v>619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81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8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10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12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23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11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2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5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34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20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11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18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14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3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2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12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44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7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31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6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14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15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4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6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4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2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15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3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6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35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4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3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16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3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4</v>
      </c>
      <c r="AV8" s="308">
        <f t="shared" si="7"/>
        <v>0</v>
      </c>
      <c r="AW8" s="308">
        <f t="shared" si="8"/>
        <v>186</v>
      </c>
      <c r="AX8" s="308">
        <f t="shared" si="9"/>
        <v>49</v>
      </c>
      <c r="AY8" s="308">
        <f t="shared" si="10"/>
        <v>19</v>
      </c>
      <c r="AZ8" s="308">
        <f t="shared" si="11"/>
        <v>114</v>
      </c>
      <c r="BA8" s="308">
        <f t="shared" si="12"/>
        <v>31</v>
      </c>
      <c r="BB8" s="308">
        <f t="shared" si="13"/>
        <v>24</v>
      </c>
      <c r="BC8" s="308">
        <f t="shared" si="14"/>
        <v>42</v>
      </c>
      <c r="BD8" s="308">
        <f t="shared" si="15"/>
        <v>23</v>
      </c>
      <c r="BE8" s="45">
        <f t="shared" si="16"/>
        <v>488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59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11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11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10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18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4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4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15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13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7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7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17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3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4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6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10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45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4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14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5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1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14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5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3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1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9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24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0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11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33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6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6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13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3</v>
      </c>
      <c r="AV9" s="308">
        <f t="shared" si="7"/>
        <v>0</v>
      </c>
      <c r="AW9" s="308">
        <f t="shared" si="8"/>
        <v>134</v>
      </c>
      <c r="AX9" s="308">
        <f t="shared" si="9"/>
        <v>27</v>
      </c>
      <c r="AY9" s="308">
        <f t="shared" si="10"/>
        <v>30</v>
      </c>
      <c r="AZ9" s="308">
        <f t="shared" si="11"/>
        <v>79</v>
      </c>
      <c r="BA9" s="308">
        <f t="shared" si="12"/>
        <v>32</v>
      </c>
      <c r="BB9" s="308">
        <f t="shared" si="13"/>
        <v>35</v>
      </c>
      <c r="BC9" s="308">
        <f t="shared" si="14"/>
        <v>46</v>
      </c>
      <c r="BD9" s="308">
        <f t="shared" si="15"/>
        <v>17</v>
      </c>
      <c r="BE9" s="45">
        <f t="shared" si="16"/>
        <v>400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179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30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32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38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73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28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9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11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82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51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26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35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54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4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13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16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44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202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21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74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18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35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54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19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23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24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25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59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6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24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103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10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17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5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46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5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12</v>
      </c>
      <c r="AV10" s="308">
        <f t="shared" si="7"/>
        <v>0</v>
      </c>
      <c r="AW10" s="308">
        <f t="shared" si="8"/>
        <v>482</v>
      </c>
      <c r="AX10" s="308">
        <f t="shared" si="9"/>
        <v>112</v>
      </c>
      <c r="AY10" s="308">
        <f t="shared" si="10"/>
        <v>87</v>
      </c>
      <c r="AZ10" s="308">
        <f t="shared" si="11"/>
        <v>394</v>
      </c>
      <c r="BA10" s="308">
        <f t="shared" si="12"/>
        <v>145</v>
      </c>
      <c r="BB10" s="308">
        <f t="shared" si="13"/>
        <v>89</v>
      </c>
      <c r="BC10" s="308">
        <f t="shared" si="14"/>
        <v>135</v>
      </c>
      <c r="BD10" s="308">
        <f t="shared" si="15"/>
        <v>63</v>
      </c>
      <c r="BE10" s="45">
        <f t="shared" si="16"/>
        <v>1507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232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1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11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99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21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7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5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5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15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1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5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42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34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1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8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4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20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3</v>
      </c>
      <c r="AV11" s="308">
        <f t="shared" si="7"/>
        <v>0</v>
      </c>
      <c r="AW11" s="308">
        <f t="shared" si="8"/>
        <v>343</v>
      </c>
      <c r="AX11" s="308">
        <f t="shared" si="9"/>
        <v>33</v>
      </c>
      <c r="AY11" s="308">
        <f t="shared" si="10"/>
        <v>5</v>
      </c>
      <c r="AZ11" s="308">
        <f t="shared" si="11"/>
        <v>16</v>
      </c>
      <c r="BA11" s="308">
        <f t="shared" si="12"/>
        <v>29</v>
      </c>
      <c r="BB11" s="308">
        <f t="shared" si="13"/>
        <v>45</v>
      </c>
      <c r="BC11" s="308">
        <f t="shared" si="14"/>
        <v>47</v>
      </c>
      <c r="BD11" s="308">
        <f t="shared" si="15"/>
        <v>24</v>
      </c>
      <c r="BE11" s="45">
        <f t="shared" si="16"/>
        <v>542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192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23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1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119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25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9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19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26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4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1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27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90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2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19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4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57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6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42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4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4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23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4</v>
      </c>
      <c r="AV12" s="308">
        <f t="shared" si="7"/>
        <v>0</v>
      </c>
      <c r="AW12" s="308">
        <f t="shared" si="8"/>
        <v>335</v>
      </c>
      <c r="AX12" s="308">
        <f t="shared" si="9"/>
        <v>53</v>
      </c>
      <c r="AY12" s="308">
        <f t="shared" si="10"/>
        <v>31</v>
      </c>
      <c r="AZ12" s="308">
        <f t="shared" si="11"/>
        <v>119</v>
      </c>
      <c r="BA12" s="308">
        <f t="shared" si="12"/>
        <v>23</v>
      </c>
      <c r="BB12" s="308">
        <f t="shared" si="13"/>
        <v>63</v>
      </c>
      <c r="BC12" s="308">
        <f t="shared" si="14"/>
        <v>53</v>
      </c>
      <c r="BD12" s="308">
        <f t="shared" si="15"/>
        <v>27</v>
      </c>
      <c r="BE12" s="45">
        <f t="shared" si="16"/>
        <v>704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424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1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34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1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218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46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16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24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31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4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27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105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3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43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9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99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9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76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5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12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7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43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1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7</v>
      </c>
      <c r="AV13" s="308">
        <f t="shared" si="7"/>
        <v>0</v>
      </c>
      <c r="AW13" s="308">
        <f t="shared" si="8"/>
        <v>678</v>
      </c>
      <c r="AX13" s="308">
        <f t="shared" si="9"/>
        <v>86</v>
      </c>
      <c r="AY13" s="308">
        <f t="shared" si="10"/>
        <v>36</v>
      </c>
      <c r="AZ13" s="308">
        <f t="shared" si="11"/>
        <v>135</v>
      </c>
      <c r="BA13" s="308">
        <f t="shared" si="12"/>
        <v>52</v>
      </c>
      <c r="BB13" s="308">
        <f t="shared" si="13"/>
        <v>108</v>
      </c>
      <c r="BC13" s="308">
        <f t="shared" si="14"/>
        <v>100</v>
      </c>
      <c r="BD13" s="308">
        <f t="shared" si="15"/>
        <v>51</v>
      </c>
      <c r="BE13" s="45">
        <f t="shared" si="16"/>
        <v>1246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1117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39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2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1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133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50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16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1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V14" s="356">
        <f t="shared" si="7"/>
        <v>1117</v>
      </c>
      <c r="AW14" s="356">
        <f t="shared" si="8"/>
        <v>10</v>
      </c>
      <c r="AX14" s="356">
        <f t="shared" si="9"/>
        <v>39</v>
      </c>
      <c r="AY14" s="356">
        <f t="shared" si="10"/>
        <v>4</v>
      </c>
      <c r="AZ14" s="356">
        <f t="shared" si="11"/>
        <v>133</v>
      </c>
      <c r="BA14" s="356">
        <f t="shared" si="12"/>
        <v>15</v>
      </c>
      <c r="BB14" s="356">
        <f t="shared" si="13"/>
        <v>50</v>
      </c>
      <c r="BC14" s="356">
        <f t="shared" si="14"/>
        <v>0</v>
      </c>
      <c r="BD14" s="356">
        <f t="shared" si="15"/>
        <v>19</v>
      </c>
      <c r="BE14" s="45">
        <f t="shared" si="16"/>
        <v>1387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1116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0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39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2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1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133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50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15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1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V15" s="356">
        <f t="shared" si="7"/>
        <v>1116</v>
      </c>
      <c r="AW15" s="356">
        <f t="shared" si="8"/>
        <v>5</v>
      </c>
      <c r="AX15" s="356">
        <f t="shared" si="9"/>
        <v>39</v>
      </c>
      <c r="AY15" s="356">
        <f t="shared" si="10"/>
        <v>4</v>
      </c>
      <c r="AZ15" s="356">
        <f t="shared" si="11"/>
        <v>133</v>
      </c>
      <c r="BA15" s="356">
        <f t="shared" si="12"/>
        <v>15</v>
      </c>
      <c r="BB15" s="356">
        <f t="shared" si="13"/>
        <v>50</v>
      </c>
      <c r="BC15" s="356">
        <f t="shared" si="14"/>
        <v>0</v>
      </c>
      <c r="BD15" s="356">
        <f t="shared" si="15"/>
        <v>18</v>
      </c>
      <c r="BE15" s="45">
        <f t="shared" si="16"/>
        <v>1380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1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237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11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9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17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31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2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11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12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15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109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22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12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10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28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1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5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18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24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146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10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23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10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15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36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9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16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13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12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48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7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4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37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12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4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36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6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7</v>
      </c>
      <c r="AV16" s="356">
        <f t="shared" si="7"/>
        <v>1</v>
      </c>
      <c r="AW16" s="356">
        <f t="shared" si="8"/>
        <v>454</v>
      </c>
      <c r="AX16" s="356">
        <f t="shared" si="9"/>
        <v>44</v>
      </c>
      <c r="AY16" s="356">
        <f t="shared" si="10"/>
        <v>52</v>
      </c>
      <c r="AZ16" s="356">
        <f t="shared" si="11"/>
        <v>228</v>
      </c>
      <c r="BA16" s="356">
        <f t="shared" si="12"/>
        <v>86</v>
      </c>
      <c r="BB16" s="356">
        <f t="shared" si="13"/>
        <v>59</v>
      </c>
      <c r="BC16" s="356">
        <f t="shared" si="14"/>
        <v>55</v>
      </c>
      <c r="BD16" s="356">
        <f t="shared" si="15"/>
        <v>49</v>
      </c>
      <c r="BE16" s="45">
        <f t="shared" si="16"/>
        <v>1028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1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239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11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9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16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27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2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11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12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15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110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22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12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10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28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1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5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18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24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145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10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22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11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15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33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9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15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13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12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47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7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4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37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2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12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4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40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6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6</v>
      </c>
      <c r="AV17" s="356">
        <f t="shared" si="7"/>
        <v>1</v>
      </c>
      <c r="AW17" s="356">
        <f t="shared" si="8"/>
        <v>452</v>
      </c>
      <c r="AX17" s="356">
        <f t="shared" si="9"/>
        <v>44</v>
      </c>
      <c r="AY17" s="356">
        <f t="shared" si="10"/>
        <v>52</v>
      </c>
      <c r="AZ17" s="356">
        <f t="shared" si="11"/>
        <v>227</v>
      </c>
      <c r="BA17" s="356">
        <f t="shared" si="12"/>
        <v>82</v>
      </c>
      <c r="BB17" s="356">
        <f t="shared" si="13"/>
        <v>58</v>
      </c>
      <c r="BC17" s="356">
        <f t="shared" si="14"/>
        <v>55</v>
      </c>
      <c r="BD17" s="356">
        <f t="shared" si="15"/>
        <v>52</v>
      </c>
      <c r="BE17" s="45">
        <f t="shared" si="16"/>
        <v>1023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1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274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11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10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13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30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3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16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11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17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125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15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15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26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8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10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19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25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157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9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23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14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16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42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12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17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10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12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49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16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7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33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10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65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16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10</v>
      </c>
      <c r="AV18" s="356">
        <f t="shared" si="7"/>
        <v>1</v>
      </c>
      <c r="AW18" s="356">
        <f t="shared" si="8"/>
        <v>510</v>
      </c>
      <c r="AX18" s="356">
        <f t="shared" si="9"/>
        <v>41</v>
      </c>
      <c r="AY18" s="356">
        <f t="shared" si="10"/>
        <v>63</v>
      </c>
      <c r="AZ18" s="356">
        <f t="shared" si="11"/>
        <v>244</v>
      </c>
      <c r="BA18" s="356">
        <f t="shared" si="12"/>
        <v>93</v>
      </c>
      <c r="BB18" s="356">
        <f t="shared" si="13"/>
        <v>72</v>
      </c>
      <c r="BC18" s="356">
        <f t="shared" si="14"/>
        <v>50</v>
      </c>
      <c r="BD18" s="356">
        <f t="shared" si="15"/>
        <v>92</v>
      </c>
      <c r="BE18" s="45">
        <f t="shared" si="16"/>
        <v>1166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264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11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10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13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18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3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16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11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16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124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14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14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26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8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9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18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24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153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8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22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14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16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40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12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16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10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12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46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13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7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32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10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49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6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8</v>
      </c>
      <c r="AV19" s="356">
        <f t="shared" si="7"/>
        <v>1</v>
      </c>
      <c r="AW19" s="356">
        <f t="shared" si="8"/>
        <v>486</v>
      </c>
      <c r="AX19" s="356">
        <f t="shared" si="9"/>
        <v>39</v>
      </c>
      <c r="AY19" s="356">
        <f t="shared" si="10"/>
        <v>61</v>
      </c>
      <c r="AZ19" s="356">
        <f t="shared" si="11"/>
        <v>237</v>
      </c>
      <c r="BA19" s="356">
        <f t="shared" si="12"/>
        <v>90</v>
      </c>
      <c r="BB19" s="356">
        <f t="shared" si="13"/>
        <v>66</v>
      </c>
      <c r="BC19" s="356">
        <f t="shared" si="14"/>
        <v>49</v>
      </c>
      <c r="BD19" s="356">
        <f t="shared" si="15"/>
        <v>63</v>
      </c>
      <c r="BE19" s="45">
        <f t="shared" si="16"/>
        <v>1092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124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9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5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4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13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1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5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11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7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62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6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6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3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19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1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1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5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20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93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2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5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1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10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15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5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4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5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31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7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5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19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0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12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18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V20" s="356">
        <f t="shared" si="7"/>
        <v>0</v>
      </c>
      <c r="AW20" s="356">
        <f t="shared" si="8"/>
        <v>241</v>
      </c>
      <c r="AX20" s="356">
        <f t="shared" si="9"/>
        <v>15</v>
      </c>
      <c r="AY20" s="356">
        <f t="shared" si="10"/>
        <v>26</v>
      </c>
      <c r="AZ20" s="356">
        <f t="shared" si="11"/>
        <v>131</v>
      </c>
      <c r="BA20" s="356">
        <f t="shared" si="12"/>
        <v>31</v>
      </c>
      <c r="BB20" s="356">
        <f t="shared" si="13"/>
        <v>43</v>
      </c>
      <c r="BC20" s="356">
        <f t="shared" si="14"/>
        <v>33</v>
      </c>
      <c r="BD20" s="356">
        <f t="shared" si="15"/>
        <v>18</v>
      </c>
      <c r="BE20" s="45">
        <f t="shared" si="16"/>
        <v>538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1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250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11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13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20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32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1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18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6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13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109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21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9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11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30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7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8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16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29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157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12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25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16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29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44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12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23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20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14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64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11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12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41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8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4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42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7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10</v>
      </c>
      <c r="AV21" s="356">
        <f t="shared" si="7"/>
        <v>1</v>
      </c>
      <c r="AW21" s="356">
        <f t="shared" si="8"/>
        <v>473</v>
      </c>
      <c r="AX21" s="356">
        <f t="shared" si="9"/>
        <v>41</v>
      </c>
      <c r="AY21" s="356">
        <f t="shared" si="10"/>
        <v>61</v>
      </c>
      <c r="AZ21" s="356">
        <f t="shared" si="11"/>
        <v>268</v>
      </c>
      <c r="BA21" s="356">
        <f t="shared" si="12"/>
        <v>113</v>
      </c>
      <c r="BB21" s="356">
        <f t="shared" si="13"/>
        <v>87</v>
      </c>
      <c r="BC21" s="356">
        <f t="shared" si="14"/>
        <v>54</v>
      </c>
      <c r="BD21" s="356">
        <f t="shared" si="15"/>
        <v>59</v>
      </c>
      <c r="BE21" s="45">
        <f t="shared" si="16"/>
        <v>1157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237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10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14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20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31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18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6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13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106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19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9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11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29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7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8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15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27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144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11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24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16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30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43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12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19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20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14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60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8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10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40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1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8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4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38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9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13</v>
      </c>
      <c r="AV22" s="356">
        <f t="shared" si="7"/>
        <v>0</v>
      </c>
      <c r="AW22" s="356">
        <f t="shared" si="8"/>
        <v>456</v>
      </c>
      <c r="AX22" s="356">
        <f t="shared" si="9"/>
        <v>39</v>
      </c>
      <c r="AY22" s="356">
        <f t="shared" si="10"/>
        <v>59</v>
      </c>
      <c r="AZ22" s="356">
        <f t="shared" si="11"/>
        <v>252</v>
      </c>
      <c r="BA22" s="356">
        <f t="shared" si="12"/>
        <v>108</v>
      </c>
      <c r="BB22" s="356">
        <f t="shared" si="13"/>
        <v>78</v>
      </c>
      <c r="BC22" s="356">
        <f t="shared" si="14"/>
        <v>53</v>
      </c>
      <c r="BD22" s="356">
        <f t="shared" si="15"/>
        <v>60</v>
      </c>
      <c r="BE22" s="45">
        <f t="shared" si="16"/>
        <v>1105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199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10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6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19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31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3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12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13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9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102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24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10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9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24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9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12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10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34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145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10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26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12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15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46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12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26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15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9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98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13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11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43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4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9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28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4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5</v>
      </c>
      <c r="AV23" s="356">
        <f t="shared" si="7"/>
        <v>1</v>
      </c>
      <c r="AW23" s="356">
        <f t="shared" si="8"/>
        <v>404</v>
      </c>
      <c r="AX23" s="356">
        <f t="shared" si="9"/>
        <v>43</v>
      </c>
      <c r="AY23" s="356">
        <f t="shared" si="10"/>
        <v>55</v>
      </c>
      <c r="AZ23" s="356">
        <f t="shared" si="11"/>
        <v>242</v>
      </c>
      <c r="BA23" s="356">
        <f t="shared" si="12"/>
        <v>108</v>
      </c>
      <c r="BB23" s="356">
        <f t="shared" si="13"/>
        <v>122</v>
      </c>
      <c r="BC23" s="356">
        <f t="shared" si="14"/>
        <v>59</v>
      </c>
      <c r="BD23" s="356">
        <f t="shared" si="15"/>
        <v>37</v>
      </c>
      <c r="BE23" s="45">
        <f t="shared" si="16"/>
        <v>1071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1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149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9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7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18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30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3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12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12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9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106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23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10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9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25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9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11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10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29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146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8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27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11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13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47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11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17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13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9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87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11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11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41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4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9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3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37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1</v>
      </c>
      <c r="AV24" s="356">
        <f t="shared" si="7"/>
        <v>1</v>
      </c>
      <c r="AW24" s="356">
        <f t="shared" si="8"/>
        <v>355</v>
      </c>
      <c r="AX24" s="356">
        <f t="shared" si="9"/>
        <v>42</v>
      </c>
      <c r="AY24" s="356">
        <f t="shared" si="10"/>
        <v>55</v>
      </c>
      <c r="AZ24" s="356">
        <f t="shared" si="11"/>
        <v>234</v>
      </c>
      <c r="BA24" s="356">
        <f t="shared" si="12"/>
        <v>97</v>
      </c>
      <c r="BB24" s="356">
        <f t="shared" si="13"/>
        <v>109</v>
      </c>
      <c r="BC24" s="356">
        <f t="shared" si="14"/>
        <v>57</v>
      </c>
      <c r="BD24" s="356">
        <f t="shared" si="15"/>
        <v>44</v>
      </c>
      <c r="BE24" s="45">
        <f t="shared" si="16"/>
        <v>994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1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176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8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7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19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40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3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14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13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7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110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25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10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9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25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9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11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10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32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148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10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28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11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15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49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10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17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15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12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84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12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12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44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4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9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3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35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3</v>
      </c>
      <c r="AV25" s="356">
        <f t="shared" si="7"/>
        <v>1</v>
      </c>
      <c r="AW25" s="356">
        <f t="shared" si="8"/>
        <v>397</v>
      </c>
      <c r="AX25" s="356">
        <f t="shared" si="9"/>
        <v>44</v>
      </c>
      <c r="AY25" s="356">
        <f t="shared" si="10"/>
        <v>55</v>
      </c>
      <c r="AZ25" s="356">
        <f t="shared" si="11"/>
        <v>244</v>
      </c>
      <c r="BA25" s="356">
        <f t="shared" si="12"/>
        <v>103</v>
      </c>
      <c r="BB25" s="356">
        <f t="shared" si="13"/>
        <v>108</v>
      </c>
      <c r="BC25" s="356">
        <f t="shared" si="14"/>
        <v>60</v>
      </c>
      <c r="BD25" s="356">
        <f t="shared" si="15"/>
        <v>44</v>
      </c>
      <c r="BE25" s="45">
        <f t="shared" si="16"/>
        <v>1056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297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9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6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11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21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7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10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10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77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22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8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14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22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4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7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3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21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99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5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12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12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25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41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3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9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9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35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13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12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48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8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4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17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1</v>
      </c>
      <c r="AV26" s="357">
        <f t="shared" si="0"/>
        <v>0</v>
      </c>
      <c r="AW26" s="357">
        <f>+SUM(G26:P26)</f>
        <v>448</v>
      </c>
      <c r="AX26" s="357">
        <f>+SUM(Q26:S26)</f>
        <v>44</v>
      </c>
      <c r="AY26" s="357">
        <f>+SUM(T26:W26)</f>
        <v>36</v>
      </c>
      <c r="AZ26" s="357">
        <f>+SUM(X26:AC26)</f>
        <v>174</v>
      </c>
      <c r="BA26" s="357">
        <f t="shared" si="12"/>
        <v>78</v>
      </c>
      <c r="BB26" s="357">
        <f>+SUM(AJ26:AL26)</f>
        <v>60</v>
      </c>
      <c r="BC26" s="358">
        <f>+SUM(AM26:AP26)</f>
        <v>62</v>
      </c>
      <c r="BD26" s="357">
        <f>+SUM(AQ26:AT26)</f>
        <v>21</v>
      </c>
      <c r="BE26" s="45">
        <f t="shared" si="16"/>
        <v>923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2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285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10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5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12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20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6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13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9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80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25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8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14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24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4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7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4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24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103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4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15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11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29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41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3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11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9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17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43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17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16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53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3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7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5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18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5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2</v>
      </c>
      <c r="AV27" s="357">
        <f t="shared" ref="AV27:AV31" si="17">SUM(D27)</f>
        <v>2</v>
      </c>
      <c r="AW27" s="357">
        <f t="shared" ref="AW27:AW31" si="18">+SUM(G27:P27)</f>
        <v>440</v>
      </c>
      <c r="AX27" s="357">
        <f t="shared" ref="AX27:AX31" si="19">+SUM(Q27:S27)</f>
        <v>47</v>
      </c>
      <c r="AY27" s="357">
        <f t="shared" ref="AY27:AY31" si="20">+SUM(T27:W27)</f>
        <v>39</v>
      </c>
      <c r="AZ27" s="357">
        <f t="shared" ref="AZ27:AZ31" si="21">+SUM(X27:AC27)</f>
        <v>186</v>
      </c>
      <c r="BA27" s="357">
        <f t="shared" si="12"/>
        <v>81</v>
      </c>
      <c r="BB27" s="357">
        <f t="shared" ref="BB27:BB31" si="22">+SUM(AJ27:AL27)</f>
        <v>76</v>
      </c>
      <c r="BC27" s="358">
        <f t="shared" ref="BC27:BC31" si="23">+SUM(AM27:AP27)</f>
        <v>68</v>
      </c>
      <c r="BD27" s="357">
        <f t="shared" ref="BD27:BD31" si="24">+SUM(AQ27:AT27)</f>
        <v>25</v>
      </c>
      <c r="BE27" s="45">
        <f t="shared" si="16"/>
        <v>964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2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1437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15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36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26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85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32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135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46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59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26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15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39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539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109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50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231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26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77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218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51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81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130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9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9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136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22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24</v>
      </c>
      <c r="AV28" s="357">
        <f t="shared" si="17"/>
        <v>2</v>
      </c>
      <c r="AW28" s="357">
        <f t="shared" si="18"/>
        <v>1855</v>
      </c>
      <c r="AX28" s="357">
        <f t="shared" si="19"/>
        <v>145</v>
      </c>
      <c r="AY28" s="357">
        <f t="shared" si="20"/>
        <v>136</v>
      </c>
      <c r="AZ28" s="357">
        <f t="shared" si="21"/>
        <v>834</v>
      </c>
      <c r="BA28" s="357">
        <f t="shared" si="12"/>
        <v>444</v>
      </c>
      <c r="BB28" s="357">
        <f t="shared" si="22"/>
        <v>350</v>
      </c>
      <c r="BC28" s="358">
        <f t="shared" si="23"/>
        <v>176</v>
      </c>
      <c r="BD28" s="357">
        <f t="shared" si="24"/>
        <v>199</v>
      </c>
      <c r="BE28" s="45">
        <f t="shared" si="16"/>
        <v>4141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130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10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3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8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2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2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4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3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30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7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3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7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9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4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3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7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52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7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5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1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4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31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2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1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3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6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45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2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7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25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3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3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24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2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7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2</v>
      </c>
      <c r="AV29" s="357">
        <f t="shared" si="17"/>
        <v>0</v>
      </c>
      <c r="AW29" s="357">
        <f t="shared" si="18"/>
        <v>192</v>
      </c>
      <c r="AX29" s="357">
        <f t="shared" si="19"/>
        <v>17</v>
      </c>
      <c r="AY29" s="357">
        <f t="shared" si="20"/>
        <v>20</v>
      </c>
      <c r="AZ29" s="357">
        <f t="shared" si="21"/>
        <v>76</v>
      </c>
      <c r="BA29" s="357">
        <f t="shared" si="12"/>
        <v>43</v>
      </c>
      <c r="BB29" s="357">
        <f t="shared" si="22"/>
        <v>54</v>
      </c>
      <c r="BC29" s="358">
        <f t="shared" si="23"/>
        <v>32</v>
      </c>
      <c r="BD29" s="357">
        <f t="shared" si="24"/>
        <v>35</v>
      </c>
      <c r="BE29" s="45">
        <f t="shared" si="16"/>
        <v>469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45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889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49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13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45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83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15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3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20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105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27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45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110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33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5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3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24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197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3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12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1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51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70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23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25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3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140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16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12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201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16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33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20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46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2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3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5</v>
      </c>
      <c r="AV30" s="357">
        <f t="shared" si="17"/>
        <v>45</v>
      </c>
      <c r="AW30" s="357">
        <f t="shared" si="18"/>
        <v>1121</v>
      </c>
      <c r="AX30" s="357">
        <f t="shared" si="19"/>
        <v>177</v>
      </c>
      <c r="AY30" s="357">
        <f t="shared" si="20"/>
        <v>151</v>
      </c>
      <c r="AZ30" s="357">
        <f t="shared" si="21"/>
        <v>288</v>
      </c>
      <c r="BA30" s="357">
        <f t="shared" si="12"/>
        <v>121</v>
      </c>
      <c r="BB30" s="357">
        <f t="shared" si="22"/>
        <v>168</v>
      </c>
      <c r="BC30" s="358">
        <f t="shared" si="23"/>
        <v>270</v>
      </c>
      <c r="BD30" s="357">
        <f t="shared" si="24"/>
        <v>56</v>
      </c>
      <c r="BE30" s="45">
        <f t="shared" si="16"/>
        <v>2397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15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259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14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23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3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4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0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2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47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22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29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38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11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2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3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17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16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32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3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0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69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12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36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0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5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25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3</v>
      </c>
      <c r="AV31" s="357">
        <f t="shared" si="17"/>
        <v>15</v>
      </c>
      <c r="AW31" s="357">
        <f t="shared" si="18"/>
        <v>309</v>
      </c>
      <c r="AX31" s="357">
        <f t="shared" si="19"/>
        <v>98</v>
      </c>
      <c r="AY31" s="357">
        <f t="shared" si="20"/>
        <v>52</v>
      </c>
      <c r="AZ31" s="357">
        <f t="shared" si="21"/>
        <v>40</v>
      </c>
      <c r="BA31" s="357">
        <f t="shared" si="12"/>
        <v>35</v>
      </c>
      <c r="BB31" s="357">
        <f t="shared" si="22"/>
        <v>103</v>
      </c>
      <c r="BC31" s="358">
        <f t="shared" si="23"/>
        <v>47</v>
      </c>
      <c r="BD31" s="357">
        <f t="shared" si="24"/>
        <v>33</v>
      </c>
      <c r="BE31" s="45">
        <f t="shared" si="16"/>
        <v>732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1555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197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6001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381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343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447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800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39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371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297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385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2582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730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291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486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1020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240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271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487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778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3417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359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927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395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566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1572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272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431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424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546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1755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314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362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1485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122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242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108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1164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169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376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378</v>
      </c>
      <c r="AV32" s="374">
        <f t="shared" ref="AV32:AV34" si="25">SUM(D32)</f>
        <v>1555</v>
      </c>
      <c r="AW32" s="374">
        <f t="shared" ref="AW32:AW34" si="26">+SUM(G32:P32)</f>
        <v>11646</v>
      </c>
      <c r="AX32" s="374">
        <f t="shared" ref="AX32:AX34" si="27">+SUM(Q32:S32)</f>
        <v>1507</v>
      </c>
      <c r="AY32" s="374">
        <f t="shared" ref="AY32:AY34" si="28">+SUM(T32:W32)</f>
        <v>2018</v>
      </c>
      <c r="AZ32" s="374">
        <f t="shared" ref="AZ32:AZ34" si="29">+SUM(X32:AC32)</f>
        <v>6442</v>
      </c>
      <c r="BA32" s="374">
        <f t="shared" ref="BA32:BA34" si="30">+SUM(AD32:AI32)</f>
        <v>3245</v>
      </c>
      <c r="BB32" s="374">
        <f t="shared" ref="BB32:BB34" si="31">+SUM(AJ32:AL32)</f>
        <v>2431</v>
      </c>
      <c r="BC32" s="375">
        <f t="shared" ref="BC32:BC34" si="32">+SUM(AM32:AP32)</f>
        <v>1957</v>
      </c>
      <c r="BD32" s="374">
        <f t="shared" ref="BD32:BD34" si="33">+SUM(AQ32:AT32)</f>
        <v>2087</v>
      </c>
      <c r="BE32" s="45">
        <f t="shared" ref="BE32:BE34" si="34">SUM(D32:AT32)</f>
        <v>33085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17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7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24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6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9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V33" s="357">
        <f t="shared" si="25"/>
        <v>0</v>
      </c>
      <c r="AW33" s="357">
        <f t="shared" si="26"/>
        <v>17</v>
      </c>
      <c r="AX33" s="357">
        <f t="shared" si="27"/>
        <v>0</v>
      </c>
      <c r="AY33" s="357">
        <f t="shared" si="28"/>
        <v>7</v>
      </c>
      <c r="AZ33" s="357">
        <f t="shared" si="29"/>
        <v>24</v>
      </c>
      <c r="BA33" s="357">
        <f t="shared" si="30"/>
        <v>0</v>
      </c>
      <c r="BB33" s="357">
        <f t="shared" si="31"/>
        <v>0</v>
      </c>
      <c r="BC33" s="358">
        <f t="shared" si="32"/>
        <v>6</v>
      </c>
      <c r="BD33" s="357">
        <f t="shared" si="33"/>
        <v>10</v>
      </c>
      <c r="BE33" s="45">
        <f t="shared" si="34"/>
        <v>64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961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43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4637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284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272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394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716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46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332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226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366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2361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581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225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399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738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186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191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409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636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3308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309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831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287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445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1166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242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406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369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432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1506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224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231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1071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76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221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74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1171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120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406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385</v>
      </c>
      <c r="AV34" s="374">
        <f t="shared" si="25"/>
        <v>961</v>
      </c>
      <c r="AW34" s="374">
        <f t="shared" si="26"/>
        <v>9634</v>
      </c>
      <c r="AX34" s="374">
        <f t="shared" si="27"/>
        <v>1205</v>
      </c>
      <c r="AY34" s="374">
        <f t="shared" si="28"/>
        <v>1524</v>
      </c>
      <c r="AZ34" s="374">
        <f t="shared" si="29"/>
        <v>5816</v>
      </c>
      <c r="BA34" s="374">
        <f t="shared" si="30"/>
        <v>2615</v>
      </c>
      <c r="BB34" s="374">
        <f t="shared" si="31"/>
        <v>1961</v>
      </c>
      <c r="BC34" s="375">
        <f t="shared" si="32"/>
        <v>1442</v>
      </c>
      <c r="BD34" s="374">
        <f t="shared" si="33"/>
        <v>2082</v>
      </c>
      <c r="BE34" s="45">
        <f t="shared" si="34"/>
        <v>27283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4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91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5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3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2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7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11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14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4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5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3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9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2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1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10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5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2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1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4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23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2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2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25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10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4</v>
      </c>
      <c r="AV35" s="369">
        <f t="shared" ref="AV35:AV57" si="35">SUM(D35)</f>
        <v>4</v>
      </c>
      <c r="AW35" s="369">
        <f t="shared" ref="AW35:AW57" si="36">+SUM(G35:P35)</f>
        <v>109</v>
      </c>
      <c r="AX35" s="369">
        <f t="shared" ref="AX35:AX57" si="37">+SUM(Q35:S35)</f>
        <v>13</v>
      </c>
      <c r="AY35" s="369">
        <f t="shared" ref="AY35:AY57" si="38">+SUM(T35:W35)</f>
        <v>23</v>
      </c>
      <c r="AZ35" s="369">
        <f t="shared" ref="AZ35:AZ57" si="39">+SUM(X35:AC35)</f>
        <v>18</v>
      </c>
      <c r="BA35" s="369">
        <f t="shared" si="12"/>
        <v>22</v>
      </c>
      <c r="BB35" s="369">
        <f t="shared" ref="BB35:BB57" si="40">+SUM(AJ35:AL35)</f>
        <v>2</v>
      </c>
      <c r="BC35" s="370">
        <f t="shared" ref="BC35:BC57" si="41">+SUM(AM35:AP35)</f>
        <v>29</v>
      </c>
      <c r="BD35" s="369">
        <f t="shared" ref="BD35:BD57" si="42">+SUM(AQ35:AT35)</f>
        <v>39</v>
      </c>
      <c r="BE35" s="45">
        <f t="shared" si="16"/>
        <v>259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243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9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12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11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17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3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16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11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23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115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13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14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24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8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11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17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23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149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9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26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16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15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42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12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12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8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11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49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10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6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33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10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70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3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20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17</v>
      </c>
      <c r="AV36" s="369">
        <f t="shared" si="35"/>
        <v>0</v>
      </c>
      <c r="AW36" s="369">
        <f t="shared" si="36"/>
        <v>460</v>
      </c>
      <c r="AX36" s="369">
        <f t="shared" si="37"/>
        <v>37</v>
      </c>
      <c r="AY36" s="369">
        <f t="shared" si="38"/>
        <v>60</v>
      </c>
      <c r="AZ36" s="369">
        <f t="shared" si="39"/>
        <v>238</v>
      </c>
      <c r="BA36" s="369">
        <f t="shared" si="12"/>
        <v>85</v>
      </c>
      <c r="BB36" s="369">
        <f t="shared" si="40"/>
        <v>65</v>
      </c>
      <c r="BC36" s="370">
        <f t="shared" si="41"/>
        <v>48</v>
      </c>
      <c r="BD36" s="369">
        <f t="shared" si="42"/>
        <v>110</v>
      </c>
      <c r="BE36" s="45">
        <f t="shared" si="16"/>
        <v>1103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75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11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11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11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23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1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16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9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40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17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7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10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20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6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6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21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115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11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32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12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18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20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10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12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14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8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24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4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8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21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1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6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2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18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3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15</v>
      </c>
      <c r="AV37" s="369">
        <f t="shared" si="35"/>
        <v>0</v>
      </c>
      <c r="AW37" s="369">
        <f t="shared" si="36"/>
        <v>202</v>
      </c>
      <c r="AX37" s="369">
        <f t="shared" si="37"/>
        <v>34</v>
      </c>
      <c r="AY37" s="369">
        <f t="shared" si="38"/>
        <v>36</v>
      </c>
      <c r="AZ37" s="369">
        <f t="shared" si="39"/>
        <v>209</v>
      </c>
      <c r="BA37" s="369">
        <f t="shared" si="12"/>
        <v>64</v>
      </c>
      <c r="BB37" s="369">
        <f t="shared" si="40"/>
        <v>36</v>
      </c>
      <c r="BC37" s="370">
        <f t="shared" si="41"/>
        <v>30</v>
      </c>
      <c r="BD37" s="369">
        <f t="shared" si="42"/>
        <v>36</v>
      </c>
      <c r="BE37" s="45">
        <f t="shared" si="16"/>
        <v>647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19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7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7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5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23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6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1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22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11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3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16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4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2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4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26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11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14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2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4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5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15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7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4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13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4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8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1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V38" s="369">
        <f t="shared" si="35"/>
        <v>0</v>
      </c>
      <c r="AW38" s="369">
        <f t="shared" si="36"/>
        <v>90</v>
      </c>
      <c r="AX38" s="369">
        <f t="shared" si="37"/>
        <v>30</v>
      </c>
      <c r="AY38" s="369">
        <f t="shared" si="38"/>
        <v>10</v>
      </c>
      <c r="AZ38" s="369">
        <f t="shared" si="39"/>
        <v>58</v>
      </c>
      <c r="BA38" s="369">
        <f t="shared" si="12"/>
        <v>26</v>
      </c>
      <c r="BB38" s="369">
        <f t="shared" si="40"/>
        <v>11</v>
      </c>
      <c r="BC38" s="370">
        <f t="shared" si="41"/>
        <v>26</v>
      </c>
      <c r="BD38" s="369">
        <f t="shared" si="42"/>
        <v>0</v>
      </c>
      <c r="BE38" s="45">
        <f t="shared" si="16"/>
        <v>251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94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18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18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16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46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1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22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10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62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28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10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26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24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8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9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25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141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22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46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13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20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24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12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12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19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23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31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4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12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34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5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14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3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18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3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15</v>
      </c>
      <c r="AV39" s="369">
        <f t="shared" si="35"/>
        <v>0</v>
      </c>
      <c r="AW39" s="369">
        <f t="shared" si="36"/>
        <v>292</v>
      </c>
      <c r="AX39" s="369">
        <f t="shared" si="37"/>
        <v>64</v>
      </c>
      <c r="AY39" s="369">
        <f t="shared" si="38"/>
        <v>46</v>
      </c>
      <c r="AZ39" s="369">
        <f t="shared" si="39"/>
        <v>267</v>
      </c>
      <c r="BA39" s="369">
        <f t="shared" si="12"/>
        <v>90</v>
      </c>
      <c r="BB39" s="369">
        <f t="shared" si="40"/>
        <v>47</v>
      </c>
      <c r="BC39" s="370">
        <f t="shared" si="41"/>
        <v>56</v>
      </c>
      <c r="BD39" s="369">
        <f t="shared" si="42"/>
        <v>36</v>
      </c>
      <c r="BE39" s="45">
        <f t="shared" si="16"/>
        <v>898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73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11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12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16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22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2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11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11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20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81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21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12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4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28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4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8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20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20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70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10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16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5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15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33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9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16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9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10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0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5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5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36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2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12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4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60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4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10</v>
      </c>
      <c r="AV40" s="369">
        <f t="shared" si="35"/>
        <v>0</v>
      </c>
      <c r="AW40" s="369">
        <f t="shared" si="36"/>
        <v>259</v>
      </c>
      <c r="AX40" s="369">
        <f t="shared" si="37"/>
        <v>37</v>
      </c>
      <c r="AY40" s="369">
        <f t="shared" si="38"/>
        <v>60</v>
      </c>
      <c r="AZ40" s="369">
        <f t="shared" si="39"/>
        <v>136</v>
      </c>
      <c r="BA40" s="369">
        <f t="shared" si="12"/>
        <v>77</v>
      </c>
      <c r="BB40" s="369">
        <f t="shared" si="40"/>
        <v>10</v>
      </c>
      <c r="BC40" s="370">
        <f t="shared" si="41"/>
        <v>54</v>
      </c>
      <c r="BD40" s="369">
        <f t="shared" si="42"/>
        <v>74</v>
      </c>
      <c r="BE40" s="45">
        <f t="shared" si="16"/>
        <v>707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434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34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38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26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63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5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43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37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36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311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25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19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31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50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28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44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23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8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103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15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1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14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25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106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16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51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31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26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12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20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27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118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15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28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7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81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8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16</v>
      </c>
      <c r="AV41" s="369">
        <f t="shared" si="35"/>
        <v>0</v>
      </c>
      <c r="AW41" s="369">
        <f t="shared" si="36"/>
        <v>1027</v>
      </c>
      <c r="AX41" s="369">
        <f t="shared" si="37"/>
        <v>75</v>
      </c>
      <c r="AY41" s="369">
        <f t="shared" si="38"/>
        <v>145</v>
      </c>
      <c r="AZ41" s="369">
        <f t="shared" si="39"/>
        <v>166</v>
      </c>
      <c r="BA41" s="369">
        <f t="shared" si="12"/>
        <v>230</v>
      </c>
      <c r="BB41" s="369">
        <f t="shared" si="40"/>
        <v>59</v>
      </c>
      <c r="BC41" s="370">
        <f t="shared" si="41"/>
        <v>168</v>
      </c>
      <c r="BD41" s="369">
        <f t="shared" si="42"/>
        <v>108</v>
      </c>
      <c r="BE41" s="45">
        <f t="shared" si="16"/>
        <v>1978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507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45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50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42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85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7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54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48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56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392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46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31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35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78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32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52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43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28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173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25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17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19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40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139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25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67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40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36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12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25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32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154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17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40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11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141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3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12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26</v>
      </c>
      <c r="AV42" s="369">
        <f t="shared" si="35"/>
        <v>0</v>
      </c>
      <c r="AW42" s="369">
        <f t="shared" si="36"/>
        <v>1286</v>
      </c>
      <c r="AX42" s="369">
        <f t="shared" si="37"/>
        <v>112</v>
      </c>
      <c r="AY42" s="369">
        <f t="shared" si="38"/>
        <v>205</v>
      </c>
      <c r="AZ42" s="369">
        <f t="shared" si="39"/>
        <v>302</v>
      </c>
      <c r="BA42" s="369">
        <f t="shared" si="12"/>
        <v>307</v>
      </c>
      <c r="BB42" s="369">
        <f t="shared" si="40"/>
        <v>69</v>
      </c>
      <c r="BC42" s="370">
        <f t="shared" si="41"/>
        <v>222</v>
      </c>
      <c r="BD42" s="369">
        <f t="shared" si="42"/>
        <v>182</v>
      </c>
      <c r="BE42" s="45">
        <f t="shared" si="16"/>
        <v>2685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251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11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12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17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24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2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13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11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21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114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22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12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10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27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4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8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20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25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145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11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35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12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15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39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9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19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13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12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46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10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5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36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12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4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74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1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26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20</v>
      </c>
      <c r="AV43" s="369">
        <f t="shared" si="35"/>
        <v>0</v>
      </c>
      <c r="AW43" s="369">
        <f t="shared" si="36"/>
        <v>476</v>
      </c>
      <c r="AX43" s="369">
        <f t="shared" si="37"/>
        <v>44</v>
      </c>
      <c r="AY43" s="369">
        <f t="shared" si="38"/>
        <v>59</v>
      </c>
      <c r="AZ43" s="369">
        <f t="shared" si="39"/>
        <v>243</v>
      </c>
      <c r="BA43" s="369">
        <f t="shared" si="12"/>
        <v>92</v>
      </c>
      <c r="BB43" s="369">
        <f t="shared" si="40"/>
        <v>61</v>
      </c>
      <c r="BC43" s="370">
        <f t="shared" si="41"/>
        <v>54</v>
      </c>
      <c r="BD43" s="369">
        <f t="shared" si="42"/>
        <v>121</v>
      </c>
      <c r="BE43" s="45">
        <f t="shared" si="16"/>
        <v>1150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1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238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16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11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20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24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4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15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14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17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113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30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13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9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35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9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15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18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34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151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12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45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10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15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57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17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24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18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10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94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10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11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65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6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9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3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58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15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23</v>
      </c>
      <c r="AV44" s="369">
        <f t="shared" si="35"/>
        <v>1</v>
      </c>
      <c r="AW44" s="369">
        <f t="shared" si="36"/>
        <v>472</v>
      </c>
      <c r="AX44" s="369">
        <f t="shared" si="37"/>
        <v>52</v>
      </c>
      <c r="AY44" s="369">
        <f t="shared" si="38"/>
        <v>77</v>
      </c>
      <c r="AZ44" s="369">
        <f t="shared" si="39"/>
        <v>267</v>
      </c>
      <c r="BA44" s="369">
        <f t="shared" si="12"/>
        <v>126</v>
      </c>
      <c r="BB44" s="369">
        <f t="shared" si="40"/>
        <v>115</v>
      </c>
      <c r="BC44" s="370">
        <f t="shared" si="41"/>
        <v>83</v>
      </c>
      <c r="BD44" s="369">
        <f t="shared" si="42"/>
        <v>96</v>
      </c>
      <c r="BE44" s="45">
        <f t="shared" si="16"/>
        <v>1289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205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20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12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16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30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1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15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16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16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125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24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13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16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62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14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8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14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40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160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16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42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14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29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49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13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17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20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26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85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10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10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45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4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4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50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5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7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21</v>
      </c>
      <c r="AV45" s="369">
        <f t="shared" si="35"/>
        <v>0</v>
      </c>
      <c r="AW45" s="369">
        <f t="shared" si="36"/>
        <v>456</v>
      </c>
      <c r="AX45" s="369">
        <f t="shared" si="37"/>
        <v>53</v>
      </c>
      <c r="AY45" s="369">
        <f t="shared" si="38"/>
        <v>98</v>
      </c>
      <c r="AZ45" s="369">
        <f t="shared" si="39"/>
        <v>301</v>
      </c>
      <c r="BA45" s="369">
        <f t="shared" si="12"/>
        <v>125</v>
      </c>
      <c r="BB45" s="369">
        <f t="shared" si="40"/>
        <v>105</v>
      </c>
      <c r="BC45" s="370">
        <f t="shared" si="41"/>
        <v>56</v>
      </c>
      <c r="BD45" s="369">
        <f t="shared" si="42"/>
        <v>83</v>
      </c>
      <c r="BE45" s="45">
        <f t="shared" si="16"/>
        <v>1277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1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694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47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35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53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78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7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43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41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54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352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76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38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35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124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27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31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52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99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456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39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122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36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59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145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39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60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51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48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225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30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26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146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12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25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10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182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6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48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64</v>
      </c>
      <c r="AV46" s="369">
        <f t="shared" si="35"/>
        <v>1</v>
      </c>
      <c r="AW46" s="369">
        <f t="shared" si="36"/>
        <v>1404</v>
      </c>
      <c r="AX46" s="369">
        <f t="shared" si="37"/>
        <v>149</v>
      </c>
      <c r="AY46" s="369">
        <f t="shared" si="38"/>
        <v>234</v>
      </c>
      <c r="AZ46" s="369">
        <f t="shared" si="39"/>
        <v>811</v>
      </c>
      <c r="BA46" s="369">
        <f t="shared" si="12"/>
        <v>343</v>
      </c>
      <c r="BB46" s="369">
        <f t="shared" si="40"/>
        <v>281</v>
      </c>
      <c r="BC46" s="370">
        <f t="shared" si="41"/>
        <v>193</v>
      </c>
      <c r="BD46" s="369">
        <f t="shared" si="42"/>
        <v>300</v>
      </c>
      <c r="BE46" s="45">
        <f t="shared" si="16"/>
        <v>3716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22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2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2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2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3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3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3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2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1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9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8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2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V47" s="374">
        <f t="shared" si="35"/>
        <v>0</v>
      </c>
      <c r="AW47" s="374">
        <f t="shared" si="36"/>
        <v>31</v>
      </c>
      <c r="AX47" s="374">
        <f t="shared" si="37"/>
        <v>2</v>
      </c>
      <c r="AY47" s="374">
        <f t="shared" si="38"/>
        <v>8</v>
      </c>
      <c r="AZ47" s="374">
        <f t="shared" si="39"/>
        <v>3</v>
      </c>
      <c r="BA47" s="374">
        <f t="shared" si="12"/>
        <v>4</v>
      </c>
      <c r="BB47" s="374">
        <f t="shared" si="40"/>
        <v>1</v>
      </c>
      <c r="BC47" s="375">
        <f t="shared" si="41"/>
        <v>9</v>
      </c>
      <c r="BD47" s="374">
        <f t="shared" si="42"/>
        <v>10</v>
      </c>
      <c r="BE47" s="45">
        <f t="shared" si="16"/>
        <v>68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41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4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1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1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1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6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4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1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9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1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12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9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2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2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2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13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11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1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1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12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1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1</v>
      </c>
      <c r="AV48" s="374">
        <f t="shared" si="35"/>
        <v>0</v>
      </c>
      <c r="AW48" s="374">
        <f t="shared" si="36"/>
        <v>60</v>
      </c>
      <c r="AX48" s="374">
        <f t="shared" si="37"/>
        <v>7</v>
      </c>
      <c r="AY48" s="374">
        <f t="shared" si="38"/>
        <v>10</v>
      </c>
      <c r="AZ48" s="374">
        <f t="shared" si="39"/>
        <v>13</v>
      </c>
      <c r="BA48" s="374">
        <f t="shared" si="12"/>
        <v>18</v>
      </c>
      <c r="BB48" s="374">
        <f t="shared" si="40"/>
        <v>13</v>
      </c>
      <c r="BC48" s="375">
        <f t="shared" si="41"/>
        <v>13</v>
      </c>
      <c r="BD48" s="374">
        <f t="shared" si="42"/>
        <v>14</v>
      </c>
      <c r="BE48" s="45">
        <f t="shared" si="16"/>
        <v>148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5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2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2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2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2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2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3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4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V49" s="374">
        <f t="shared" si="35"/>
        <v>0</v>
      </c>
      <c r="AW49" s="374">
        <f t="shared" si="36"/>
        <v>12</v>
      </c>
      <c r="AX49" s="374">
        <f t="shared" si="37"/>
        <v>4</v>
      </c>
      <c r="AY49" s="374">
        <f t="shared" si="38"/>
        <v>2</v>
      </c>
      <c r="AZ49" s="374">
        <f t="shared" si="39"/>
        <v>4</v>
      </c>
      <c r="BA49" s="374">
        <f t="shared" si="12"/>
        <v>3</v>
      </c>
      <c r="BB49" s="374">
        <f t="shared" si="40"/>
        <v>2</v>
      </c>
      <c r="BC49" s="375">
        <f t="shared" si="41"/>
        <v>5</v>
      </c>
      <c r="BD49" s="374">
        <f t="shared" si="42"/>
        <v>4</v>
      </c>
      <c r="BE49" s="45">
        <f t="shared" si="16"/>
        <v>36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68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4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1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5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1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8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8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3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12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3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5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17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3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13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3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2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3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15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1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23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2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2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24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3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1</v>
      </c>
      <c r="AV50" s="374">
        <f>SUM(D50)</f>
        <v>0</v>
      </c>
      <c r="AW50" s="374">
        <f t="shared" si="36"/>
        <v>103</v>
      </c>
      <c r="AX50" s="374">
        <f t="shared" si="37"/>
        <v>13</v>
      </c>
      <c r="AY50" s="374">
        <f t="shared" si="38"/>
        <v>20</v>
      </c>
      <c r="AZ50" s="374">
        <f t="shared" si="39"/>
        <v>20</v>
      </c>
      <c r="BA50" s="374">
        <f t="shared" si="12"/>
        <v>25</v>
      </c>
      <c r="BB50" s="374">
        <f t="shared" si="40"/>
        <v>16</v>
      </c>
      <c r="BC50" s="375">
        <f t="shared" si="41"/>
        <v>27</v>
      </c>
      <c r="BD50" s="374">
        <f t="shared" si="42"/>
        <v>28</v>
      </c>
      <c r="BE50" s="45">
        <f t="shared" si="16"/>
        <v>252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24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1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2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3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3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1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2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1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9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8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2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V51" s="369">
        <f t="shared" si="35"/>
        <v>0</v>
      </c>
      <c r="AW51" s="369">
        <f t="shared" si="36"/>
        <v>31</v>
      </c>
      <c r="AX51" s="369">
        <f t="shared" si="37"/>
        <v>2</v>
      </c>
      <c r="AY51" s="369">
        <f t="shared" si="38"/>
        <v>8</v>
      </c>
      <c r="AZ51" s="369">
        <f t="shared" si="39"/>
        <v>1</v>
      </c>
      <c r="BA51" s="369">
        <f t="shared" si="12"/>
        <v>4</v>
      </c>
      <c r="BB51" s="369">
        <f t="shared" si="40"/>
        <v>1</v>
      </c>
      <c r="BC51" s="370">
        <f t="shared" si="41"/>
        <v>9</v>
      </c>
      <c r="BD51" s="369">
        <f t="shared" si="42"/>
        <v>10</v>
      </c>
      <c r="BE51" s="45">
        <f t="shared" si="16"/>
        <v>66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t!F52),IF(Config!$C$6=10,SUM(+Ene!F52+Feb!F52+Mar!F52+Abr!F52+May!F52+Jun!F52+Jul!F52+Ago!F52+Set!F52+Oct!F52),IF(Config!$C$6=11,SUM(+Ene!F52+Feb!F52+Mar!F52+Abr!F52+May!F52+Jun!F52+Jul!F52+Ago!F52+Set!F52+Oct!F52+Nov!F52),IF(Config!$C$6=12,SUM(+Ene!F52+Feb!F52+Mar!F52+Abr!F52+May!F52+Jun!F52+Jul!F52+Ago!F52+Set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20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1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1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2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2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0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1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0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6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4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1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V52" s="369">
        <f t="shared" si="35"/>
        <v>0</v>
      </c>
      <c r="AW52" s="369">
        <f t="shared" si="36"/>
        <v>26</v>
      </c>
      <c r="AX52" s="369">
        <f t="shared" si="37"/>
        <v>1</v>
      </c>
      <c r="AY52" s="369">
        <f t="shared" si="38"/>
        <v>6</v>
      </c>
      <c r="AZ52" s="369">
        <f t="shared" si="39"/>
        <v>1</v>
      </c>
      <c r="BA52" s="369">
        <f t="shared" si="12"/>
        <v>2</v>
      </c>
      <c r="BB52" s="369">
        <f t="shared" si="40"/>
        <v>1</v>
      </c>
      <c r="BC52" s="370">
        <f t="shared" si="41"/>
        <v>6</v>
      </c>
      <c r="BD52" s="369">
        <f t="shared" si="42"/>
        <v>5</v>
      </c>
      <c r="BE52" s="45">
        <f t="shared" si="16"/>
        <v>48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t!F53),IF(Config!$C$6=10,SUM(+Ene!F53+Feb!F53+Mar!F53+Abr!F53+May!F53+Jun!F53+Jul!F53+Ago!F53+Set!F53+Oct!F53),IF(Config!$C$6=11,SUM(+Ene!F53+Feb!F53+Mar!F53+Abr!F53+May!F53+Jun!F53+Jul!F53+Ago!F53+Set!F53+Oct!F53+Nov!F53),IF(Config!$C$6=12,SUM(+Ene!F53+Feb!F53+Mar!F53+Abr!F53+May!F53+Jun!F53+Jul!F53+Ago!F53+Set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35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0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3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4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1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9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9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2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2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2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13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9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1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1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7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1</v>
      </c>
      <c r="AV53" s="369">
        <f t="shared" si="35"/>
        <v>0</v>
      </c>
      <c r="AW53" s="369">
        <f t="shared" si="36"/>
        <v>47</v>
      </c>
      <c r="AX53" s="369">
        <f t="shared" si="37"/>
        <v>7</v>
      </c>
      <c r="AY53" s="369">
        <f t="shared" si="38"/>
        <v>10</v>
      </c>
      <c r="AZ53" s="369">
        <f t="shared" si="39"/>
        <v>4</v>
      </c>
      <c r="BA53" s="369">
        <f t="shared" si="12"/>
        <v>18</v>
      </c>
      <c r="BB53" s="369">
        <f t="shared" si="40"/>
        <v>13</v>
      </c>
      <c r="BC53" s="370">
        <f t="shared" si="41"/>
        <v>11</v>
      </c>
      <c r="BD53" s="369">
        <f t="shared" si="42"/>
        <v>9</v>
      </c>
      <c r="BE53" s="45">
        <f t="shared" si="16"/>
        <v>119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t!F54),IF(Config!$C$6=10,SUM(+Ene!F54+Feb!F54+Mar!F54+Abr!F54+May!F54+Jun!F54+Jul!F54+Ago!F54+Set!F54+Oct!F54),IF(Config!$C$6=11,SUM(+Ene!F54+Feb!F54+Mar!F54+Abr!F54+May!F54+Jun!F54+Jul!F54+Ago!F54+Set!F54+Oct!F54+Nov!F54),IF(Config!$C$6=12,SUM(+Ene!F54+Feb!F54+Mar!F54+Abr!F54+May!F54+Jun!F54+Jul!F54+Ago!F54+Set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34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3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3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1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9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8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2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2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13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6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1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1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4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1</v>
      </c>
      <c r="AV54" s="369">
        <f t="shared" si="35"/>
        <v>0</v>
      </c>
      <c r="AW54" s="369">
        <f t="shared" si="36"/>
        <v>46</v>
      </c>
      <c r="AX54" s="369">
        <f t="shared" si="37"/>
        <v>6</v>
      </c>
      <c r="AY54" s="369">
        <f t="shared" si="38"/>
        <v>10</v>
      </c>
      <c r="AZ54" s="369">
        <f t="shared" si="39"/>
        <v>3</v>
      </c>
      <c r="BA54" s="369">
        <f t="shared" si="12"/>
        <v>16</v>
      </c>
      <c r="BB54" s="369">
        <f t="shared" si="40"/>
        <v>13</v>
      </c>
      <c r="BC54" s="370">
        <f t="shared" si="41"/>
        <v>8</v>
      </c>
      <c r="BD54" s="369">
        <f t="shared" si="42"/>
        <v>6</v>
      </c>
      <c r="BE54" s="45">
        <f t="shared" si="16"/>
        <v>108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t!F55),IF(Config!$C$6=10,SUM(+Ene!F55+Feb!F55+Mar!F55+Abr!F55+May!F55+Jun!F55+Jul!F55+Ago!F55+Set!F55+Oct!F55),IF(Config!$C$6=11,SUM(+Ene!F55+Feb!F55+Mar!F55+Abr!F55+May!F55+Jun!F55+Jul!F55+Ago!F55+Set!F55+Oct!F55+Nov!F55),IF(Config!$C$6=12,SUM(+Ene!F55+Feb!F55+Mar!F55+Abr!F55+May!F55+Jun!F55+Jul!F55+Ago!F55+Set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2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2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2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4</v>
      </c>
      <c r="AY55" s="369">
        <f t="shared" si="38"/>
        <v>1</v>
      </c>
      <c r="AZ55" s="369">
        <f t="shared" si="39"/>
        <v>1</v>
      </c>
      <c r="BA55" s="369">
        <f t="shared" si="12"/>
        <v>3</v>
      </c>
      <c r="BB55" s="369">
        <f t="shared" si="40"/>
        <v>2</v>
      </c>
      <c r="BC55" s="370">
        <f t="shared" si="41"/>
        <v>4</v>
      </c>
      <c r="BD55" s="369">
        <f t="shared" si="42"/>
        <v>2</v>
      </c>
      <c r="BE55" s="45">
        <f t="shared" si="16"/>
        <v>26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t!F56),IF(Config!$C$6=10,SUM(+Ene!F56+Feb!F56+Mar!F56+Abr!F56+May!F56+Jun!F56+Jul!F56+Ago!F56+Set!F56+Oct!F56),IF(Config!$C$6=11,SUM(+Ene!F56+Feb!F56+Mar!F56+Abr!F56+May!F56+Jun!F56+Jul!F56+Ago!F56+Set!F56+Oct!F56+Nov!F56),IF(Config!$C$6=12,SUM(+Ene!F56+Feb!F56+Mar!F56+Abr!F56+May!F56+Jun!F56+Jul!F56+Ago!F56+Set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4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2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2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3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2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V56" s="369">
        <f t="shared" si="35"/>
        <v>0</v>
      </c>
      <c r="AW56" s="369">
        <f t="shared" si="36"/>
        <v>9</v>
      </c>
      <c r="AX56" s="369">
        <f t="shared" si="37"/>
        <v>4</v>
      </c>
      <c r="AY56" s="369">
        <f t="shared" si="38"/>
        <v>1</v>
      </c>
      <c r="AZ56" s="369">
        <f t="shared" si="39"/>
        <v>1</v>
      </c>
      <c r="BA56" s="369">
        <f t="shared" si="12"/>
        <v>3</v>
      </c>
      <c r="BB56" s="369">
        <f t="shared" si="40"/>
        <v>2</v>
      </c>
      <c r="BC56" s="370">
        <f t="shared" si="41"/>
        <v>4</v>
      </c>
      <c r="BD56" s="369">
        <f t="shared" si="42"/>
        <v>2</v>
      </c>
      <c r="BE56" s="45">
        <f t="shared" si="16"/>
        <v>26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t!F57),IF(Config!$C$6=10,SUM(+Ene!F57+Feb!F57+Mar!F57+Abr!F57+May!F57+Jun!F57+Jul!F57+Ago!F57+Set!F57+Oct!F57),IF(Config!$C$6=11,SUM(+Ene!F57+Feb!F57+Mar!F57+Abr!F57+May!F57+Jun!F57+Jul!F57+Ago!F57+Set!F57+Oct!F57+Nov!F57),IF(Config!$C$6=12,SUM(+Ene!F57+Feb!F57+Mar!F57+Abr!F57+May!F57+Jun!F57+Jul!F57+Ago!F57+Set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62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1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3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4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8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3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12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4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6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13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3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2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3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15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21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2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1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17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3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1</v>
      </c>
      <c r="AV57" s="369">
        <f t="shared" si="35"/>
        <v>0</v>
      </c>
      <c r="AW57" s="369">
        <f t="shared" si="36"/>
        <v>87</v>
      </c>
      <c r="AX57" s="369">
        <f t="shared" si="37"/>
        <v>13</v>
      </c>
      <c r="AY57" s="369">
        <f t="shared" si="38"/>
        <v>19</v>
      </c>
      <c r="AZ57" s="369">
        <f t="shared" si="39"/>
        <v>6</v>
      </c>
      <c r="BA57" s="369">
        <f t="shared" si="12"/>
        <v>25</v>
      </c>
      <c r="BB57" s="369">
        <f t="shared" si="40"/>
        <v>16</v>
      </c>
      <c r="BC57" s="370">
        <f t="shared" si="41"/>
        <v>24</v>
      </c>
      <c r="BD57" s="369">
        <f t="shared" si="42"/>
        <v>21</v>
      </c>
      <c r="BE57" s="45">
        <f t="shared" si="16"/>
        <v>211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t!F58),IF(Config!$C$6=10,SUM(+Ene!F58+Feb!F58+Mar!F58+Abr!F58+May!F58+Jun!F58+Jul!F58+Ago!F58+Set!F58+Oct!F58),IF(Config!$C$6=11,SUM(+Ene!F58+Feb!F58+Mar!F58+Abr!F58+May!F58+Jun!F58+Jul!F58+Ago!F58+Set!F58+Oct!F58+Nov!F58),IF(Config!$C$6=12,SUM(+Ene!F58+Feb!F58+Mar!F58+Abr!F58+May!F58+Jun!F58+Jul!F58+Ago!F58+Set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57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11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3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3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6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3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11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3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5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10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3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3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15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1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15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2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1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10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2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1</v>
      </c>
      <c r="AV58" s="369">
        <f t="shared" ref="AV58:AV63" si="43">SUM(D58)</f>
        <v>0</v>
      </c>
      <c r="AW58" s="369">
        <f t="shared" ref="AW58:AW63" si="44">+SUM(G58:P58)</f>
        <v>81</v>
      </c>
      <c r="AX58" s="369">
        <f t="shared" ref="AX58:AX63" si="45">+SUM(Q58:S58)</f>
        <v>11</v>
      </c>
      <c r="AY58" s="369">
        <f t="shared" ref="AY58:AY63" si="46">+SUM(T58:W58)</f>
        <v>17</v>
      </c>
      <c r="AZ58" s="369">
        <f t="shared" ref="AZ58:AZ63" si="47">+SUM(X58:AC58)</f>
        <v>5</v>
      </c>
      <c r="BA58" s="369">
        <f t="shared" si="12"/>
        <v>21</v>
      </c>
      <c r="BB58" s="369">
        <f t="shared" ref="BB58:BB63" si="48">+SUM(AJ58:AL58)</f>
        <v>16</v>
      </c>
      <c r="BC58" s="370">
        <f t="shared" ref="BC58:BC63" si="49">+SUM(AM58:AP58)</f>
        <v>18</v>
      </c>
      <c r="BD58" s="369">
        <f t="shared" ref="BD58:BD63" si="50">+SUM(AQ58:AT58)</f>
        <v>13</v>
      </c>
      <c r="BE58" s="45">
        <f t="shared" si="16"/>
        <v>182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t!F59),IF(Config!$C$6=10,SUM(+Ene!F59+Feb!F59+Mar!F59+Abr!F59+May!F59+Jun!F59+Jul!F59+Ago!F59+Set!F59+Oct!F59),IF(Config!$C$6=11,SUM(+Ene!F59+Feb!F59+Mar!F59+Abr!F59+May!F59+Jun!F59+Jul!F59+Ago!F59+Set!F59+Oct!F59+Nov!F59),IF(Config!$C$6=12,SUM(+Ene!F59+Feb!F59+Mar!F59+Abr!F59+May!F59+Jun!F59+Jul!F59+Ago!F59+Set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177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11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10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12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22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2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12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11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16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109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13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11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11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22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4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7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15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22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116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9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29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11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12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36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7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15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11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13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26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7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6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23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2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12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3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55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11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10</v>
      </c>
      <c r="AV59" s="369">
        <f t="shared" si="43"/>
        <v>0</v>
      </c>
      <c r="AW59" s="369">
        <f t="shared" si="44"/>
        <v>382</v>
      </c>
      <c r="AX59" s="369">
        <f t="shared" si="45"/>
        <v>35</v>
      </c>
      <c r="AY59" s="369">
        <f t="shared" si="46"/>
        <v>48</v>
      </c>
      <c r="AZ59" s="369">
        <f t="shared" si="47"/>
        <v>199</v>
      </c>
      <c r="BA59" s="369">
        <f t="shared" si="12"/>
        <v>82</v>
      </c>
      <c r="BB59" s="369">
        <f t="shared" si="48"/>
        <v>39</v>
      </c>
      <c r="BC59" s="370">
        <f t="shared" si="49"/>
        <v>40</v>
      </c>
      <c r="BD59" s="369">
        <f t="shared" si="50"/>
        <v>76</v>
      </c>
      <c r="BE59" s="45">
        <f t="shared" si="16"/>
        <v>901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t!F60),IF(Config!$C$6=10,SUM(+Ene!F60+Feb!F60+Mar!F60+Abr!F60+May!F60+Jun!F60+Jul!F60+Ago!F60+Set!F60+Oct!F60),IF(Config!$C$6=11,SUM(+Ene!F60+Feb!F60+Mar!F60+Abr!F60+May!F60+Jun!F60+Jul!F60+Ago!F60+Set!F60+Oct!F60+Nov!F60),IF(Config!$C$6=12,SUM(+Ene!F60+Feb!F60+Mar!F60+Abr!F60+May!F60+Jun!F60+Jul!F60+Ago!F60+Set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177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11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10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12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22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2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12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11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16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109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13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11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11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22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4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7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15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22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116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9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29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11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12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36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7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15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11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13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26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7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6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23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2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12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3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55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10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10</v>
      </c>
      <c r="AV60" s="369">
        <f t="shared" si="43"/>
        <v>0</v>
      </c>
      <c r="AW60" s="369">
        <f t="shared" si="44"/>
        <v>382</v>
      </c>
      <c r="AX60" s="369">
        <f t="shared" si="45"/>
        <v>35</v>
      </c>
      <c r="AY60" s="369">
        <f t="shared" si="46"/>
        <v>48</v>
      </c>
      <c r="AZ60" s="369">
        <f t="shared" si="47"/>
        <v>199</v>
      </c>
      <c r="BA60" s="369">
        <f t="shared" si="12"/>
        <v>82</v>
      </c>
      <c r="BB60" s="369">
        <f t="shared" si="48"/>
        <v>39</v>
      </c>
      <c r="BC60" s="370">
        <f t="shared" si="49"/>
        <v>40</v>
      </c>
      <c r="BD60" s="369">
        <f t="shared" si="50"/>
        <v>75</v>
      </c>
      <c r="BE60" s="45">
        <f t="shared" si="16"/>
        <v>900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t!D61),IF(Config!$C$6=10,SUM(+Ene!D61+Feb!D61+Mar!D61+Abr!D61+May!D61+Jun!D61+Jul!D61+Ago!D61+Set!D61+Oct!D61),IF(Config!$C$6=11,SUM(+Ene!D61+Feb!D61+Mar!D61+Abr!D61+May!D61+Jun!D61+Jul!D61+Ago!D61+Set!D61+Oct!D61+Nov!D61),IF(Config!$C$6=12,SUM(+Ene!D61+Feb!D61+Mar!D61+Abr!D61+May!D61+Jun!D61+Jul!D61+Ago!D61+Set!D61+Oct!D61+Nov!D61+Dic!D61)))))))))))))</f>
        <v>5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t!E61),IF(Config!$C$6=10,SUM(+Ene!E61+Feb!E61+Mar!E61+Abr!E61+May!E61+Jun!E61+Jul!E61+Ago!E61+Set!E61+Oct!E61),IF(Config!$C$6=11,SUM(+Ene!E61+Feb!E61+Mar!E61+Abr!E61+May!E61+Jun!E61+Jul!E61+Ago!E61+Set!E61+Oct!E61+Nov!E61),IF(Config!$C$6=12,SUM(+Ene!E61+Feb!E61+Mar!E61+Abr!E61+May!E61+Jun!E61+Jul!E61+Ago!E61+Set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t!F61),IF(Config!$C$6=10,SUM(+Ene!F61+Feb!F61+Mar!F61+Abr!F61+May!F61+Jun!F61+Jul!F61+Ago!F61+Set!F61+Oct!F61),IF(Config!$C$6=11,SUM(+Ene!F61+Feb!F61+Mar!F61+Abr!F61+May!F61+Jun!F61+Jul!F61+Ago!F61+Set!F61+Oct!F61+Nov!F61),IF(Config!$C$6=12,SUM(+Ene!F61+Feb!F61+Mar!F61+Abr!F61+May!F61+Jun!F61+Jul!F61+Ago!F61+Set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t!G61),IF(Config!$C$6=10,SUM(+Ene!G61+Feb!G61+Mar!G61+Abr!G61+May!G61+Jun!G61+Jul!G61+Ago!G61+Set!G61+Oct!G61),IF(Config!$C$6=11,SUM(+Ene!G61+Feb!G61+Mar!G61+Abr!G61+May!G61+Jun!G61+Jul!G61+Ago!G61+Set!G61+Oct!G61+Nov!G61),IF(Config!$C$6=12,SUM(+Ene!G61+Feb!G61+Mar!G61+Abr!G61+May!G61+Jun!G61+Jul!G61+Ago!G61+Set!G61+Oct!G61+Nov!G61+Dic!G61)))))))))))))</f>
        <v>94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t!H61),IF(Config!$C$6=10,SUM(+Ene!H61+Feb!H61+Mar!H61+Abr!H61+May!H61+Jun!H61+Jul!H61+Ago!H61+Set!H61+Oct!H61),IF(Config!$C$6=11,SUM(+Ene!H61+Feb!H61+Mar!H61+Abr!H61+May!H61+Jun!H61+Jul!H61+Ago!H61+Set!H61+Oct!H61+Nov!H61),IF(Config!$C$6=12,SUM(+Ene!H61+Feb!H61+Mar!H61+Abr!H61+May!H61+Jun!H61+Jul!H61+Ago!H61+Set!H61+Oct!H61+Nov!H61+Dic!H61)))))))))))))</f>
        <v>5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t!I61),IF(Config!$C$6=10,SUM(+Ene!I61+Feb!I61+Mar!I61+Abr!I61+May!I61+Jun!I61+Jul!I61+Ago!I61+Set!I61+Oct!I61),IF(Config!$C$6=11,SUM(+Ene!I61+Feb!I61+Mar!I61+Abr!I61+May!I61+Jun!I61+Jul!I61+Ago!I61+Set!I61+Oct!I61+Nov!I61),IF(Config!$C$6=12,SUM(+Ene!I61+Feb!I61+Mar!I61+Abr!I61+May!I61+Jun!I61+Jul!I61+Ago!I61+Set!I61+Oct!I61+Nov!I61+Dic!I61)))))))))))))</f>
        <v>3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t!J61),IF(Config!$C$6=10,SUM(+Ene!J61+Feb!J61+Mar!J61+Abr!J61+May!J61+Jun!J61+Jul!J61+Ago!J61+Set!J61+Oct!J61),IF(Config!$C$6=11,SUM(+Ene!J61+Feb!J61+Mar!J61+Abr!J61+May!J61+Jun!J61+Jul!J61+Ago!J61+Set!J61+Oct!J61+Nov!J61),IF(Config!$C$6=12,SUM(+Ene!J61+Feb!J61+Mar!J61+Abr!J61+May!J61+Jun!J61+Jul!J61+Ago!J61+Set!J61+Oct!J61+Nov!J61+Dic!J61)))))))))))))</f>
        <v>0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t!K61),IF(Config!$C$6=10,SUM(+Ene!K61+Feb!K61+Mar!K61+Abr!K61+May!K61+Jun!K61+Jul!K61+Ago!K61+Set!K61+Oct!K61),IF(Config!$C$6=11,SUM(+Ene!K61+Feb!K61+Mar!K61+Abr!K61+May!K61+Jun!K61+Jul!K61+Ago!K61+Set!K61+Oct!K61+Nov!K61),IF(Config!$C$6=12,SUM(+Ene!K61+Feb!K61+Mar!K61+Abr!K61+May!K61+Jun!K61+Jul!K61+Ago!K61+Set!K61+Oct!K61+Nov!K61+Dic!K61)))))))))))))</f>
        <v>5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t!L61),IF(Config!$C$6=10,SUM(+Ene!L61+Feb!L61+Mar!L61+Abr!L61+May!L61+Jun!L61+Jul!L61+Ago!L61+Set!L61+Oct!L61),IF(Config!$C$6=11,SUM(+Ene!L61+Feb!L61+Mar!L61+Abr!L61+May!L61+Jun!L61+Jul!L61+Ago!L61+Set!L61+Oct!L61+Nov!L61),IF(Config!$C$6=12,SUM(+Ene!L61+Feb!L61+Mar!L61+Abr!L61+May!L61+Jun!L61+Jul!L61+Ago!L61+Set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t!M61),IF(Config!$C$6=10,SUM(+Ene!M61+Feb!M61+Mar!M61+Abr!M61+May!M61+Jun!M61+Jul!M61+Ago!M61+Set!M61+Oct!M61),IF(Config!$C$6=11,SUM(+Ene!M61+Feb!M61+Mar!M61+Abr!M61+May!M61+Jun!M61+Jul!M61+Ago!M61+Set!M61+Oct!M61+Nov!M61),IF(Config!$C$6=12,SUM(+Ene!M61+Feb!M61+Mar!M61+Abr!M61+May!M61+Jun!M61+Jul!M61+Ago!M61+Set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t!N61),IF(Config!$C$6=10,SUM(+Ene!N61+Feb!N61+Mar!N61+Abr!N61+May!N61+Jun!N61+Jul!N61+Ago!N61+Set!N61+Oct!N61),IF(Config!$C$6=11,SUM(+Ene!N61+Feb!N61+Mar!N61+Abr!N61+May!N61+Jun!N61+Jul!N61+Ago!N61+Set!N61+Oct!N61+Nov!N61),IF(Config!$C$6=12,SUM(+Ene!N61+Feb!N61+Mar!N61+Abr!N61+May!N61+Jun!N61+Jul!N61+Ago!N61+Set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t!O61),IF(Config!$C$6=10,SUM(+Ene!O61+Feb!O61+Mar!O61+Abr!O61+May!O61+Jun!O61+Jul!O61+Ago!O61+Set!O61+Oct!O61),IF(Config!$C$6=11,SUM(+Ene!O61+Feb!O61+Mar!O61+Abr!O61+May!O61+Jun!O61+Jul!O61+Ago!O61+Set!O61+Oct!O61+Nov!O61),IF(Config!$C$6=12,SUM(+Ene!O61+Feb!O61+Mar!O61+Abr!O61+May!O61+Jun!O61+Jul!O61+Ago!O61+Set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t!P61),IF(Config!$C$6=10,SUM(+Ene!P61+Feb!P61+Mar!P61+Abr!P61+May!P61+Jun!P61+Jul!P61+Ago!P61+Set!P61+Oct!P61),IF(Config!$C$6=11,SUM(+Ene!P61+Feb!P61+Mar!P61+Abr!P61+May!P61+Jun!P61+Jul!P61+Ago!P61+Set!P61+Oct!P61+Nov!P61),IF(Config!$C$6=12,SUM(+Ene!P61+Feb!P61+Mar!P61+Abr!P61+May!P61+Jun!P61+Jul!P61+Ago!P61+Set!P61+Oct!P61+Nov!P61+Dic!P61)))))))))))))</f>
        <v>8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t!Q61),IF(Config!$C$6=10,SUM(+Ene!Q61+Feb!Q61+Mar!Q61+Abr!Q61+May!Q61+Jun!Q61+Jul!Q61+Ago!Q61+Set!Q61+Oct!Q61),IF(Config!$C$6=11,SUM(+Ene!Q61+Feb!Q61+Mar!Q61+Abr!Q61+May!Q61+Jun!Q61+Jul!Q61+Ago!Q61+Set!Q61+Oct!Q61+Nov!Q61),IF(Config!$C$6=12,SUM(+Ene!Q61+Feb!Q61+Mar!Q61+Abr!Q61+May!Q61+Jun!Q61+Jul!Q61+Ago!Q61+Set!Q61+Oct!Q61+Nov!Q61+Dic!Q61)))))))))))))</f>
        <v>14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t!R61),IF(Config!$C$6=10,SUM(+Ene!R61+Feb!R61+Mar!R61+Abr!R61+May!R61+Jun!R61+Jul!R61+Ago!R61+Set!R61+Oct!R61),IF(Config!$C$6=11,SUM(+Ene!R61+Feb!R61+Mar!R61+Abr!R61+May!R61+Jun!R61+Jul!R61+Ago!R61+Set!R61+Oct!R61+Nov!R61),IF(Config!$C$6=12,SUM(+Ene!R61+Feb!R61+Mar!R61+Abr!R61+May!R61+Jun!R61+Jul!R61+Ago!R61+Set!R61+Oct!R61+Nov!R61+Dic!R61)))))))))))))</f>
        <v>2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t!S61),IF(Config!$C$6=10,SUM(+Ene!S61+Feb!S61+Mar!S61+Abr!S61+May!S61+Jun!S61+Jul!S61+Ago!S61+Set!S61+Oct!S61),IF(Config!$C$6=11,SUM(+Ene!S61+Feb!S61+Mar!S61+Abr!S61+May!S61+Jun!S61+Jul!S61+Ago!S61+Set!S61+Oct!S61+Nov!S61),IF(Config!$C$6=12,SUM(+Ene!S61+Feb!S61+Mar!S61+Abr!S61+May!S61+Jun!S61+Jul!S61+Ago!S61+Set!S61+Oct!S61+Nov!S61+Dic!S61)))))))))))))</f>
        <v>1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t!T61),IF(Config!$C$6=10,SUM(+Ene!T61+Feb!T61+Mar!T61+Abr!T61+May!T61+Jun!T61+Jul!T61+Ago!T61+Set!T61+Oct!T61),IF(Config!$C$6=11,SUM(+Ene!T61+Feb!T61+Mar!T61+Abr!T61+May!T61+Jun!T61+Jul!T61+Ago!T61+Set!T61+Oct!T61+Nov!T61),IF(Config!$C$6=12,SUM(+Ene!T61+Feb!T61+Mar!T61+Abr!T61+May!T61+Jun!T61+Jul!T61+Ago!T61+Set!T61+Oct!T61+Nov!T61+Dic!T61)))))))))))))</f>
        <v>16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t!U61),IF(Config!$C$6=10,SUM(+Ene!U61+Feb!U61+Mar!U61+Abr!U61+May!U61+Jun!U61+Jul!U61+Ago!U61+Set!U61+Oct!U61),IF(Config!$C$6=11,SUM(+Ene!U61+Feb!U61+Mar!U61+Abr!U61+May!U61+Jun!U61+Jul!U61+Ago!U61+Set!U61+Oct!U61+Nov!U61),IF(Config!$C$6=12,SUM(+Ene!U61+Feb!U61+Mar!U61+Abr!U61+May!U61+Jun!U61+Jul!U61+Ago!U61+Set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t!V61),IF(Config!$C$6=10,SUM(+Ene!V61+Feb!V61+Mar!V61+Abr!V61+May!V61+Jun!V61+Jul!V61+Ago!V61+Set!V61+Oct!V61),IF(Config!$C$6=11,SUM(+Ene!V61+Feb!V61+Mar!V61+Abr!V61+May!V61+Jun!V61+Jul!V61+Ago!V61+Set!V61+Oct!V61+Nov!V61),IF(Config!$C$6=12,SUM(+Ene!V61+Feb!V61+Mar!V61+Abr!V61+May!V61+Jun!V61+Jul!V61+Ago!V61+Set!V61+Oct!V61+Nov!V61+Dic!V61)))))))))))))</f>
        <v>7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t!W61),IF(Config!$C$6=10,SUM(+Ene!W61+Feb!W61+Mar!W61+Abr!W61+May!W61+Jun!W61+Jul!W61+Ago!W61+Set!W61+Oct!W61),IF(Config!$C$6=11,SUM(+Ene!W61+Feb!W61+Mar!W61+Abr!W61+May!W61+Jun!W61+Jul!W61+Ago!W61+Set!W61+Oct!W61+Nov!W61),IF(Config!$C$6=12,SUM(+Ene!W61+Feb!W61+Mar!W61+Abr!W61+May!W61+Jun!W61+Jul!W61+Ago!W61+Set!W61+Oct!W61+Nov!W61+Dic!W61)))))))))))))</f>
        <v>8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t!X61),IF(Config!$C$6=10,SUM(+Ene!X61+Feb!X61+Mar!X61+Abr!X61+May!X61+Jun!X61+Jul!X61+Ago!X61+Set!X61+Oct!X61),IF(Config!$C$6=11,SUM(+Ene!X61+Feb!X61+Mar!X61+Abr!X61+May!X61+Jun!X61+Jul!X61+Ago!X61+Set!X61+Oct!X61+Nov!X61),IF(Config!$C$6=12,SUM(+Ene!X61+Feb!X61+Mar!X61+Abr!X61+May!X61+Jun!X61+Jul!X61+Ago!X61+Set!X61+Oct!X61+Nov!X61+Dic!X61)))))))))))))</f>
        <v>3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t!Y61),IF(Config!$C$6=10,SUM(+Ene!Y61+Feb!Y61+Mar!Y61+Abr!Y61+May!Y61+Jun!Y61+Jul!Y61+Ago!Y61+Set!Y61+Oct!Y61),IF(Config!$C$6=11,SUM(+Ene!Y61+Feb!Y61+Mar!Y61+Abr!Y61+May!Y61+Jun!Y61+Jul!Y61+Ago!Y61+Set!Y61+Oct!Y61+Nov!Y61),IF(Config!$C$6=12,SUM(+Ene!Y61+Feb!Y61+Mar!Y61+Abr!Y61+May!Y61+Jun!Y61+Jul!Y61+Ago!Y61+Set!Y61+Oct!Y61+Nov!Y61+Dic!Y61)))))))))))))</f>
        <v>11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t!Z61),IF(Config!$C$6=10,SUM(+Ene!Z61+Feb!Z61+Mar!Z61+Abr!Z61+May!Z61+Jun!Z61+Jul!Z61+Ago!Z61+Set!Z61+Oct!Z61),IF(Config!$C$6=11,SUM(+Ene!Z61+Feb!Z61+Mar!Z61+Abr!Z61+May!Z61+Jun!Z61+Jul!Z61+Ago!Z61+Set!Z61+Oct!Z61+Nov!Z61),IF(Config!$C$6=12,SUM(+Ene!Z61+Feb!Z61+Mar!Z61+Abr!Z61+May!Z61+Jun!Z61+Jul!Z61+Ago!Z61+Set!Z61+Oct!Z61+Nov!Z61+Dic!Z61)))))))))))))</f>
        <v>0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t!AA61),IF(Config!$C$6=10,SUM(+Ene!AA61+Feb!AA61+Mar!AA61+Abr!AA61+May!AA61+Jun!AA61+Jul!AA61+Ago!AA61+Set!AA61+Oct!AA61),IF(Config!$C$6=11,SUM(+Ene!AA61+Feb!AA61+Mar!AA61+Abr!AA61+May!AA61+Jun!AA61+Jul!AA61+Ago!AA61+Set!AA61+Oct!AA61+Nov!AA61),IF(Config!$C$6=12,SUM(+Ene!AA61+Feb!AA61+Mar!AA61+Abr!AA61+May!AA61+Jun!AA61+Jul!AA61+Ago!AA61+Set!AA61+Oct!AA61+Nov!AA61+Dic!AA61)))))))))))))</f>
        <v>2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t!AB61),IF(Config!$C$6=10,SUM(+Ene!AB61+Feb!AB61+Mar!AB61+Abr!AB61+May!AB61+Jun!AB61+Jul!AB61+Ago!AB61+Set!AB61+Oct!AB61),IF(Config!$C$6=11,SUM(+Ene!AB61+Feb!AB61+Mar!AB61+Abr!AB61+May!AB61+Jun!AB61+Jul!AB61+Ago!AB61+Set!AB61+Oct!AB61+Nov!AB61),IF(Config!$C$6=12,SUM(+Ene!AB61+Feb!AB61+Mar!AB61+Abr!AB61+May!AB61+Jun!AB61+Jul!AB61+Ago!AB61+Set!AB61+Oct!AB61+Nov!AB61+Dic!AB61)))))))))))))</f>
        <v>3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t!AC61),IF(Config!$C$6=10,SUM(+Ene!AC61+Feb!AC61+Mar!AC61+Abr!AC61+May!AC61+Jun!AC61+Jul!AC61+Ago!AC61+Set!AC61+Oct!AC61),IF(Config!$C$6=11,SUM(+Ene!AC61+Feb!AC61+Mar!AC61+Abr!AC61+May!AC61+Jun!AC61+Jul!AC61+Ago!AC61+Set!AC61+Oct!AC61+Nov!AC61),IF(Config!$C$6=12,SUM(+Ene!AC61+Feb!AC61+Mar!AC61+Abr!AC61+May!AC61+Jun!AC61+Jul!AC61+Ago!AC61+Set!AC61+Oct!AC61+Nov!AC61+Dic!AC61)))))))))))))</f>
        <v>4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t!AD61),IF(Config!$C$6=10,SUM(+Ene!AD61+Feb!AD61+Mar!AD61+Abr!AD61+May!AD61+Jun!AD61+Jul!AD61+Ago!AD61+Set!AD61+Oct!AD61),IF(Config!$C$6=11,SUM(+Ene!AD61+Feb!AD61+Mar!AD61+Abr!AD61+May!AD61+Jun!AD61+Jul!AD61+Ago!AD61+Set!AD61+Oct!AD61+Nov!AD61),IF(Config!$C$6=12,SUM(+Ene!AD61+Feb!AD61+Mar!AD61+Abr!AD61+May!AD61+Jun!AD61+Jul!AD61+Ago!AD61+Set!AD61+Oct!AD61+Nov!AD61+Dic!AD61)))))))))))))</f>
        <v>10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t!AE61),IF(Config!$C$6=10,SUM(+Ene!AE61+Feb!AE61+Mar!AE61+Abr!AE61+May!AE61+Jun!AE61+Jul!AE61+Ago!AE61+Set!AE61+Oct!AE61),IF(Config!$C$6=11,SUM(+Ene!AE61+Feb!AE61+Mar!AE61+Abr!AE61+May!AE61+Jun!AE61+Jul!AE61+Ago!AE61+Set!AE61+Oct!AE61+Nov!AE61),IF(Config!$C$6=12,SUM(+Ene!AE61+Feb!AE61+Mar!AE61+Abr!AE61+May!AE61+Jun!AE61+Jul!AE61+Ago!AE61+Set!AE61+Oct!AE61+Nov!AE61+Dic!AE61)))))))))))))</f>
        <v>6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t!AF61),IF(Config!$C$6=10,SUM(+Ene!AF61+Feb!AF61+Mar!AF61+Abr!AF61+May!AF61+Jun!AF61+Jul!AF61+Ago!AF61+Set!AF61+Oct!AF61),IF(Config!$C$6=11,SUM(+Ene!AF61+Feb!AF61+Mar!AF61+Abr!AF61+May!AF61+Jun!AF61+Jul!AF61+Ago!AF61+Set!AF61+Oct!AF61+Nov!AF61),IF(Config!$C$6=12,SUM(+Ene!AF61+Feb!AF61+Mar!AF61+Abr!AF61+May!AF61+Jun!AF61+Jul!AF61+Ago!AF61+Set!AF61+Oct!AF61+Nov!AF61+Dic!AF61)))))))))))))</f>
        <v>2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t!AG61),IF(Config!$C$6=10,SUM(+Ene!AG61+Feb!AG61+Mar!AG61+Abr!AG61+May!AG61+Jun!AG61+Jul!AG61+Ago!AG61+Set!AG61+Oct!AG61),IF(Config!$C$6=11,SUM(+Ene!AG61+Feb!AG61+Mar!AG61+Abr!AG61+May!AG61+Jun!AG61+Jul!AG61+Ago!AG61+Set!AG61+Oct!AG61+Nov!AG61),IF(Config!$C$6=12,SUM(+Ene!AG61+Feb!AG61+Mar!AG61+Abr!AG61+May!AG61+Jun!AG61+Jul!AG61+Ago!AG61+Set!AG61+Oct!AG61+Nov!AG61+Dic!AG61)))))))))))))</f>
        <v>1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t!AH61),IF(Config!$C$6=10,SUM(+Ene!AH61+Feb!AH61+Mar!AH61+Abr!AH61+May!AH61+Jun!AH61+Jul!AH61+Ago!AH61+Set!AH61+Oct!AH61),IF(Config!$C$6=11,SUM(+Ene!AH61+Feb!AH61+Mar!AH61+Abr!AH61+May!AH61+Jun!AH61+Jul!AH61+Ago!AH61+Set!AH61+Oct!AH61+Nov!AH61),IF(Config!$C$6=12,SUM(+Ene!AH61+Feb!AH61+Mar!AH61+Abr!AH61+May!AH61+Jun!AH61+Jul!AH61+Ago!AH61+Set!AH61+Oct!AH61+Nov!AH61+Dic!AH61)))))))))))))</f>
        <v>5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t!AI61),IF(Config!$C$6=10,SUM(+Ene!AI61+Feb!AI61+Mar!AI61+Abr!AI61+May!AI61+Jun!AI61+Jul!AI61+Ago!AI61+Set!AI61+Oct!AI61),IF(Config!$C$6=11,SUM(+Ene!AI61+Feb!AI61+Mar!AI61+Abr!AI61+May!AI61+Jun!AI61+Jul!AI61+Ago!AI61+Set!AI61+Oct!AI61+Nov!AI61),IF(Config!$C$6=12,SUM(+Ene!AI61+Feb!AI61+Mar!AI61+Abr!AI61+May!AI61+Jun!AI61+Jul!AI61+Ago!AI61+Set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t!AJ61),IF(Config!$C$6=10,SUM(+Ene!AJ61+Feb!AJ61+Mar!AJ61+Abr!AJ61+May!AJ61+Jun!AJ61+Jul!AJ61+Ago!AJ61+Set!AJ61+Oct!AJ61),IF(Config!$C$6=11,SUM(+Ene!AJ61+Feb!AJ61+Mar!AJ61+Abr!AJ61+May!AJ61+Jun!AJ61+Jul!AJ61+Ago!AJ61+Set!AJ61+Oct!AJ61+Nov!AJ61),IF(Config!$C$6=12,SUM(+Ene!AJ61+Feb!AJ61+Mar!AJ61+Abr!AJ61+May!AJ61+Jun!AJ61+Jul!AJ61+Ago!AJ61+Set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t!AK61),IF(Config!$C$6=10,SUM(+Ene!AK61+Feb!AK61+Mar!AK61+Abr!AK61+May!AK61+Jun!AK61+Jul!AK61+Ago!AK61+Set!AK61+Oct!AK61),IF(Config!$C$6=11,SUM(+Ene!AK61+Feb!AK61+Mar!AK61+Abr!AK61+May!AK61+Jun!AK61+Jul!AK61+Ago!AK61+Set!AK61+Oct!AK61+Nov!AK61),IF(Config!$C$6=12,SUM(+Ene!AK61+Feb!AK61+Mar!AK61+Abr!AK61+May!AK61+Jun!AK61+Jul!AK61+Ago!AK61+Set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t!AL61),IF(Config!$C$6=10,SUM(+Ene!AL61+Feb!AL61+Mar!AL61+Abr!AL61+May!AL61+Jun!AL61+Jul!AL61+Ago!AL61+Set!AL61+Oct!AL61),IF(Config!$C$6=11,SUM(+Ene!AL61+Feb!AL61+Mar!AL61+Abr!AL61+May!AL61+Jun!AL61+Jul!AL61+Ago!AL61+Set!AL61+Oct!AL61+Nov!AL61),IF(Config!$C$6=12,SUM(+Ene!AL61+Feb!AL61+Mar!AL61+Abr!AL61+May!AL61+Jun!AL61+Jul!AL61+Ago!AL61+Set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t!AM61),IF(Config!$C$6=10,SUM(+Ene!AM61+Feb!AM61+Mar!AM61+Abr!AM61+May!AM61+Jun!AM61+Jul!AM61+Ago!AM61+Set!AM61+Oct!AM61),IF(Config!$C$6=11,SUM(+Ene!AM61+Feb!AM61+Mar!AM61+Abr!AM61+May!AM61+Jun!AM61+Jul!AM61+Ago!AM61+Set!AM61+Oct!AM61+Nov!AM61),IF(Config!$C$6=12,SUM(+Ene!AM61+Feb!AM61+Mar!AM61+Abr!AM61+May!AM61+Jun!AM61+Jul!AM61+Ago!AM61+Set!AM61+Oct!AM61+Nov!AM61+Dic!AM61)))))))))))))</f>
        <v>30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t!AN61),IF(Config!$C$6=10,SUM(+Ene!AN61+Feb!AN61+Mar!AN61+Abr!AN61+May!AN61+Jun!AN61+Jul!AN61+Ago!AN61+Set!AN61+Oct!AN61),IF(Config!$C$6=11,SUM(+Ene!AN61+Feb!AN61+Mar!AN61+Abr!AN61+May!AN61+Jun!AN61+Jul!AN61+Ago!AN61+Set!AN61+Oct!AN61+Nov!AN61),IF(Config!$C$6=12,SUM(+Ene!AN61+Feb!AN61+Mar!AN61+Abr!AN61+May!AN61+Jun!AN61+Jul!AN61+Ago!AN61+Set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t!AO61),IF(Config!$C$6=10,SUM(+Ene!AO61+Feb!AO61+Mar!AO61+Abr!AO61+May!AO61+Jun!AO61+Jul!AO61+Ago!AO61+Set!AO61+Oct!AO61),IF(Config!$C$6=11,SUM(+Ene!AO61+Feb!AO61+Mar!AO61+Abr!AO61+May!AO61+Jun!AO61+Jul!AO61+Ago!AO61+Set!AO61+Oct!AO61+Nov!AO61),IF(Config!$C$6=12,SUM(+Ene!AO61+Feb!AO61+Mar!AO61+Abr!AO61+May!AO61+Jun!AO61+Jul!AO61+Ago!AO61+Set!AO61+Oct!AO61+Nov!AO61+Dic!AO61)))))))))))))</f>
        <v>2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t!AP61),IF(Config!$C$6=10,SUM(+Ene!AP61+Feb!AP61+Mar!AP61+Abr!AP61+May!AP61+Jun!AP61+Jul!AP61+Ago!AP61+Set!AP61+Oct!AP61),IF(Config!$C$6=11,SUM(+Ene!AP61+Feb!AP61+Mar!AP61+Abr!AP61+May!AP61+Jun!AP61+Jul!AP61+Ago!AP61+Set!AP61+Oct!AP61+Nov!AP61),IF(Config!$C$6=12,SUM(+Ene!AP61+Feb!AP61+Mar!AP61+Abr!AP61+May!AP61+Jun!AP61+Jul!AP61+Ago!AP61+Set!AP61+Oct!AP61+Nov!AP61+Dic!AP61)))))))))))))</f>
        <v>2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t!AQ61),IF(Config!$C$6=10,SUM(+Ene!AQ61+Feb!AQ61+Mar!AQ61+Abr!AQ61+May!AQ61+Jun!AQ61+Jul!AQ61+Ago!AQ61+Set!AQ61+Oct!AQ61),IF(Config!$C$6=11,SUM(+Ene!AQ61+Feb!AQ61+Mar!AQ61+Abr!AQ61+May!AQ61+Jun!AQ61+Jul!AQ61+Ago!AQ61+Set!AQ61+Oct!AQ61+Nov!AQ61),IF(Config!$C$6=12,SUM(+Ene!AQ61+Feb!AQ61+Mar!AQ61+Abr!AQ61+May!AQ61+Jun!AQ61+Jul!AQ61+Ago!AQ61+Set!AQ61+Oct!AQ61+Nov!AQ61+Dic!AQ61)))))))))))))</f>
        <v>29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t!AR61),IF(Config!$C$6=10,SUM(+Ene!AR61+Feb!AR61+Mar!AR61+Abr!AR61+May!AR61+Jun!AR61+Jul!AR61+Ago!AR61+Set!AR61+Oct!AR61),IF(Config!$C$6=11,SUM(+Ene!AR61+Feb!AR61+Mar!AR61+Abr!AR61+May!AR61+Jun!AR61+Jul!AR61+Ago!AR61+Set!AR61+Oct!AR61+Nov!AR61),IF(Config!$C$6=12,SUM(+Ene!AR61+Feb!AR61+Mar!AR61+Abr!AR61+May!AR61+Jun!AR61+Jul!AR61+Ago!AR61+Set!AR61+Oct!AR61+Nov!AR61+Dic!AR61)))))))))))))</f>
        <v>0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t!AS61),IF(Config!$C$6=10,SUM(+Ene!AS61+Feb!AS61+Mar!AS61+Abr!AS61+May!AS61+Jun!AS61+Jul!AS61+Ago!AS61+Set!AS61+Oct!AS61),IF(Config!$C$6=11,SUM(+Ene!AS61+Feb!AS61+Mar!AS61+Abr!AS61+May!AS61+Jun!AS61+Jul!AS61+Ago!AS61+Set!AS61+Oct!AS61+Nov!AS61),IF(Config!$C$6=12,SUM(+Ene!AS61+Feb!AS61+Mar!AS61+Abr!AS61+May!AS61+Jun!AS61+Jul!AS61+Ago!AS61+Set!AS61+Oct!AS61+Nov!AS61+Dic!AS61)))))))))))))</f>
        <v>13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t!AT61),IF(Config!$C$6=10,SUM(+Ene!AT61+Feb!AT61+Mar!AT61+Abr!AT61+May!AT61+Jun!AT61+Jul!AT61+Ago!AT61+Set!AT61+Oct!AT61),IF(Config!$C$6=11,SUM(+Ene!AT61+Feb!AT61+Mar!AT61+Abr!AT61+May!AT61+Jun!AT61+Jul!AT61+Ago!AT61+Set!AT61+Oct!AT61+Nov!AT61),IF(Config!$C$6=12,SUM(+Ene!AT61+Feb!AT61+Mar!AT61+Abr!AT61+May!AT61+Jun!AT61+Jul!AT61+Ago!AT61+Set!AT61+Oct!AT61+Nov!AT61+Dic!AT61)))))))))))))</f>
        <v>4</v>
      </c>
      <c r="AV61" s="374">
        <f>SUM(D61)</f>
        <v>5</v>
      </c>
      <c r="AW61" s="374">
        <f>+SUM(G61:P61)</f>
        <v>116</v>
      </c>
      <c r="AX61" s="374">
        <f>+SUM(Q61:S61)</f>
        <v>17</v>
      </c>
      <c r="AY61" s="374">
        <f>+SUM(T61:W61)</f>
        <v>31</v>
      </c>
      <c r="AZ61" s="374">
        <f>+SUM(X61:AC61)</f>
        <v>23</v>
      </c>
      <c r="BA61" s="374">
        <f>+SUM(AD61:AI61)</f>
        <v>24</v>
      </c>
      <c r="BB61" s="374">
        <f>+SUM(AJ61:AL61)</f>
        <v>2</v>
      </c>
      <c r="BC61" s="375">
        <f>+SUM(AM61:AP61)</f>
        <v>36</v>
      </c>
      <c r="BD61" s="374">
        <f>+SUM(AQ61:AT61)</f>
        <v>46</v>
      </c>
      <c r="BE61" s="45">
        <f>SUM(D61:AT61)</f>
        <v>300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t!D62),IF(Config!$C$6=10,SUM(+Ene!D62+Feb!D62+Mar!D62+Abr!D62+May!D62+Jun!D62+Jul!D62+Ago!D62+Set!D62+Oct!D62),IF(Config!$C$6=11,SUM(+Ene!D62+Feb!D62+Mar!D62+Abr!D62+May!D62+Jun!D62+Jul!D62+Ago!D62+Set!D62+Oct!D62+Nov!D62),IF(Config!$C$6=12,SUM(+Ene!D62+Feb!D62+Mar!D62+Abr!D62+May!D62+Jun!D62+Jul!D62+Ago!D62+Set!D62+Oct!D62+Nov!D62+Dic!D62)))))))))))))</f>
        <v>4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t!E62),IF(Config!$C$6=10,SUM(+Ene!E62+Feb!E62+Mar!E62+Abr!E62+May!E62+Jun!E62+Jul!E62+Ago!E62+Set!E62+Oct!E62),IF(Config!$C$6=11,SUM(+Ene!E62+Feb!E62+Mar!E62+Abr!E62+May!E62+Jun!E62+Jul!E62+Ago!E62+Set!E62+Oct!E62+Nov!E62),IF(Config!$C$6=12,SUM(+Ene!E62+Feb!E62+Mar!E62+Abr!E62+May!E62+Jun!E62+Jul!E62+Ago!E62+Set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t!F62),IF(Config!$C$6=10,SUM(+Ene!F62+Feb!F62+Mar!F62+Abr!F62+May!F62+Jun!F62+Jul!F62+Ago!F62+Set!F62+Oct!F62),IF(Config!$C$6=11,SUM(+Ene!F62+Feb!F62+Mar!F62+Abr!F62+May!F62+Jun!F62+Jul!F62+Ago!F62+Set!F62+Oct!F62+Nov!F62),IF(Config!$C$6=12,SUM(+Ene!F62+Feb!F62+Mar!F62+Abr!F62+May!F62+Jun!F62+Jul!F62+Ago!F62+Set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t!G62),IF(Config!$C$6=10,SUM(+Ene!G62+Feb!G62+Mar!G62+Abr!G62+May!G62+Jun!G62+Jul!G62+Ago!G62+Set!G62+Oct!G62),IF(Config!$C$6=11,SUM(+Ene!G62+Feb!G62+Mar!G62+Abr!G62+May!G62+Jun!G62+Jul!G62+Ago!G62+Set!G62+Oct!G62+Nov!G62),IF(Config!$C$6=12,SUM(+Ene!G62+Feb!G62+Mar!G62+Abr!G62+May!G62+Jun!G62+Jul!G62+Ago!G62+Set!G62+Oct!G62+Nov!G62+Dic!G62)))))))))))))</f>
        <v>90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t!H62),IF(Config!$C$6=10,SUM(+Ene!H62+Feb!H62+Mar!H62+Abr!H62+May!H62+Jun!H62+Jul!H62+Ago!H62+Set!H62+Oct!H62),IF(Config!$C$6=11,SUM(+Ene!H62+Feb!H62+Mar!H62+Abr!H62+May!H62+Jun!H62+Jul!H62+Ago!H62+Set!H62+Oct!H62+Nov!H62),IF(Config!$C$6=12,SUM(+Ene!H62+Feb!H62+Mar!H62+Abr!H62+May!H62+Jun!H62+Jul!H62+Ago!H62+Set!H62+Oct!H62+Nov!H62+Dic!H62)))))))))))))</f>
        <v>5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t!I62),IF(Config!$C$6=10,SUM(+Ene!I62+Feb!I62+Mar!I62+Abr!I62+May!I62+Jun!I62+Jul!I62+Ago!I62+Set!I62+Oct!I62),IF(Config!$C$6=11,SUM(+Ene!I62+Feb!I62+Mar!I62+Abr!I62+May!I62+Jun!I62+Jul!I62+Ago!I62+Set!I62+Oct!I62+Nov!I62),IF(Config!$C$6=12,SUM(+Ene!I62+Feb!I62+Mar!I62+Abr!I62+May!I62+Jun!I62+Jul!I62+Ago!I62+Set!I62+Oct!I62+Nov!I62+Dic!I62)))))))))))))</f>
        <v>3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t!J62),IF(Config!$C$6=10,SUM(+Ene!J62+Feb!J62+Mar!J62+Abr!J62+May!J62+Jun!J62+Jul!J62+Ago!J62+Set!J62+Oct!J62),IF(Config!$C$6=11,SUM(+Ene!J62+Feb!J62+Mar!J62+Abr!J62+May!J62+Jun!J62+Jul!J62+Ago!J62+Set!J62+Oct!J62+Nov!J62),IF(Config!$C$6=12,SUM(+Ene!J62+Feb!J62+Mar!J62+Abr!J62+May!J62+Jun!J62+Jul!J62+Ago!J62+Set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t!K62),IF(Config!$C$6=10,SUM(+Ene!K62+Feb!K62+Mar!K62+Abr!K62+May!K62+Jun!K62+Jul!K62+Ago!K62+Set!K62+Oct!K62),IF(Config!$C$6=11,SUM(+Ene!K62+Feb!K62+Mar!K62+Abr!K62+May!K62+Jun!K62+Jul!K62+Ago!K62+Set!K62+Oct!K62+Nov!K62),IF(Config!$C$6=12,SUM(+Ene!K62+Feb!K62+Mar!K62+Abr!K62+May!K62+Jun!K62+Jul!K62+Ago!K62+Set!K62+Oct!K62+Nov!K62+Dic!K62)))))))))))))</f>
        <v>5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t!L62),IF(Config!$C$6=10,SUM(+Ene!L62+Feb!L62+Mar!L62+Abr!L62+May!L62+Jun!L62+Jul!L62+Ago!L62+Set!L62+Oct!L62),IF(Config!$C$6=11,SUM(+Ene!L62+Feb!L62+Mar!L62+Abr!L62+May!L62+Jun!L62+Jul!L62+Ago!L62+Set!L62+Oct!L62+Nov!L62),IF(Config!$C$6=12,SUM(+Ene!L62+Feb!L62+Mar!L62+Abr!L62+May!L62+Jun!L62+Jul!L62+Ago!L62+Set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t!M62),IF(Config!$C$6=10,SUM(+Ene!M62+Feb!M62+Mar!M62+Abr!M62+May!M62+Jun!M62+Jul!M62+Ago!M62+Set!M62+Oct!M62),IF(Config!$C$6=11,SUM(+Ene!M62+Feb!M62+Mar!M62+Abr!M62+May!M62+Jun!M62+Jul!M62+Ago!M62+Set!M62+Oct!M62+Nov!M62),IF(Config!$C$6=12,SUM(+Ene!M62+Feb!M62+Mar!M62+Abr!M62+May!M62+Jun!M62+Jul!M62+Ago!M62+Set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t!N62),IF(Config!$C$6=10,SUM(+Ene!N62+Feb!N62+Mar!N62+Abr!N62+May!N62+Jun!N62+Jul!N62+Ago!N62+Set!N62+Oct!N62),IF(Config!$C$6=11,SUM(+Ene!N62+Feb!N62+Mar!N62+Abr!N62+May!N62+Jun!N62+Jul!N62+Ago!N62+Set!N62+Oct!N62+Nov!N62),IF(Config!$C$6=12,SUM(+Ene!N62+Feb!N62+Mar!N62+Abr!N62+May!N62+Jun!N62+Jul!N62+Ago!N62+Set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t!O62),IF(Config!$C$6=10,SUM(+Ene!O62+Feb!O62+Mar!O62+Abr!O62+May!O62+Jun!O62+Jul!O62+Ago!O62+Set!O62+Oct!O62),IF(Config!$C$6=11,SUM(+Ene!O62+Feb!O62+Mar!O62+Abr!O62+May!O62+Jun!O62+Jul!O62+Ago!O62+Set!O62+Oct!O62+Nov!O62),IF(Config!$C$6=12,SUM(+Ene!O62+Feb!O62+Mar!O62+Abr!O62+May!O62+Jun!O62+Jul!O62+Ago!O62+Set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t!P62),IF(Config!$C$6=10,SUM(+Ene!P62+Feb!P62+Mar!P62+Abr!P62+May!P62+Jun!P62+Jul!P62+Ago!P62+Set!P62+Oct!P62),IF(Config!$C$6=11,SUM(+Ene!P62+Feb!P62+Mar!P62+Abr!P62+May!P62+Jun!P62+Jul!P62+Ago!P62+Set!P62+Oct!P62+Nov!P62),IF(Config!$C$6=12,SUM(+Ene!P62+Feb!P62+Mar!P62+Abr!P62+May!P62+Jun!P62+Jul!P62+Ago!P62+Set!P62+Oct!P62+Nov!P62+Dic!P62)))))))))))))</f>
        <v>8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t!Q62),IF(Config!$C$6=10,SUM(+Ene!Q62+Feb!Q62+Mar!Q62+Abr!Q62+May!Q62+Jun!Q62+Jul!Q62+Ago!Q62+Set!Q62+Oct!Q62),IF(Config!$C$6=11,SUM(+Ene!Q62+Feb!Q62+Mar!Q62+Abr!Q62+May!Q62+Jun!Q62+Jul!Q62+Ago!Q62+Set!Q62+Oct!Q62+Nov!Q62),IF(Config!$C$6=12,SUM(+Ene!Q62+Feb!Q62+Mar!Q62+Abr!Q62+May!Q62+Jun!Q62+Jul!Q62+Ago!Q62+Set!Q62+Oct!Q62+Nov!Q62+Dic!Q62)))))))))))))</f>
        <v>14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t!R62),IF(Config!$C$6=10,SUM(+Ene!R62+Feb!R62+Mar!R62+Abr!R62+May!R62+Jun!R62+Jul!R62+Ago!R62+Set!R62+Oct!R62),IF(Config!$C$6=11,SUM(+Ene!R62+Feb!R62+Mar!R62+Abr!R62+May!R62+Jun!R62+Jul!R62+Ago!R62+Set!R62+Oct!R62+Nov!R62),IF(Config!$C$6=12,SUM(+Ene!R62+Feb!R62+Mar!R62+Abr!R62+May!R62+Jun!R62+Jul!R62+Ago!R62+Set!R62+Oct!R62+Nov!R62+Dic!R62)))))))))))))</f>
        <v>2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t!S62),IF(Config!$C$6=10,SUM(+Ene!S62+Feb!S62+Mar!S62+Abr!S62+May!S62+Jun!S62+Jul!S62+Ago!S62+Set!S62+Oct!S62),IF(Config!$C$6=11,SUM(+Ene!S62+Feb!S62+Mar!S62+Abr!S62+May!S62+Jun!S62+Jul!S62+Ago!S62+Set!S62+Oct!S62+Nov!S62),IF(Config!$C$6=12,SUM(+Ene!S62+Feb!S62+Mar!S62+Abr!S62+May!S62+Jun!S62+Jul!S62+Ago!S62+Set!S62+Oct!S62+Nov!S62+Dic!S62)))))))))))))</f>
        <v>1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t!T62),IF(Config!$C$6=10,SUM(+Ene!T62+Feb!T62+Mar!T62+Abr!T62+May!T62+Jun!T62+Jul!T62+Ago!T62+Set!T62+Oct!T62),IF(Config!$C$6=11,SUM(+Ene!T62+Feb!T62+Mar!T62+Abr!T62+May!T62+Jun!T62+Jul!T62+Ago!T62+Set!T62+Oct!T62+Nov!T62),IF(Config!$C$6=12,SUM(+Ene!T62+Feb!T62+Mar!T62+Abr!T62+May!T62+Jun!T62+Jul!T62+Ago!T62+Set!T62+Oct!T62+Nov!T62+Dic!T62)))))))))))))</f>
        <v>15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t!U62),IF(Config!$C$6=10,SUM(+Ene!U62+Feb!U62+Mar!U62+Abr!U62+May!U62+Jun!U62+Jul!U62+Ago!U62+Set!U62+Oct!U62),IF(Config!$C$6=11,SUM(+Ene!U62+Feb!U62+Mar!U62+Abr!U62+May!U62+Jun!U62+Jul!U62+Ago!U62+Set!U62+Oct!U62+Nov!U62),IF(Config!$C$6=12,SUM(+Ene!U62+Feb!U62+Mar!U62+Abr!U62+May!U62+Jun!U62+Jul!U62+Ago!U62+Set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t!V62),IF(Config!$C$6=10,SUM(+Ene!V62+Feb!V62+Mar!V62+Abr!V62+May!V62+Jun!V62+Jul!V62+Ago!V62+Set!V62+Oct!V62),IF(Config!$C$6=11,SUM(+Ene!V62+Feb!V62+Mar!V62+Abr!V62+May!V62+Jun!V62+Jul!V62+Ago!V62+Set!V62+Oct!V62+Nov!V62),IF(Config!$C$6=12,SUM(+Ene!V62+Feb!V62+Mar!V62+Abr!V62+May!V62+Jun!V62+Jul!V62+Ago!V62+Set!V62+Oct!V62+Nov!V62+Dic!V62)))))))))))))</f>
        <v>6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t!W62),IF(Config!$C$6=10,SUM(+Ene!W62+Feb!W62+Mar!W62+Abr!W62+May!W62+Jun!W62+Jul!W62+Ago!W62+Set!W62+Oct!W62),IF(Config!$C$6=11,SUM(+Ene!W62+Feb!W62+Mar!W62+Abr!W62+May!W62+Jun!W62+Jul!W62+Ago!W62+Set!W62+Oct!W62+Nov!W62),IF(Config!$C$6=12,SUM(+Ene!W62+Feb!W62+Mar!W62+Abr!W62+May!W62+Jun!W62+Jul!W62+Ago!W62+Set!W62+Oct!W62+Nov!W62+Dic!W62)))))))))))))</f>
        <v>5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t!X62),IF(Config!$C$6=10,SUM(+Ene!X62+Feb!X62+Mar!X62+Abr!X62+May!X62+Jun!X62+Jul!X62+Ago!X62+Set!X62+Oct!X62),IF(Config!$C$6=11,SUM(+Ene!X62+Feb!X62+Mar!X62+Abr!X62+May!X62+Jun!X62+Jul!X62+Ago!X62+Set!X62+Oct!X62+Nov!X62),IF(Config!$C$6=12,SUM(+Ene!X62+Feb!X62+Mar!X62+Abr!X62+May!X62+Jun!X62+Jul!X62+Ago!X62+Set!X62+Oct!X62+Nov!X62+Dic!X62)))))))))))))</f>
        <v>3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t!Y62),IF(Config!$C$6=10,SUM(+Ene!Y62+Feb!Y62+Mar!Y62+Abr!Y62+May!Y62+Jun!Y62+Jul!Y62+Ago!Y62+Set!Y62+Oct!Y62),IF(Config!$C$6=11,SUM(+Ene!Y62+Feb!Y62+Mar!Y62+Abr!Y62+May!Y62+Jun!Y62+Jul!Y62+Ago!Y62+Set!Y62+Oct!Y62+Nov!Y62),IF(Config!$C$6=12,SUM(+Ene!Y62+Feb!Y62+Mar!Y62+Abr!Y62+May!Y62+Jun!Y62+Jul!Y62+Ago!Y62+Set!Y62+Oct!Y62+Nov!Y62+Dic!Y62)))))))))))))</f>
        <v>11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t!Z62),IF(Config!$C$6=10,SUM(+Ene!Z62+Feb!Z62+Mar!Z62+Abr!Z62+May!Z62+Jun!Z62+Jul!Z62+Ago!Z62+Set!Z62+Oct!Z62),IF(Config!$C$6=11,SUM(+Ene!Z62+Feb!Z62+Mar!Z62+Abr!Z62+May!Z62+Jun!Z62+Jul!Z62+Ago!Z62+Set!Z62+Oct!Z62+Nov!Z62),IF(Config!$C$6=12,SUM(+Ene!Z62+Feb!Z62+Mar!Z62+Abr!Z62+May!Z62+Jun!Z62+Jul!Z62+Ago!Z62+Set!Z62+Oct!Z62+Nov!Z62+Dic!Z62)))))))))))))</f>
        <v>0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t!AA62),IF(Config!$C$6=10,SUM(+Ene!AA62+Feb!AA62+Mar!AA62+Abr!AA62+May!AA62+Jun!AA62+Jul!AA62+Ago!AA62+Set!AA62+Oct!AA62),IF(Config!$C$6=11,SUM(+Ene!AA62+Feb!AA62+Mar!AA62+Abr!AA62+May!AA62+Jun!AA62+Jul!AA62+Ago!AA62+Set!AA62+Oct!AA62+Nov!AA62),IF(Config!$C$6=12,SUM(+Ene!AA62+Feb!AA62+Mar!AA62+Abr!AA62+May!AA62+Jun!AA62+Jul!AA62+Ago!AA62+Set!AA62+Oct!AA62+Nov!AA62+Dic!AA62)))))))))))))</f>
        <v>2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t!AB62),IF(Config!$C$6=10,SUM(+Ene!AB62+Feb!AB62+Mar!AB62+Abr!AB62+May!AB62+Jun!AB62+Jul!AB62+Ago!AB62+Set!AB62+Oct!AB62),IF(Config!$C$6=11,SUM(+Ene!AB62+Feb!AB62+Mar!AB62+Abr!AB62+May!AB62+Jun!AB62+Jul!AB62+Ago!AB62+Set!AB62+Oct!AB62+Nov!AB62),IF(Config!$C$6=12,SUM(+Ene!AB62+Feb!AB62+Mar!AB62+Abr!AB62+May!AB62+Jun!AB62+Jul!AB62+Ago!AB62+Set!AB62+Oct!AB62+Nov!AB62+Dic!AB62)))))))))))))</f>
        <v>3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t!AC62),IF(Config!$C$6=10,SUM(+Ene!AC62+Feb!AC62+Mar!AC62+Abr!AC62+May!AC62+Jun!AC62+Jul!AC62+Ago!AC62+Set!AC62+Oct!AC62),IF(Config!$C$6=11,SUM(+Ene!AC62+Feb!AC62+Mar!AC62+Abr!AC62+May!AC62+Jun!AC62+Jul!AC62+Ago!AC62+Set!AC62+Oct!AC62+Nov!AC62),IF(Config!$C$6=12,SUM(+Ene!AC62+Feb!AC62+Mar!AC62+Abr!AC62+May!AC62+Jun!AC62+Jul!AC62+Ago!AC62+Set!AC62+Oct!AC62+Nov!AC62+Dic!AC62)))))))))))))</f>
        <v>4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t!AD62),IF(Config!$C$6=10,SUM(+Ene!AD62+Feb!AD62+Mar!AD62+Abr!AD62+May!AD62+Jun!AD62+Jul!AD62+Ago!AD62+Set!AD62+Oct!AD62),IF(Config!$C$6=11,SUM(+Ene!AD62+Feb!AD62+Mar!AD62+Abr!AD62+May!AD62+Jun!AD62+Jul!AD62+Ago!AD62+Set!AD62+Oct!AD62+Nov!AD62),IF(Config!$C$6=12,SUM(+Ene!AD62+Feb!AD62+Mar!AD62+Abr!AD62+May!AD62+Jun!AD62+Jul!AD62+Ago!AD62+Set!AD62+Oct!AD62+Nov!AD62+Dic!AD62)))))))))))))</f>
        <v>10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t!AE62),IF(Config!$C$6=10,SUM(+Ene!AE62+Feb!AE62+Mar!AE62+Abr!AE62+May!AE62+Jun!AE62+Jul!AE62+Ago!AE62+Set!AE62+Oct!AE62),IF(Config!$C$6=11,SUM(+Ene!AE62+Feb!AE62+Mar!AE62+Abr!AE62+May!AE62+Jun!AE62+Jul!AE62+Ago!AE62+Set!AE62+Oct!AE62+Nov!AE62),IF(Config!$C$6=12,SUM(+Ene!AE62+Feb!AE62+Mar!AE62+Abr!AE62+May!AE62+Jun!AE62+Jul!AE62+Ago!AE62+Set!AE62+Oct!AE62+Nov!AE62+Dic!AE62)))))))))))))</f>
        <v>5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t!AF62),IF(Config!$C$6=10,SUM(+Ene!AF62+Feb!AF62+Mar!AF62+Abr!AF62+May!AF62+Jun!AF62+Jul!AF62+Ago!AF62+Set!AF62+Oct!AF62),IF(Config!$C$6=11,SUM(+Ene!AF62+Feb!AF62+Mar!AF62+Abr!AF62+May!AF62+Jun!AF62+Jul!AF62+Ago!AF62+Set!AF62+Oct!AF62+Nov!AF62),IF(Config!$C$6=12,SUM(+Ene!AF62+Feb!AF62+Mar!AF62+Abr!AF62+May!AF62+Jun!AF62+Jul!AF62+Ago!AF62+Set!AF62+Oct!AF62+Nov!AF62+Dic!AF62)))))))))))))</f>
        <v>2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t!AG62),IF(Config!$C$6=10,SUM(+Ene!AG62+Feb!AG62+Mar!AG62+Abr!AG62+May!AG62+Jun!AG62+Jul!AG62+Ago!AG62+Set!AG62+Oct!AG62),IF(Config!$C$6=11,SUM(+Ene!AG62+Feb!AG62+Mar!AG62+Abr!AG62+May!AG62+Jun!AG62+Jul!AG62+Ago!AG62+Set!AG62+Oct!AG62+Nov!AG62),IF(Config!$C$6=12,SUM(+Ene!AG62+Feb!AG62+Mar!AG62+Abr!AG62+May!AG62+Jun!AG62+Jul!AG62+Ago!AG62+Set!AG62+Oct!AG62+Nov!AG62+Dic!AG62)))))))))))))</f>
        <v>1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t!AH62),IF(Config!$C$6=10,SUM(+Ene!AH62+Feb!AH62+Mar!AH62+Abr!AH62+May!AH62+Jun!AH62+Jul!AH62+Ago!AH62+Set!AH62+Oct!AH62),IF(Config!$C$6=11,SUM(+Ene!AH62+Feb!AH62+Mar!AH62+Abr!AH62+May!AH62+Jun!AH62+Jul!AH62+Ago!AH62+Set!AH62+Oct!AH62+Nov!AH62),IF(Config!$C$6=12,SUM(+Ene!AH62+Feb!AH62+Mar!AH62+Abr!AH62+May!AH62+Jun!AH62+Jul!AH62+Ago!AH62+Set!AH62+Oct!AH62+Nov!AH62+Dic!AH62)))))))))))))</f>
        <v>5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t!AI62),IF(Config!$C$6=10,SUM(+Ene!AI62+Feb!AI62+Mar!AI62+Abr!AI62+May!AI62+Jun!AI62+Jul!AI62+Ago!AI62+Set!AI62+Oct!AI62),IF(Config!$C$6=11,SUM(+Ene!AI62+Feb!AI62+Mar!AI62+Abr!AI62+May!AI62+Jun!AI62+Jul!AI62+Ago!AI62+Set!AI62+Oct!AI62+Nov!AI62),IF(Config!$C$6=12,SUM(+Ene!AI62+Feb!AI62+Mar!AI62+Abr!AI62+May!AI62+Jun!AI62+Jul!AI62+Ago!AI62+Set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t!AJ62),IF(Config!$C$6=10,SUM(+Ene!AJ62+Feb!AJ62+Mar!AJ62+Abr!AJ62+May!AJ62+Jun!AJ62+Jul!AJ62+Ago!AJ62+Set!AJ62+Oct!AJ62),IF(Config!$C$6=11,SUM(+Ene!AJ62+Feb!AJ62+Mar!AJ62+Abr!AJ62+May!AJ62+Jun!AJ62+Jul!AJ62+Ago!AJ62+Set!AJ62+Oct!AJ62+Nov!AJ62),IF(Config!$C$6=12,SUM(+Ene!AJ62+Feb!AJ62+Mar!AJ62+Abr!AJ62+May!AJ62+Jun!AJ62+Jul!AJ62+Ago!AJ62+Set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t!AK62),IF(Config!$C$6=10,SUM(+Ene!AK62+Feb!AK62+Mar!AK62+Abr!AK62+May!AK62+Jun!AK62+Jul!AK62+Ago!AK62+Set!AK62+Oct!AK62),IF(Config!$C$6=11,SUM(+Ene!AK62+Feb!AK62+Mar!AK62+Abr!AK62+May!AK62+Jun!AK62+Jul!AK62+Ago!AK62+Set!AK62+Oct!AK62+Nov!AK62),IF(Config!$C$6=12,SUM(+Ene!AK62+Feb!AK62+Mar!AK62+Abr!AK62+May!AK62+Jun!AK62+Jul!AK62+Ago!AK62+Set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t!AL62),IF(Config!$C$6=10,SUM(+Ene!AL62+Feb!AL62+Mar!AL62+Abr!AL62+May!AL62+Jun!AL62+Jul!AL62+Ago!AL62+Set!AL62+Oct!AL62),IF(Config!$C$6=11,SUM(+Ene!AL62+Feb!AL62+Mar!AL62+Abr!AL62+May!AL62+Jun!AL62+Jul!AL62+Ago!AL62+Set!AL62+Oct!AL62+Nov!AL62),IF(Config!$C$6=12,SUM(+Ene!AL62+Feb!AL62+Mar!AL62+Abr!AL62+May!AL62+Jun!AL62+Jul!AL62+Ago!AL62+Set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t!AM62),IF(Config!$C$6=10,SUM(+Ene!AM62+Feb!AM62+Mar!AM62+Abr!AM62+May!AM62+Jun!AM62+Jul!AM62+Ago!AM62+Set!AM62+Oct!AM62),IF(Config!$C$6=11,SUM(+Ene!AM62+Feb!AM62+Mar!AM62+Abr!AM62+May!AM62+Jun!AM62+Jul!AM62+Ago!AM62+Set!AM62+Oct!AM62+Nov!AM62),IF(Config!$C$6=12,SUM(+Ene!AM62+Feb!AM62+Mar!AM62+Abr!AM62+May!AM62+Jun!AM62+Jul!AM62+Ago!AM62+Set!AM62+Oct!AM62+Nov!AM62+Dic!AM62)))))))))))))</f>
        <v>30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t!AN62),IF(Config!$C$6=10,SUM(+Ene!AN62+Feb!AN62+Mar!AN62+Abr!AN62+May!AN62+Jun!AN62+Jul!AN62+Ago!AN62+Set!AN62+Oct!AN62),IF(Config!$C$6=11,SUM(+Ene!AN62+Feb!AN62+Mar!AN62+Abr!AN62+May!AN62+Jun!AN62+Jul!AN62+Ago!AN62+Set!AN62+Oct!AN62+Nov!AN62),IF(Config!$C$6=12,SUM(+Ene!AN62+Feb!AN62+Mar!AN62+Abr!AN62+May!AN62+Jun!AN62+Jul!AN62+Ago!AN62+Set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t!AO62),IF(Config!$C$6=10,SUM(+Ene!AO62+Feb!AO62+Mar!AO62+Abr!AO62+May!AO62+Jun!AO62+Jul!AO62+Ago!AO62+Set!AO62+Oct!AO62),IF(Config!$C$6=11,SUM(+Ene!AO62+Feb!AO62+Mar!AO62+Abr!AO62+May!AO62+Jun!AO62+Jul!AO62+Ago!AO62+Set!AO62+Oct!AO62+Nov!AO62),IF(Config!$C$6=12,SUM(+Ene!AO62+Feb!AO62+Mar!AO62+Abr!AO62+May!AO62+Jun!AO62+Jul!AO62+Ago!AO62+Set!AO62+Oct!AO62+Nov!AO62+Dic!AO62)))))))))))))</f>
        <v>2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t!AP62),IF(Config!$C$6=10,SUM(+Ene!AP62+Feb!AP62+Mar!AP62+Abr!AP62+May!AP62+Jun!AP62+Jul!AP62+Ago!AP62+Set!AP62+Oct!AP62),IF(Config!$C$6=11,SUM(+Ene!AP62+Feb!AP62+Mar!AP62+Abr!AP62+May!AP62+Jun!AP62+Jul!AP62+Ago!AP62+Set!AP62+Oct!AP62+Nov!AP62),IF(Config!$C$6=12,SUM(+Ene!AP62+Feb!AP62+Mar!AP62+Abr!AP62+May!AP62+Jun!AP62+Jul!AP62+Ago!AP62+Set!AP62+Oct!AP62+Nov!AP62+Dic!AP62)))))))))))))</f>
        <v>2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t!AQ62),IF(Config!$C$6=10,SUM(+Ene!AQ62+Feb!AQ62+Mar!AQ62+Abr!AQ62+May!AQ62+Jun!AQ62+Jul!AQ62+Ago!AQ62+Set!AQ62+Oct!AQ62),IF(Config!$C$6=11,SUM(+Ene!AQ62+Feb!AQ62+Mar!AQ62+Abr!AQ62+May!AQ62+Jun!AQ62+Jul!AQ62+Ago!AQ62+Set!AQ62+Oct!AQ62+Nov!AQ62),IF(Config!$C$6=12,SUM(+Ene!AQ62+Feb!AQ62+Mar!AQ62+Abr!AQ62+May!AQ62+Jun!AQ62+Jul!AQ62+Ago!AQ62+Set!AQ62+Oct!AQ62+Nov!AQ62+Dic!AQ62)))))))))))))</f>
        <v>29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t!AR62),IF(Config!$C$6=10,SUM(+Ene!AR62+Feb!AR62+Mar!AR62+Abr!AR62+May!AR62+Jun!AR62+Jul!AR62+Ago!AR62+Set!AR62+Oct!AR62),IF(Config!$C$6=11,SUM(+Ene!AR62+Feb!AR62+Mar!AR62+Abr!AR62+May!AR62+Jun!AR62+Jul!AR62+Ago!AR62+Set!AR62+Oct!AR62+Nov!AR62),IF(Config!$C$6=12,SUM(+Ene!AR62+Feb!AR62+Mar!AR62+Abr!AR62+May!AR62+Jun!AR62+Jul!AR62+Ago!AR62+Set!AR62+Oct!AR62+Nov!AR62+Dic!AR62)))))))))))))</f>
        <v>0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t!AS62),IF(Config!$C$6=10,SUM(+Ene!AS62+Feb!AS62+Mar!AS62+Abr!AS62+May!AS62+Jun!AS62+Jul!AS62+Ago!AS62+Set!AS62+Oct!AS62),IF(Config!$C$6=11,SUM(+Ene!AS62+Feb!AS62+Mar!AS62+Abr!AS62+May!AS62+Jun!AS62+Jul!AS62+Ago!AS62+Set!AS62+Oct!AS62+Nov!AS62),IF(Config!$C$6=12,SUM(+Ene!AS62+Feb!AS62+Mar!AS62+Abr!AS62+May!AS62+Jun!AS62+Jul!AS62+Ago!AS62+Set!AS62+Oct!AS62+Nov!AS62+Dic!AS62)))))))))))))</f>
        <v>7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t!AT62),IF(Config!$C$6=10,SUM(+Ene!AT62+Feb!AT62+Mar!AT62+Abr!AT62+May!AT62+Jun!AT62+Jul!AT62+Ago!AT62+Set!AT62+Oct!AT62),IF(Config!$C$6=11,SUM(+Ene!AT62+Feb!AT62+Mar!AT62+Abr!AT62+May!AT62+Jun!AT62+Jul!AT62+Ago!AT62+Set!AT62+Oct!AT62+Nov!AT62),IF(Config!$C$6=12,SUM(+Ene!AT62+Feb!AT62+Mar!AT62+Abr!AT62+May!AT62+Jun!AT62+Jul!AT62+Ago!AT62+Set!AT62+Oct!AT62+Nov!AT62+Dic!AT62)))))))))))))</f>
        <v>4</v>
      </c>
      <c r="AV62" s="369">
        <f t="shared" si="43"/>
        <v>4</v>
      </c>
      <c r="AW62" s="369">
        <f t="shared" si="44"/>
        <v>112</v>
      </c>
      <c r="AX62" s="369">
        <f t="shared" si="45"/>
        <v>17</v>
      </c>
      <c r="AY62" s="369">
        <f t="shared" si="46"/>
        <v>26</v>
      </c>
      <c r="AZ62" s="369">
        <f t="shared" si="47"/>
        <v>23</v>
      </c>
      <c r="BA62" s="369">
        <f t="shared" si="12"/>
        <v>23</v>
      </c>
      <c r="BB62" s="369">
        <f t="shared" si="48"/>
        <v>2</v>
      </c>
      <c r="BC62" s="370">
        <f t="shared" si="49"/>
        <v>36</v>
      </c>
      <c r="BD62" s="369">
        <f t="shared" si="50"/>
        <v>40</v>
      </c>
      <c r="BE62" s="45">
        <f t="shared" si="16"/>
        <v>283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t!D63),IF(Config!$C$6=10,SUM(+Ene!D63+Feb!D63+Mar!D63+Abr!D63+May!D63+Jun!D63+Jul!D63+Ago!D63+Set!D63+Oct!D63),IF(Config!$C$6=11,SUM(+Ene!D63+Feb!D63+Mar!D63+Abr!D63+May!D63+Jun!D63+Jul!D63+Ago!D63+Set!D63+Oct!D63+Nov!D63),IF(Config!$C$6=12,SUM(+Ene!D63+Feb!D63+Mar!D63+Abr!D63+May!D63+Jun!D63+Jul!D63+Ago!D63+Set!D63+Oct!D63+Nov!D63+Dic!D63)))))))))))))</f>
        <v>2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t!E63),IF(Config!$C$6=10,SUM(+Ene!E63+Feb!E63+Mar!E63+Abr!E63+May!E63+Jun!E63+Jul!E63+Ago!E63+Set!E63+Oct!E63),IF(Config!$C$6=11,SUM(+Ene!E63+Feb!E63+Mar!E63+Abr!E63+May!E63+Jun!E63+Jul!E63+Ago!E63+Set!E63+Oct!E63+Nov!E63),IF(Config!$C$6=12,SUM(+Ene!E63+Feb!E63+Mar!E63+Abr!E63+May!E63+Jun!E63+Jul!E63+Ago!E63+Set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t!F63),IF(Config!$C$6=10,SUM(+Ene!F63+Feb!F63+Mar!F63+Abr!F63+May!F63+Jun!F63+Jul!F63+Ago!F63+Set!F63+Oct!F63),IF(Config!$C$6=11,SUM(+Ene!F63+Feb!F63+Mar!F63+Abr!F63+May!F63+Jun!F63+Jul!F63+Ago!F63+Set!F63+Oct!F63+Nov!F63),IF(Config!$C$6=12,SUM(+Ene!F63+Feb!F63+Mar!F63+Abr!F63+May!F63+Jun!F63+Jul!F63+Ago!F63+Set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t!G63),IF(Config!$C$6=10,SUM(+Ene!G63+Feb!G63+Mar!G63+Abr!G63+May!G63+Jun!G63+Jul!G63+Ago!G63+Set!G63+Oct!G63),IF(Config!$C$6=11,SUM(+Ene!G63+Feb!G63+Mar!G63+Abr!G63+May!G63+Jun!G63+Jul!G63+Ago!G63+Set!G63+Oct!G63+Nov!G63),IF(Config!$C$6=12,SUM(+Ene!G63+Feb!G63+Mar!G63+Abr!G63+May!G63+Jun!G63+Jul!G63+Ago!G63+Set!G63+Oct!G63+Nov!G63+Dic!G63)))))))))))))</f>
        <v>256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t!H63),IF(Config!$C$6=10,SUM(+Ene!H63+Feb!H63+Mar!H63+Abr!H63+May!H63+Jun!H63+Jul!H63+Ago!H63+Set!H63+Oct!H63),IF(Config!$C$6=11,SUM(+Ene!H63+Feb!H63+Mar!H63+Abr!H63+May!H63+Jun!H63+Jul!H63+Ago!H63+Set!H63+Oct!H63+Nov!H63),IF(Config!$C$6=12,SUM(+Ene!H63+Feb!H63+Mar!H63+Abr!H63+May!H63+Jun!H63+Jul!H63+Ago!H63+Set!H63+Oct!H63+Nov!H63+Dic!H63)))))))))))))</f>
        <v>12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t!I63),IF(Config!$C$6=10,SUM(+Ene!I63+Feb!I63+Mar!I63+Abr!I63+May!I63+Jun!I63+Jul!I63+Ago!I63+Set!I63+Oct!I63),IF(Config!$C$6=11,SUM(+Ene!I63+Feb!I63+Mar!I63+Abr!I63+May!I63+Jun!I63+Jul!I63+Ago!I63+Set!I63+Oct!I63+Nov!I63),IF(Config!$C$6=12,SUM(+Ene!I63+Feb!I63+Mar!I63+Abr!I63+May!I63+Jun!I63+Jul!I63+Ago!I63+Set!I63+Oct!I63+Nov!I63+Dic!I63)))))))))))))</f>
        <v>11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t!J63),IF(Config!$C$6=10,SUM(+Ene!J63+Feb!J63+Mar!J63+Abr!J63+May!J63+Jun!J63+Jul!J63+Ago!J63+Set!J63+Oct!J63),IF(Config!$C$6=11,SUM(+Ene!J63+Feb!J63+Mar!J63+Abr!J63+May!J63+Jun!J63+Jul!J63+Ago!J63+Set!J63+Oct!J63+Nov!J63),IF(Config!$C$6=12,SUM(+Ene!J63+Feb!J63+Mar!J63+Abr!J63+May!J63+Jun!J63+Jul!J63+Ago!J63+Set!J63+Oct!J63+Nov!J63+Dic!J63)))))))))))))</f>
        <v>14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t!K63),IF(Config!$C$6=10,SUM(+Ene!K63+Feb!K63+Mar!K63+Abr!K63+May!K63+Jun!K63+Jul!K63+Ago!K63+Set!K63+Oct!K63),IF(Config!$C$6=11,SUM(+Ene!K63+Feb!K63+Mar!K63+Abr!K63+May!K63+Jun!K63+Jul!K63+Ago!K63+Set!K63+Oct!K63+Nov!K63),IF(Config!$C$6=12,SUM(+Ene!K63+Feb!K63+Mar!K63+Abr!K63+May!K63+Jun!K63+Jul!K63+Ago!K63+Set!K63+Oct!K63+Nov!K63+Dic!K63)))))))))))))</f>
        <v>23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t!L63),IF(Config!$C$6=10,SUM(+Ene!L63+Feb!L63+Mar!L63+Abr!L63+May!L63+Jun!L63+Jul!L63+Ago!L63+Set!L63+Oct!L63),IF(Config!$C$6=11,SUM(+Ene!L63+Feb!L63+Mar!L63+Abr!L63+May!L63+Jun!L63+Jul!L63+Ago!L63+Set!L63+Oct!L63+Nov!L63),IF(Config!$C$6=12,SUM(+Ene!L63+Feb!L63+Mar!L63+Abr!L63+May!L63+Jun!L63+Jul!L63+Ago!L63+Set!L63+Oct!L63+Nov!L63+Dic!L63)))))))))))))</f>
        <v>2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t!M63),IF(Config!$C$6=10,SUM(+Ene!M63+Feb!M63+Mar!M63+Abr!M63+May!M63+Jun!M63+Jul!M63+Ago!M63+Set!M63+Oct!M63),IF(Config!$C$6=11,SUM(+Ene!M63+Feb!M63+Mar!M63+Abr!M63+May!M63+Jun!M63+Jul!M63+Ago!M63+Set!M63+Oct!M63+Nov!M63),IF(Config!$C$6=12,SUM(+Ene!M63+Feb!M63+Mar!M63+Abr!M63+May!M63+Jun!M63+Jul!M63+Ago!M63+Set!M63+Oct!M63+Nov!M63+Dic!M63)))))))))))))</f>
        <v>12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t!N63),IF(Config!$C$6=10,SUM(+Ene!N63+Feb!N63+Mar!N63+Abr!N63+May!N63+Jun!N63+Jul!N63+Ago!N63+Set!N63+Oct!N63),IF(Config!$C$6=11,SUM(+Ene!N63+Feb!N63+Mar!N63+Abr!N63+May!N63+Jun!N63+Jul!N63+Ago!N63+Set!N63+Oct!N63+Nov!N63),IF(Config!$C$6=12,SUM(+Ene!N63+Feb!N63+Mar!N63+Abr!N63+May!N63+Jun!N63+Jul!N63+Ago!N63+Set!N63+Oct!N63+Nov!N63+Dic!N63)))))))))))))</f>
        <v>11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t!O63),IF(Config!$C$6=10,SUM(+Ene!O63+Feb!O63+Mar!O63+Abr!O63+May!O63+Jun!O63+Jul!O63+Ago!O63+Set!O63+Oct!O63),IF(Config!$C$6=11,SUM(+Ene!O63+Feb!O63+Mar!O63+Abr!O63+May!O63+Jun!O63+Jul!O63+Ago!O63+Set!O63+Oct!O63+Nov!O63),IF(Config!$C$6=12,SUM(+Ene!O63+Feb!O63+Mar!O63+Abr!O63+May!O63+Jun!O63+Jul!O63+Ago!O63+Set!O63+Oct!O63+Nov!O63+Dic!O63)))))))))))))</f>
        <v>17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t!P63),IF(Config!$C$6=10,SUM(+Ene!P63+Feb!P63+Mar!P63+Abr!P63+May!P63+Jun!P63+Jul!P63+Ago!P63+Set!P63+Oct!P63),IF(Config!$C$6=11,SUM(+Ene!P63+Feb!P63+Mar!P63+Abr!P63+May!P63+Jun!P63+Jul!P63+Ago!P63+Set!P63+Oct!P63+Nov!P63),IF(Config!$C$6=12,SUM(+Ene!P63+Feb!P63+Mar!P63+Abr!P63+May!P63+Jun!P63+Jul!P63+Ago!P63+Set!P63+Oct!P63+Nov!P63+Dic!P63)))))))))))))</f>
        <v>78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t!Q63),IF(Config!$C$6=10,SUM(+Ene!Q63+Feb!Q63+Mar!Q63+Abr!Q63+May!Q63+Jun!Q63+Jul!Q63+Ago!Q63+Set!Q63+Oct!Q63),IF(Config!$C$6=11,SUM(+Ene!Q63+Feb!Q63+Mar!Q63+Abr!Q63+May!Q63+Jun!Q63+Jul!Q63+Ago!Q63+Set!Q63+Oct!Q63+Nov!Q63),IF(Config!$C$6=12,SUM(+Ene!Q63+Feb!Q63+Mar!Q63+Abr!Q63+May!Q63+Jun!Q63+Jul!Q63+Ago!Q63+Set!Q63+Oct!Q63+Nov!Q63+Dic!Q63)))))))))))))</f>
        <v>15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t!R63),IF(Config!$C$6=10,SUM(+Ene!R63+Feb!R63+Mar!R63+Abr!R63+May!R63+Jun!R63+Jul!R63+Ago!R63+Set!R63+Oct!R63),IF(Config!$C$6=11,SUM(+Ene!R63+Feb!R63+Mar!R63+Abr!R63+May!R63+Jun!R63+Jul!R63+Ago!R63+Set!R63+Oct!R63+Nov!R63),IF(Config!$C$6=12,SUM(+Ene!R63+Feb!R63+Mar!R63+Abr!R63+May!R63+Jun!R63+Jul!R63+Ago!R63+Set!R63+Oct!R63+Nov!R63+Dic!R63)))))))))))))</f>
        <v>12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t!S63),IF(Config!$C$6=10,SUM(+Ene!S63+Feb!S63+Mar!S63+Abr!S63+May!S63+Jun!S63+Jul!S63+Ago!S63+Set!S63+Oct!S63),IF(Config!$C$6=11,SUM(+Ene!S63+Feb!S63+Mar!S63+Abr!S63+May!S63+Jun!S63+Jul!S63+Ago!S63+Set!S63+Oct!S63+Nov!S63),IF(Config!$C$6=12,SUM(+Ene!S63+Feb!S63+Mar!S63+Abr!S63+May!S63+Jun!S63+Jul!S63+Ago!S63+Set!S63+Oct!S63+Nov!S63+Dic!S63)))))))))))))</f>
        <v>11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t!T63),IF(Config!$C$6=10,SUM(+Ene!T63+Feb!T63+Mar!T63+Abr!T63+May!T63+Jun!T63+Jul!T63+Ago!T63+Set!T63+Oct!T63),IF(Config!$C$6=11,SUM(+Ene!T63+Feb!T63+Mar!T63+Abr!T63+May!T63+Jun!T63+Jul!T63+Ago!T63+Set!T63+Oct!T63+Nov!T63),IF(Config!$C$6=12,SUM(+Ene!T63+Feb!T63+Mar!T63+Abr!T63+May!T63+Jun!T63+Jul!T63+Ago!T63+Set!T63+Oct!T63+Nov!T63+Dic!T63)))))))))))))</f>
        <v>28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t!U63),IF(Config!$C$6=10,SUM(+Ene!U63+Feb!U63+Mar!U63+Abr!U63+May!U63+Jun!U63+Jul!U63+Ago!U63+Set!U63+Oct!U63),IF(Config!$C$6=11,SUM(+Ene!U63+Feb!U63+Mar!U63+Abr!U63+May!U63+Jun!U63+Jul!U63+Ago!U63+Set!U63+Oct!U63+Nov!U63),IF(Config!$C$6=12,SUM(+Ene!U63+Feb!U63+Mar!U63+Abr!U63+May!U63+Jun!U63+Jul!U63+Ago!U63+Set!U63+Oct!U63+Nov!U63+Dic!U63)))))))))))))</f>
        <v>4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t!V63),IF(Config!$C$6=10,SUM(+Ene!V63+Feb!V63+Mar!V63+Abr!V63+May!V63+Jun!V63+Jul!V63+Ago!V63+Set!V63+Oct!V63),IF(Config!$C$6=11,SUM(+Ene!V63+Feb!V63+Mar!V63+Abr!V63+May!V63+Jun!V63+Jul!V63+Ago!V63+Set!V63+Oct!V63+Nov!V63),IF(Config!$C$6=12,SUM(+Ene!V63+Feb!V63+Mar!V63+Abr!V63+May!V63+Jun!V63+Jul!V63+Ago!V63+Set!V63+Oct!V63+Nov!V63+Dic!V63)))))))))))))</f>
        <v>7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t!W63),IF(Config!$C$6=10,SUM(+Ene!W63+Feb!W63+Mar!W63+Abr!W63+May!W63+Jun!W63+Jul!W63+Ago!W63+Set!W63+Oct!W63),IF(Config!$C$6=11,SUM(+Ene!W63+Feb!W63+Mar!W63+Abr!W63+May!W63+Jun!W63+Jul!W63+Ago!W63+Set!W63+Oct!W63+Nov!W63),IF(Config!$C$6=12,SUM(+Ene!W63+Feb!W63+Mar!W63+Abr!W63+May!W63+Jun!W63+Jul!W63+Ago!W63+Set!W63+Oct!W63+Nov!W63+Dic!W63)))))))))))))</f>
        <v>19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t!X63),IF(Config!$C$6=10,SUM(+Ene!X63+Feb!X63+Mar!X63+Abr!X63+May!X63+Jun!X63+Jul!X63+Ago!X63+Set!X63+Oct!X63),IF(Config!$C$6=11,SUM(+Ene!X63+Feb!X63+Mar!X63+Abr!X63+May!X63+Jun!X63+Jul!X63+Ago!X63+Set!X63+Oct!X63+Nov!X63),IF(Config!$C$6=12,SUM(+Ene!X63+Feb!X63+Mar!X63+Abr!X63+May!X63+Jun!X63+Jul!X63+Ago!X63+Set!X63+Oct!X63+Nov!X63+Dic!X63)))))))))))))</f>
        <v>24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t!Y63),IF(Config!$C$6=10,SUM(+Ene!Y63+Feb!Y63+Mar!Y63+Abr!Y63+May!Y63+Jun!Y63+Jul!Y63+Ago!Y63+Set!Y63+Oct!Y63),IF(Config!$C$6=11,SUM(+Ene!Y63+Feb!Y63+Mar!Y63+Abr!Y63+May!Y63+Jun!Y63+Jul!Y63+Ago!Y63+Set!Y63+Oct!Y63+Nov!Y63),IF(Config!$C$6=12,SUM(+Ene!Y63+Feb!Y63+Mar!Y63+Abr!Y63+May!Y63+Jun!Y63+Jul!Y63+Ago!Y63+Set!Y63+Oct!Y63+Nov!Y63+Dic!Y63)))))))))))))</f>
        <v>129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t!Z63),IF(Config!$C$6=10,SUM(+Ene!Z63+Feb!Z63+Mar!Z63+Abr!Z63+May!Z63+Jun!Z63+Jul!Z63+Ago!Z63+Set!Z63+Oct!Z63),IF(Config!$C$6=11,SUM(+Ene!Z63+Feb!Z63+Mar!Z63+Abr!Z63+May!Z63+Jun!Z63+Jul!Z63+Ago!Z63+Set!Z63+Oct!Z63+Nov!Z63),IF(Config!$C$6=12,SUM(+Ene!Z63+Feb!Z63+Mar!Z63+Abr!Z63+May!Z63+Jun!Z63+Jul!Z63+Ago!Z63+Set!Z63+Oct!Z63+Nov!Z63+Dic!Z63)))))))))))))</f>
        <v>9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t!AA63),IF(Config!$C$6=10,SUM(+Ene!AA63+Feb!AA63+Mar!AA63+Abr!AA63+May!AA63+Jun!AA63+Jul!AA63+Ago!AA63+Set!AA63+Oct!AA63),IF(Config!$C$6=11,SUM(+Ene!AA63+Feb!AA63+Mar!AA63+Abr!AA63+May!AA63+Jun!AA63+Jul!AA63+Ago!AA63+Set!AA63+Oct!AA63+Nov!AA63),IF(Config!$C$6=12,SUM(+Ene!AA63+Feb!AA63+Mar!AA63+Abr!AA63+May!AA63+Jun!AA63+Jul!AA63+Ago!AA63+Set!AA63+Oct!AA63+Nov!AA63+Dic!AA63)))))))))))))</f>
        <v>31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t!AB63),IF(Config!$C$6=10,SUM(+Ene!AB63+Feb!AB63+Mar!AB63+Abr!AB63+May!AB63+Jun!AB63+Jul!AB63+Ago!AB63+Set!AB63+Oct!AB63),IF(Config!$C$6=11,SUM(+Ene!AB63+Feb!AB63+Mar!AB63+Abr!AB63+May!AB63+Jun!AB63+Jul!AB63+Ago!AB63+Set!AB63+Oct!AB63+Nov!AB63),IF(Config!$C$6=12,SUM(+Ene!AB63+Feb!AB63+Mar!AB63+Abr!AB63+May!AB63+Jun!AB63+Jul!AB63+Ago!AB63+Set!AB63+Oct!AB63+Nov!AB63+Dic!AB63)))))))))))))</f>
        <v>10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t!AC63),IF(Config!$C$6=10,SUM(+Ene!AC63+Feb!AC63+Mar!AC63+Abr!AC63+May!AC63+Jun!AC63+Jul!AC63+Ago!AC63+Set!AC63+Oct!AC63),IF(Config!$C$6=11,SUM(+Ene!AC63+Feb!AC63+Mar!AC63+Abr!AC63+May!AC63+Jun!AC63+Jul!AC63+Ago!AC63+Set!AC63+Oct!AC63+Nov!AC63),IF(Config!$C$6=12,SUM(+Ene!AC63+Feb!AC63+Mar!AC63+Abr!AC63+May!AC63+Jun!AC63+Jul!AC63+Ago!AC63+Set!AC63+Oct!AC63+Nov!AC63+Dic!AC63)))))))))))))</f>
        <v>14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t!AD63),IF(Config!$C$6=10,SUM(+Ene!AD63+Feb!AD63+Mar!AD63+Abr!AD63+May!AD63+Jun!AD63+Jul!AD63+Ago!AD63+Set!AD63+Oct!AD63),IF(Config!$C$6=11,SUM(+Ene!AD63+Feb!AD63+Mar!AD63+Abr!AD63+May!AD63+Jun!AD63+Jul!AD63+Ago!AD63+Set!AD63+Oct!AD63+Nov!AD63),IF(Config!$C$6=12,SUM(+Ene!AD63+Feb!AD63+Mar!AD63+Abr!AD63+May!AD63+Jun!AD63+Jul!AD63+Ago!AD63+Set!AD63+Oct!AD63+Nov!AD63+Dic!AD63)))))))))))))</f>
        <v>42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t!AE63),IF(Config!$C$6=10,SUM(+Ene!AE63+Feb!AE63+Mar!AE63+Abr!AE63+May!AE63+Jun!AE63+Jul!AE63+Ago!AE63+Set!AE63+Oct!AE63),IF(Config!$C$6=11,SUM(+Ene!AE63+Feb!AE63+Mar!AE63+Abr!AE63+May!AE63+Jun!AE63+Jul!AE63+Ago!AE63+Set!AE63+Oct!AE63+Nov!AE63),IF(Config!$C$6=12,SUM(+Ene!AE63+Feb!AE63+Mar!AE63+Abr!AE63+May!AE63+Jun!AE63+Jul!AE63+Ago!AE63+Set!AE63+Oct!AE63+Nov!AE63+Dic!AE63)))))))))))))</f>
        <v>8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t!AF63),IF(Config!$C$6=10,SUM(+Ene!AF63+Feb!AF63+Mar!AF63+Abr!AF63+May!AF63+Jun!AF63+Jul!AF63+Ago!AF63+Set!AF63+Oct!AF63),IF(Config!$C$6=11,SUM(+Ene!AF63+Feb!AF63+Mar!AF63+Abr!AF63+May!AF63+Jun!AF63+Jul!AF63+Ago!AF63+Set!AF63+Oct!AF63+Nov!AF63),IF(Config!$C$6=12,SUM(+Ene!AF63+Feb!AF63+Mar!AF63+Abr!AF63+May!AF63+Jun!AF63+Jul!AF63+Ago!AF63+Set!AF63+Oct!AF63+Nov!AF63+Dic!AF63)))))))))))))</f>
        <v>18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t!AG63),IF(Config!$C$6=10,SUM(+Ene!AG63+Feb!AG63+Mar!AG63+Abr!AG63+May!AG63+Jun!AG63+Jul!AG63+Ago!AG63+Set!AG63+Oct!AG63),IF(Config!$C$6=11,SUM(+Ene!AG63+Feb!AG63+Mar!AG63+Abr!AG63+May!AG63+Jun!AG63+Jul!AG63+Ago!AG63+Set!AG63+Oct!AG63+Nov!AG63),IF(Config!$C$6=12,SUM(+Ene!AG63+Feb!AG63+Mar!AG63+Abr!AG63+May!AG63+Jun!AG63+Jul!AG63+Ago!AG63+Set!AG63+Oct!AG63+Nov!AG63+Dic!AG63)))))))))))))</f>
        <v>11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t!AH63),IF(Config!$C$6=10,SUM(+Ene!AH63+Feb!AH63+Mar!AH63+Abr!AH63+May!AH63+Jun!AH63+Jul!AH63+Ago!AH63+Set!AH63+Oct!AH63),IF(Config!$C$6=11,SUM(+Ene!AH63+Feb!AH63+Mar!AH63+Abr!AH63+May!AH63+Jun!AH63+Jul!AH63+Ago!AH63+Set!AH63+Oct!AH63+Nov!AH63),IF(Config!$C$6=12,SUM(+Ene!AH63+Feb!AH63+Mar!AH63+Abr!AH63+May!AH63+Jun!AH63+Jul!AH63+Ago!AH63+Set!AH63+Oct!AH63+Nov!AH63+Dic!AH63)))))))))))))</f>
        <v>13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t!AI63),IF(Config!$C$6=10,SUM(+Ene!AI63+Feb!AI63+Mar!AI63+Abr!AI63+May!AI63+Jun!AI63+Jul!AI63+Ago!AI63+Set!AI63+Oct!AI63),IF(Config!$C$6=11,SUM(+Ene!AI63+Feb!AI63+Mar!AI63+Abr!AI63+May!AI63+Jun!AI63+Jul!AI63+Ago!AI63+Set!AI63+Oct!AI63+Nov!AI63),IF(Config!$C$6=12,SUM(+Ene!AI63+Feb!AI63+Mar!AI63+Abr!AI63+May!AI63+Jun!AI63+Jul!AI63+Ago!AI63+Set!AI63+Oct!AI63+Nov!AI63+Dic!AI63)))))))))))))</f>
        <v>0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t!AJ63),IF(Config!$C$6=10,SUM(+Ene!AJ63+Feb!AJ63+Mar!AJ63+Abr!AJ63+May!AJ63+Jun!AJ63+Jul!AJ63+Ago!AJ63+Set!AJ63+Oct!AJ63),IF(Config!$C$6=11,SUM(+Ene!AJ63+Feb!AJ63+Mar!AJ63+Abr!AJ63+May!AJ63+Jun!AJ63+Jul!AJ63+Ago!AJ63+Set!AJ63+Oct!AJ63+Nov!AJ63),IF(Config!$C$6=12,SUM(+Ene!AJ63+Feb!AJ63+Mar!AJ63+Abr!AJ63+May!AJ63+Jun!AJ63+Jul!AJ63+Ago!AJ63+Set!AJ63+Oct!AJ63+Nov!AJ63+Dic!AJ63)))))))))))))</f>
        <v>25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t!AK63),IF(Config!$C$6=10,SUM(+Ene!AK63+Feb!AK63+Mar!AK63+Abr!AK63+May!AK63+Jun!AK63+Jul!AK63+Ago!AK63+Set!AK63+Oct!AK63),IF(Config!$C$6=11,SUM(+Ene!AK63+Feb!AK63+Mar!AK63+Abr!AK63+May!AK63+Jun!AK63+Jul!AK63+Ago!AK63+Set!AK63+Oct!AK63+Nov!AK63),IF(Config!$C$6=12,SUM(+Ene!AK63+Feb!AK63+Mar!AK63+Abr!AK63+May!AK63+Jun!AK63+Jul!AK63+Ago!AK63+Set!AK63+Oct!AK63+Nov!AK63+Dic!AK63)))))))))))))</f>
        <v>8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t!AL63),IF(Config!$C$6=10,SUM(+Ene!AL63+Feb!AL63+Mar!AL63+Abr!AL63+May!AL63+Jun!AL63+Jul!AL63+Ago!AL63+Set!AL63+Oct!AL63),IF(Config!$C$6=11,SUM(+Ene!AL63+Feb!AL63+Mar!AL63+Abr!AL63+May!AL63+Jun!AL63+Jul!AL63+Ago!AL63+Set!AL63+Oct!AL63+Nov!AL63),IF(Config!$C$6=12,SUM(+Ene!AL63+Feb!AL63+Mar!AL63+Abr!AL63+May!AL63+Jun!AL63+Jul!AL63+Ago!AL63+Set!AL63+Oct!AL63+Nov!AL63+Dic!AL63)))))))))))))</f>
        <v>6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t!AM63),IF(Config!$C$6=10,SUM(+Ene!AM63+Feb!AM63+Mar!AM63+Abr!AM63+May!AM63+Jun!AM63+Jul!AM63+Ago!AM63+Set!AM63+Oct!AM63),IF(Config!$C$6=11,SUM(+Ene!AM63+Feb!AM63+Mar!AM63+Abr!AM63+May!AM63+Jun!AM63+Jul!AM63+Ago!AM63+Set!AM63+Oct!AM63+Nov!AM63),IF(Config!$C$6=12,SUM(+Ene!AM63+Feb!AM63+Mar!AM63+Abr!AM63+May!AM63+Jun!AM63+Jul!AM63+Ago!AM63+Set!AM63+Oct!AM63+Nov!AM63+Dic!AM63)))))))))))))</f>
        <v>30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t!AN63),IF(Config!$C$6=10,SUM(+Ene!AN63+Feb!AN63+Mar!AN63+Abr!AN63+May!AN63+Jun!AN63+Jul!AN63+Ago!AN63+Set!AN63+Oct!AN63),IF(Config!$C$6=11,SUM(+Ene!AN63+Feb!AN63+Mar!AN63+Abr!AN63+May!AN63+Jun!AN63+Jul!AN63+Ago!AN63+Set!AN63+Oct!AN63+Nov!AN63),IF(Config!$C$6=12,SUM(+Ene!AN63+Feb!AN63+Mar!AN63+Abr!AN63+May!AN63+Jun!AN63+Jul!AN63+Ago!AN63+Set!AN63+Oct!AN63+Nov!AN63+Dic!AN63)))))))))))))</f>
        <v>2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t!AO63),IF(Config!$C$6=10,SUM(+Ene!AO63+Feb!AO63+Mar!AO63+Abr!AO63+May!AO63+Jun!AO63+Jul!AO63+Ago!AO63+Set!AO63+Oct!AO63),IF(Config!$C$6=11,SUM(+Ene!AO63+Feb!AO63+Mar!AO63+Abr!AO63+May!AO63+Jun!AO63+Jul!AO63+Ago!AO63+Set!AO63+Oct!AO63+Nov!AO63),IF(Config!$C$6=12,SUM(+Ene!AO63+Feb!AO63+Mar!AO63+Abr!AO63+May!AO63+Jun!AO63+Jul!AO63+Ago!AO63+Set!AO63+Oct!AO63+Nov!AO63+Dic!AO63)))))))))))))</f>
        <v>14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t!AP63),IF(Config!$C$6=10,SUM(+Ene!AP63+Feb!AP63+Mar!AP63+Abr!AP63+May!AP63+Jun!AP63+Jul!AP63+Ago!AP63+Set!AP63+Oct!AP63),IF(Config!$C$6=11,SUM(+Ene!AP63+Feb!AP63+Mar!AP63+Abr!AP63+May!AP63+Jun!AP63+Jul!AP63+Ago!AP63+Set!AP63+Oct!AP63+Nov!AP63),IF(Config!$C$6=12,SUM(+Ene!AP63+Feb!AP63+Mar!AP63+Abr!AP63+May!AP63+Jun!AP63+Jul!AP63+Ago!AP63+Set!AP63+Oct!AP63+Nov!AP63+Dic!AP63)))))))))))))</f>
        <v>3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t!AQ63),IF(Config!$C$6=10,SUM(+Ene!AQ63+Feb!AQ63+Mar!AQ63+Abr!AQ63+May!AQ63+Jun!AQ63+Jul!AQ63+Ago!AQ63+Set!AQ63+Oct!AQ63),IF(Config!$C$6=11,SUM(+Ene!AQ63+Feb!AQ63+Mar!AQ63+Abr!AQ63+May!AQ63+Jun!AQ63+Jul!AQ63+Ago!AQ63+Set!AQ63+Oct!AQ63+Nov!AQ63),IF(Config!$C$6=12,SUM(+Ene!AQ63+Feb!AQ63+Mar!AQ63+Abr!AQ63+May!AQ63+Jun!AQ63+Jul!AQ63+Ago!AQ63+Set!AQ63+Oct!AQ63+Nov!AQ63+Dic!AQ63)))))))))))))</f>
        <v>64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t!AR63),IF(Config!$C$6=10,SUM(+Ene!AR63+Feb!AR63+Mar!AR63+Abr!AR63+May!AR63+Jun!AR63+Jul!AR63+Ago!AR63+Set!AR63+Oct!AR63),IF(Config!$C$6=11,SUM(+Ene!AR63+Feb!AR63+Mar!AR63+Abr!AR63+May!AR63+Jun!AR63+Jul!AR63+Ago!AR63+Set!AR63+Oct!AR63+Nov!AR63),IF(Config!$C$6=12,SUM(+Ene!AR63+Feb!AR63+Mar!AR63+Abr!AR63+May!AR63+Jun!AR63+Jul!AR63+Ago!AR63+Set!AR63+Oct!AR63+Nov!AR63+Dic!AR63)))))))))))))</f>
        <v>1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t!AS63),IF(Config!$C$6=10,SUM(+Ene!AS63+Feb!AS63+Mar!AS63+Abr!AS63+May!AS63+Jun!AS63+Jul!AS63+Ago!AS63+Set!AS63+Oct!AS63),IF(Config!$C$6=11,SUM(+Ene!AS63+Feb!AS63+Mar!AS63+Abr!AS63+May!AS63+Jun!AS63+Jul!AS63+Ago!AS63+Set!AS63+Oct!AS63+Nov!AS63),IF(Config!$C$6=12,SUM(+Ene!AS63+Feb!AS63+Mar!AS63+Abr!AS63+May!AS63+Jun!AS63+Jul!AS63+Ago!AS63+Set!AS63+Oct!AS63+Nov!AS63+Dic!AS63)))))))))))))</f>
        <v>14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t!AT63),IF(Config!$C$6=10,SUM(+Ene!AT63+Feb!AT63+Mar!AT63+Abr!AT63+May!AT63+Jun!AT63+Jul!AT63+Ago!AT63+Set!AT63+Oct!AT63),IF(Config!$C$6=11,SUM(+Ene!AT63+Feb!AT63+Mar!AT63+Abr!AT63+May!AT63+Jun!AT63+Jul!AT63+Ago!AT63+Set!AT63+Oct!AT63+Nov!AT63),IF(Config!$C$6=12,SUM(+Ene!AT63+Feb!AT63+Mar!AT63+Abr!AT63+May!AT63+Jun!AT63+Jul!AT63+Ago!AT63+Set!AT63+Oct!AT63+Nov!AT63+Dic!AT63)))))))))))))</f>
        <v>10</v>
      </c>
      <c r="AV63" s="374">
        <f t="shared" si="43"/>
        <v>2</v>
      </c>
      <c r="AW63" s="374">
        <f t="shared" si="44"/>
        <v>436</v>
      </c>
      <c r="AX63" s="374">
        <f t="shared" si="45"/>
        <v>38</v>
      </c>
      <c r="AY63" s="374">
        <f t="shared" si="46"/>
        <v>58</v>
      </c>
      <c r="AZ63" s="374">
        <f t="shared" si="47"/>
        <v>217</v>
      </c>
      <c r="BA63" s="374">
        <f t="shared" si="12"/>
        <v>92</v>
      </c>
      <c r="BB63" s="374">
        <f t="shared" si="48"/>
        <v>39</v>
      </c>
      <c r="BC63" s="375">
        <f t="shared" si="49"/>
        <v>49</v>
      </c>
      <c r="BD63" s="374">
        <f t="shared" si="50"/>
        <v>89</v>
      </c>
      <c r="BE63" s="45">
        <f t="shared" si="16"/>
        <v>1020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t!D64),IF(Config!$C$6=10,SUM(+Ene!D64+Feb!D64+Mar!D64+Abr!D64+May!D64+Jun!D64+Jul!D64+Ago!D64+Set!D64+Oct!D64),IF(Config!$C$6=11,SUM(+Ene!D64+Feb!D64+Mar!D64+Abr!D64+May!D64+Jun!D64+Jul!D64+Ago!D64+Set!D64+Oct!D64+Nov!D64),IF(Config!$C$6=12,SUM(+Ene!D64+Feb!D64+Mar!D64+Abr!D64+May!D64+Jun!D64+Jul!D64+Ago!D64+Set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t!E64),IF(Config!$C$6=10,SUM(+Ene!E64+Feb!E64+Mar!E64+Abr!E64+May!E64+Jun!E64+Jul!E64+Ago!E64+Set!E64+Oct!E64),IF(Config!$C$6=11,SUM(+Ene!E64+Feb!E64+Mar!E64+Abr!E64+May!E64+Jun!E64+Jul!E64+Ago!E64+Set!E64+Oct!E64+Nov!E64),IF(Config!$C$6=12,SUM(+Ene!E64+Feb!E64+Mar!E64+Abr!E64+May!E64+Jun!E64+Jul!E64+Ago!E64+Set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t!F64),IF(Config!$C$6=10,SUM(+Ene!F64+Feb!F64+Mar!F64+Abr!F64+May!F64+Jun!F64+Jul!F64+Ago!F64+Set!F64+Oct!F64),IF(Config!$C$6=11,SUM(+Ene!F64+Feb!F64+Mar!F64+Abr!F64+May!F64+Jun!F64+Jul!F64+Ago!F64+Set!F64+Oct!F64+Nov!F64),IF(Config!$C$6=12,SUM(+Ene!F64+Feb!F64+Mar!F64+Abr!F64+May!F64+Jun!F64+Jul!F64+Ago!F64+Set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t!G64),IF(Config!$C$6=10,SUM(+Ene!G64+Feb!G64+Mar!G64+Abr!G64+May!G64+Jun!G64+Jul!G64+Ago!G64+Set!G64+Oct!G64),IF(Config!$C$6=11,SUM(+Ene!G64+Feb!G64+Mar!G64+Abr!G64+May!G64+Jun!G64+Jul!G64+Ago!G64+Set!G64+Oct!G64+Nov!G64),IF(Config!$C$6=12,SUM(+Ene!G64+Feb!G64+Mar!G64+Abr!G64+May!G64+Jun!G64+Jul!G64+Ago!G64+Set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t!H64),IF(Config!$C$6=10,SUM(+Ene!H64+Feb!H64+Mar!H64+Abr!H64+May!H64+Jun!H64+Jul!H64+Ago!H64+Set!H64+Oct!H64),IF(Config!$C$6=11,SUM(+Ene!H64+Feb!H64+Mar!H64+Abr!H64+May!H64+Jun!H64+Jul!H64+Ago!H64+Set!H64+Oct!H64+Nov!H64),IF(Config!$C$6=12,SUM(+Ene!H64+Feb!H64+Mar!H64+Abr!H64+May!H64+Jun!H64+Jul!H64+Ago!H64+Set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t!I64),IF(Config!$C$6=10,SUM(+Ene!I64+Feb!I64+Mar!I64+Abr!I64+May!I64+Jun!I64+Jul!I64+Ago!I64+Set!I64+Oct!I64),IF(Config!$C$6=11,SUM(+Ene!I64+Feb!I64+Mar!I64+Abr!I64+May!I64+Jun!I64+Jul!I64+Ago!I64+Set!I64+Oct!I64+Nov!I64),IF(Config!$C$6=12,SUM(+Ene!I64+Feb!I64+Mar!I64+Abr!I64+May!I64+Jun!I64+Jul!I64+Ago!I64+Set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t!J64),IF(Config!$C$6=10,SUM(+Ene!J64+Feb!J64+Mar!J64+Abr!J64+May!J64+Jun!J64+Jul!J64+Ago!J64+Set!J64+Oct!J64),IF(Config!$C$6=11,SUM(+Ene!J64+Feb!J64+Mar!J64+Abr!J64+May!J64+Jun!J64+Jul!J64+Ago!J64+Set!J64+Oct!J64+Nov!J64),IF(Config!$C$6=12,SUM(+Ene!J64+Feb!J64+Mar!J64+Abr!J64+May!J64+Jun!J64+Jul!J64+Ago!J64+Set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t!K64),IF(Config!$C$6=10,SUM(+Ene!K64+Feb!K64+Mar!K64+Abr!K64+May!K64+Jun!K64+Jul!K64+Ago!K64+Set!K64+Oct!K64),IF(Config!$C$6=11,SUM(+Ene!K64+Feb!K64+Mar!K64+Abr!K64+May!K64+Jun!K64+Jul!K64+Ago!K64+Set!K64+Oct!K64+Nov!K64),IF(Config!$C$6=12,SUM(+Ene!K64+Feb!K64+Mar!K64+Abr!K64+May!K64+Jun!K64+Jul!K64+Ago!K64+Set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t!L64),IF(Config!$C$6=10,SUM(+Ene!L64+Feb!L64+Mar!L64+Abr!L64+May!L64+Jun!L64+Jul!L64+Ago!L64+Set!L64+Oct!L64),IF(Config!$C$6=11,SUM(+Ene!L64+Feb!L64+Mar!L64+Abr!L64+May!L64+Jun!L64+Jul!L64+Ago!L64+Set!L64+Oct!L64+Nov!L64),IF(Config!$C$6=12,SUM(+Ene!L64+Feb!L64+Mar!L64+Abr!L64+May!L64+Jun!L64+Jul!L64+Ago!L64+Set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t!M64),IF(Config!$C$6=10,SUM(+Ene!M64+Feb!M64+Mar!M64+Abr!M64+May!M64+Jun!M64+Jul!M64+Ago!M64+Set!M64+Oct!M64),IF(Config!$C$6=11,SUM(+Ene!M64+Feb!M64+Mar!M64+Abr!M64+May!M64+Jun!M64+Jul!M64+Ago!M64+Set!M64+Oct!M64+Nov!M64),IF(Config!$C$6=12,SUM(+Ene!M64+Feb!M64+Mar!M64+Abr!M64+May!M64+Jun!M64+Jul!M64+Ago!M64+Set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t!N64),IF(Config!$C$6=10,SUM(+Ene!N64+Feb!N64+Mar!N64+Abr!N64+May!N64+Jun!N64+Jul!N64+Ago!N64+Set!N64+Oct!N64),IF(Config!$C$6=11,SUM(+Ene!N64+Feb!N64+Mar!N64+Abr!N64+May!N64+Jun!N64+Jul!N64+Ago!N64+Set!N64+Oct!N64+Nov!N64),IF(Config!$C$6=12,SUM(+Ene!N64+Feb!N64+Mar!N64+Abr!N64+May!N64+Jun!N64+Jul!N64+Ago!N64+Set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t!O64),IF(Config!$C$6=10,SUM(+Ene!O64+Feb!O64+Mar!O64+Abr!O64+May!O64+Jun!O64+Jul!O64+Ago!O64+Set!O64+Oct!O64),IF(Config!$C$6=11,SUM(+Ene!O64+Feb!O64+Mar!O64+Abr!O64+May!O64+Jun!O64+Jul!O64+Ago!O64+Set!O64+Oct!O64+Nov!O64),IF(Config!$C$6=12,SUM(+Ene!O64+Feb!O64+Mar!O64+Abr!O64+May!O64+Jun!O64+Jul!O64+Ago!O64+Set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t!P64),IF(Config!$C$6=10,SUM(+Ene!P64+Feb!P64+Mar!P64+Abr!P64+May!P64+Jun!P64+Jul!P64+Ago!P64+Set!P64+Oct!P64),IF(Config!$C$6=11,SUM(+Ene!P64+Feb!P64+Mar!P64+Abr!P64+May!P64+Jun!P64+Jul!P64+Ago!P64+Set!P64+Oct!P64+Nov!P64),IF(Config!$C$6=12,SUM(+Ene!P64+Feb!P64+Mar!P64+Abr!P64+May!P64+Jun!P64+Jul!P64+Ago!P64+Set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t!Q64),IF(Config!$C$6=10,SUM(+Ene!Q64+Feb!Q64+Mar!Q64+Abr!Q64+May!Q64+Jun!Q64+Jul!Q64+Ago!Q64+Set!Q64+Oct!Q64),IF(Config!$C$6=11,SUM(+Ene!Q64+Feb!Q64+Mar!Q64+Abr!Q64+May!Q64+Jun!Q64+Jul!Q64+Ago!Q64+Set!Q64+Oct!Q64+Nov!Q64),IF(Config!$C$6=12,SUM(+Ene!Q64+Feb!Q64+Mar!Q64+Abr!Q64+May!Q64+Jun!Q64+Jul!Q64+Ago!Q64+Set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t!R64),IF(Config!$C$6=10,SUM(+Ene!R64+Feb!R64+Mar!R64+Abr!R64+May!R64+Jun!R64+Jul!R64+Ago!R64+Set!R64+Oct!R64),IF(Config!$C$6=11,SUM(+Ene!R64+Feb!R64+Mar!R64+Abr!R64+May!R64+Jun!R64+Jul!R64+Ago!R64+Set!R64+Oct!R64+Nov!R64),IF(Config!$C$6=12,SUM(+Ene!R64+Feb!R64+Mar!R64+Abr!R64+May!R64+Jun!R64+Jul!R64+Ago!R64+Set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t!S64),IF(Config!$C$6=10,SUM(+Ene!S64+Feb!S64+Mar!S64+Abr!S64+May!S64+Jun!S64+Jul!S64+Ago!S64+Set!S64+Oct!S64),IF(Config!$C$6=11,SUM(+Ene!S64+Feb!S64+Mar!S64+Abr!S64+May!S64+Jun!S64+Jul!S64+Ago!S64+Set!S64+Oct!S64+Nov!S64),IF(Config!$C$6=12,SUM(+Ene!S64+Feb!S64+Mar!S64+Abr!S64+May!S64+Jun!S64+Jul!S64+Ago!S64+Set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t!T64),IF(Config!$C$6=10,SUM(+Ene!T64+Feb!T64+Mar!T64+Abr!T64+May!T64+Jun!T64+Jul!T64+Ago!T64+Set!T64+Oct!T64),IF(Config!$C$6=11,SUM(+Ene!T64+Feb!T64+Mar!T64+Abr!T64+May!T64+Jun!T64+Jul!T64+Ago!T64+Set!T64+Oct!T64+Nov!T64),IF(Config!$C$6=12,SUM(+Ene!T64+Feb!T64+Mar!T64+Abr!T64+May!T64+Jun!T64+Jul!T64+Ago!T64+Set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t!U64),IF(Config!$C$6=10,SUM(+Ene!U64+Feb!U64+Mar!U64+Abr!U64+May!U64+Jun!U64+Jul!U64+Ago!U64+Set!U64+Oct!U64),IF(Config!$C$6=11,SUM(+Ene!U64+Feb!U64+Mar!U64+Abr!U64+May!U64+Jun!U64+Jul!U64+Ago!U64+Set!U64+Oct!U64+Nov!U64),IF(Config!$C$6=12,SUM(+Ene!U64+Feb!U64+Mar!U64+Abr!U64+May!U64+Jun!U64+Jul!U64+Ago!U64+Set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t!V64),IF(Config!$C$6=10,SUM(+Ene!V64+Feb!V64+Mar!V64+Abr!V64+May!V64+Jun!V64+Jul!V64+Ago!V64+Set!V64+Oct!V64),IF(Config!$C$6=11,SUM(+Ene!V64+Feb!V64+Mar!V64+Abr!V64+May!V64+Jun!V64+Jul!V64+Ago!V64+Set!V64+Oct!V64+Nov!V64),IF(Config!$C$6=12,SUM(+Ene!V64+Feb!V64+Mar!V64+Abr!V64+May!V64+Jun!V64+Jul!V64+Ago!V64+Set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t!W64),IF(Config!$C$6=10,SUM(+Ene!W64+Feb!W64+Mar!W64+Abr!W64+May!W64+Jun!W64+Jul!W64+Ago!W64+Set!W64+Oct!W64),IF(Config!$C$6=11,SUM(+Ene!W64+Feb!W64+Mar!W64+Abr!W64+May!W64+Jun!W64+Jul!W64+Ago!W64+Set!W64+Oct!W64+Nov!W64),IF(Config!$C$6=12,SUM(+Ene!W64+Feb!W64+Mar!W64+Abr!W64+May!W64+Jun!W64+Jul!W64+Ago!W64+Set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t!X64),IF(Config!$C$6=10,SUM(+Ene!X64+Feb!X64+Mar!X64+Abr!X64+May!X64+Jun!X64+Jul!X64+Ago!X64+Set!X64+Oct!X64),IF(Config!$C$6=11,SUM(+Ene!X64+Feb!X64+Mar!X64+Abr!X64+May!X64+Jun!X64+Jul!X64+Ago!X64+Set!X64+Oct!X64+Nov!X64),IF(Config!$C$6=12,SUM(+Ene!X64+Feb!X64+Mar!X64+Abr!X64+May!X64+Jun!X64+Jul!X64+Ago!X64+Set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t!Y64),IF(Config!$C$6=10,SUM(+Ene!Y64+Feb!Y64+Mar!Y64+Abr!Y64+May!Y64+Jun!Y64+Jul!Y64+Ago!Y64+Set!Y64+Oct!Y64),IF(Config!$C$6=11,SUM(+Ene!Y64+Feb!Y64+Mar!Y64+Abr!Y64+May!Y64+Jun!Y64+Jul!Y64+Ago!Y64+Set!Y64+Oct!Y64+Nov!Y64),IF(Config!$C$6=12,SUM(+Ene!Y64+Feb!Y64+Mar!Y64+Abr!Y64+May!Y64+Jun!Y64+Jul!Y64+Ago!Y64+Set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t!Z64),IF(Config!$C$6=10,SUM(+Ene!Z64+Feb!Z64+Mar!Z64+Abr!Z64+May!Z64+Jun!Z64+Jul!Z64+Ago!Z64+Set!Z64+Oct!Z64),IF(Config!$C$6=11,SUM(+Ene!Z64+Feb!Z64+Mar!Z64+Abr!Z64+May!Z64+Jun!Z64+Jul!Z64+Ago!Z64+Set!Z64+Oct!Z64+Nov!Z64),IF(Config!$C$6=12,SUM(+Ene!Z64+Feb!Z64+Mar!Z64+Abr!Z64+May!Z64+Jun!Z64+Jul!Z64+Ago!Z64+Set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t!AA64),IF(Config!$C$6=10,SUM(+Ene!AA64+Feb!AA64+Mar!AA64+Abr!AA64+May!AA64+Jun!AA64+Jul!AA64+Ago!AA64+Set!AA64+Oct!AA64),IF(Config!$C$6=11,SUM(+Ene!AA64+Feb!AA64+Mar!AA64+Abr!AA64+May!AA64+Jun!AA64+Jul!AA64+Ago!AA64+Set!AA64+Oct!AA64+Nov!AA64),IF(Config!$C$6=12,SUM(+Ene!AA64+Feb!AA64+Mar!AA64+Abr!AA64+May!AA64+Jun!AA64+Jul!AA64+Ago!AA64+Set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t!AB64),IF(Config!$C$6=10,SUM(+Ene!AB64+Feb!AB64+Mar!AB64+Abr!AB64+May!AB64+Jun!AB64+Jul!AB64+Ago!AB64+Set!AB64+Oct!AB64),IF(Config!$C$6=11,SUM(+Ene!AB64+Feb!AB64+Mar!AB64+Abr!AB64+May!AB64+Jun!AB64+Jul!AB64+Ago!AB64+Set!AB64+Oct!AB64+Nov!AB64),IF(Config!$C$6=12,SUM(+Ene!AB64+Feb!AB64+Mar!AB64+Abr!AB64+May!AB64+Jun!AB64+Jul!AB64+Ago!AB64+Set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t!AC64),IF(Config!$C$6=10,SUM(+Ene!AC64+Feb!AC64+Mar!AC64+Abr!AC64+May!AC64+Jun!AC64+Jul!AC64+Ago!AC64+Set!AC64+Oct!AC64),IF(Config!$C$6=11,SUM(+Ene!AC64+Feb!AC64+Mar!AC64+Abr!AC64+May!AC64+Jun!AC64+Jul!AC64+Ago!AC64+Set!AC64+Oct!AC64+Nov!AC64),IF(Config!$C$6=12,SUM(+Ene!AC64+Feb!AC64+Mar!AC64+Abr!AC64+May!AC64+Jun!AC64+Jul!AC64+Ago!AC64+Set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t!AD64),IF(Config!$C$6=10,SUM(+Ene!AD64+Feb!AD64+Mar!AD64+Abr!AD64+May!AD64+Jun!AD64+Jul!AD64+Ago!AD64+Set!AD64+Oct!AD64),IF(Config!$C$6=11,SUM(+Ene!AD64+Feb!AD64+Mar!AD64+Abr!AD64+May!AD64+Jun!AD64+Jul!AD64+Ago!AD64+Set!AD64+Oct!AD64+Nov!AD64),IF(Config!$C$6=12,SUM(+Ene!AD64+Feb!AD64+Mar!AD64+Abr!AD64+May!AD64+Jun!AD64+Jul!AD64+Ago!AD64+Set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t!AE64),IF(Config!$C$6=10,SUM(+Ene!AE64+Feb!AE64+Mar!AE64+Abr!AE64+May!AE64+Jun!AE64+Jul!AE64+Ago!AE64+Set!AE64+Oct!AE64),IF(Config!$C$6=11,SUM(+Ene!AE64+Feb!AE64+Mar!AE64+Abr!AE64+May!AE64+Jun!AE64+Jul!AE64+Ago!AE64+Set!AE64+Oct!AE64+Nov!AE64),IF(Config!$C$6=12,SUM(+Ene!AE64+Feb!AE64+Mar!AE64+Abr!AE64+May!AE64+Jun!AE64+Jul!AE64+Ago!AE64+Set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t!AF64),IF(Config!$C$6=10,SUM(+Ene!AF64+Feb!AF64+Mar!AF64+Abr!AF64+May!AF64+Jun!AF64+Jul!AF64+Ago!AF64+Set!AF64+Oct!AF64),IF(Config!$C$6=11,SUM(+Ene!AF64+Feb!AF64+Mar!AF64+Abr!AF64+May!AF64+Jun!AF64+Jul!AF64+Ago!AF64+Set!AF64+Oct!AF64+Nov!AF64),IF(Config!$C$6=12,SUM(+Ene!AF64+Feb!AF64+Mar!AF64+Abr!AF64+May!AF64+Jun!AF64+Jul!AF64+Ago!AF64+Set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t!AG64),IF(Config!$C$6=10,SUM(+Ene!AG64+Feb!AG64+Mar!AG64+Abr!AG64+May!AG64+Jun!AG64+Jul!AG64+Ago!AG64+Set!AG64+Oct!AG64),IF(Config!$C$6=11,SUM(+Ene!AG64+Feb!AG64+Mar!AG64+Abr!AG64+May!AG64+Jun!AG64+Jul!AG64+Ago!AG64+Set!AG64+Oct!AG64+Nov!AG64),IF(Config!$C$6=12,SUM(+Ene!AG64+Feb!AG64+Mar!AG64+Abr!AG64+May!AG64+Jun!AG64+Jul!AG64+Ago!AG64+Set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t!AH64),IF(Config!$C$6=10,SUM(+Ene!AH64+Feb!AH64+Mar!AH64+Abr!AH64+May!AH64+Jun!AH64+Jul!AH64+Ago!AH64+Set!AH64+Oct!AH64),IF(Config!$C$6=11,SUM(+Ene!AH64+Feb!AH64+Mar!AH64+Abr!AH64+May!AH64+Jun!AH64+Jul!AH64+Ago!AH64+Set!AH64+Oct!AH64+Nov!AH64),IF(Config!$C$6=12,SUM(+Ene!AH64+Feb!AH64+Mar!AH64+Abr!AH64+May!AH64+Jun!AH64+Jul!AH64+Ago!AH64+Set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t!AI64),IF(Config!$C$6=10,SUM(+Ene!AI64+Feb!AI64+Mar!AI64+Abr!AI64+May!AI64+Jun!AI64+Jul!AI64+Ago!AI64+Set!AI64+Oct!AI64),IF(Config!$C$6=11,SUM(+Ene!AI64+Feb!AI64+Mar!AI64+Abr!AI64+May!AI64+Jun!AI64+Jul!AI64+Ago!AI64+Set!AI64+Oct!AI64+Nov!AI64),IF(Config!$C$6=12,SUM(+Ene!AI64+Feb!AI64+Mar!AI64+Abr!AI64+May!AI64+Jun!AI64+Jul!AI64+Ago!AI64+Set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t!AJ64),IF(Config!$C$6=10,SUM(+Ene!AJ64+Feb!AJ64+Mar!AJ64+Abr!AJ64+May!AJ64+Jun!AJ64+Jul!AJ64+Ago!AJ64+Set!AJ64+Oct!AJ64),IF(Config!$C$6=11,SUM(+Ene!AJ64+Feb!AJ64+Mar!AJ64+Abr!AJ64+May!AJ64+Jun!AJ64+Jul!AJ64+Ago!AJ64+Set!AJ64+Oct!AJ64+Nov!AJ64),IF(Config!$C$6=12,SUM(+Ene!AJ64+Feb!AJ64+Mar!AJ64+Abr!AJ64+May!AJ64+Jun!AJ64+Jul!AJ64+Ago!AJ64+Set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t!AK64),IF(Config!$C$6=10,SUM(+Ene!AK64+Feb!AK64+Mar!AK64+Abr!AK64+May!AK64+Jun!AK64+Jul!AK64+Ago!AK64+Set!AK64+Oct!AK64),IF(Config!$C$6=11,SUM(+Ene!AK64+Feb!AK64+Mar!AK64+Abr!AK64+May!AK64+Jun!AK64+Jul!AK64+Ago!AK64+Set!AK64+Oct!AK64+Nov!AK64),IF(Config!$C$6=12,SUM(+Ene!AK64+Feb!AK64+Mar!AK64+Abr!AK64+May!AK64+Jun!AK64+Jul!AK64+Ago!AK64+Set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t!AL64),IF(Config!$C$6=10,SUM(+Ene!AL64+Feb!AL64+Mar!AL64+Abr!AL64+May!AL64+Jun!AL64+Jul!AL64+Ago!AL64+Set!AL64+Oct!AL64),IF(Config!$C$6=11,SUM(+Ene!AL64+Feb!AL64+Mar!AL64+Abr!AL64+May!AL64+Jun!AL64+Jul!AL64+Ago!AL64+Set!AL64+Oct!AL64+Nov!AL64),IF(Config!$C$6=12,SUM(+Ene!AL64+Feb!AL64+Mar!AL64+Abr!AL64+May!AL64+Jun!AL64+Jul!AL64+Ago!AL64+Set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t!AM64),IF(Config!$C$6=10,SUM(+Ene!AM64+Feb!AM64+Mar!AM64+Abr!AM64+May!AM64+Jun!AM64+Jul!AM64+Ago!AM64+Set!AM64+Oct!AM64),IF(Config!$C$6=11,SUM(+Ene!AM64+Feb!AM64+Mar!AM64+Abr!AM64+May!AM64+Jun!AM64+Jul!AM64+Ago!AM64+Set!AM64+Oct!AM64+Nov!AM64),IF(Config!$C$6=12,SUM(+Ene!AM64+Feb!AM64+Mar!AM64+Abr!AM64+May!AM64+Jun!AM64+Jul!AM64+Ago!AM64+Set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t!AN64),IF(Config!$C$6=10,SUM(+Ene!AN64+Feb!AN64+Mar!AN64+Abr!AN64+May!AN64+Jun!AN64+Jul!AN64+Ago!AN64+Set!AN64+Oct!AN64),IF(Config!$C$6=11,SUM(+Ene!AN64+Feb!AN64+Mar!AN64+Abr!AN64+May!AN64+Jun!AN64+Jul!AN64+Ago!AN64+Set!AN64+Oct!AN64+Nov!AN64),IF(Config!$C$6=12,SUM(+Ene!AN64+Feb!AN64+Mar!AN64+Abr!AN64+May!AN64+Jun!AN64+Jul!AN64+Ago!AN64+Set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t!AO64),IF(Config!$C$6=10,SUM(+Ene!AO64+Feb!AO64+Mar!AO64+Abr!AO64+May!AO64+Jun!AO64+Jul!AO64+Ago!AO64+Set!AO64+Oct!AO64),IF(Config!$C$6=11,SUM(+Ene!AO64+Feb!AO64+Mar!AO64+Abr!AO64+May!AO64+Jun!AO64+Jul!AO64+Ago!AO64+Set!AO64+Oct!AO64+Nov!AO64),IF(Config!$C$6=12,SUM(+Ene!AO64+Feb!AO64+Mar!AO64+Abr!AO64+May!AO64+Jun!AO64+Jul!AO64+Ago!AO64+Set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t!AP64),IF(Config!$C$6=10,SUM(+Ene!AP64+Feb!AP64+Mar!AP64+Abr!AP64+May!AP64+Jun!AP64+Jul!AP64+Ago!AP64+Set!AP64+Oct!AP64),IF(Config!$C$6=11,SUM(+Ene!AP64+Feb!AP64+Mar!AP64+Abr!AP64+May!AP64+Jun!AP64+Jul!AP64+Ago!AP64+Set!AP64+Oct!AP64+Nov!AP64),IF(Config!$C$6=12,SUM(+Ene!AP64+Feb!AP64+Mar!AP64+Abr!AP64+May!AP64+Jun!AP64+Jul!AP64+Ago!AP64+Set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t!AQ64),IF(Config!$C$6=10,SUM(+Ene!AQ64+Feb!AQ64+Mar!AQ64+Abr!AQ64+May!AQ64+Jun!AQ64+Jul!AQ64+Ago!AQ64+Set!AQ64+Oct!AQ64),IF(Config!$C$6=11,SUM(+Ene!AQ64+Feb!AQ64+Mar!AQ64+Abr!AQ64+May!AQ64+Jun!AQ64+Jul!AQ64+Ago!AQ64+Set!AQ64+Oct!AQ64+Nov!AQ64),IF(Config!$C$6=12,SUM(+Ene!AQ64+Feb!AQ64+Mar!AQ64+Abr!AQ64+May!AQ64+Jun!AQ64+Jul!AQ64+Ago!AQ64+Set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t!AR64),IF(Config!$C$6=10,SUM(+Ene!AR64+Feb!AR64+Mar!AR64+Abr!AR64+May!AR64+Jun!AR64+Jul!AR64+Ago!AR64+Set!AR64+Oct!AR64),IF(Config!$C$6=11,SUM(+Ene!AR64+Feb!AR64+Mar!AR64+Abr!AR64+May!AR64+Jun!AR64+Jul!AR64+Ago!AR64+Set!AR64+Oct!AR64+Nov!AR64),IF(Config!$C$6=12,SUM(+Ene!AR64+Feb!AR64+Mar!AR64+Abr!AR64+May!AR64+Jun!AR64+Jul!AR64+Ago!AR64+Set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t!AS64),IF(Config!$C$6=10,SUM(+Ene!AS64+Feb!AS64+Mar!AS64+Abr!AS64+May!AS64+Jun!AS64+Jul!AS64+Ago!AS64+Set!AS64+Oct!AS64),IF(Config!$C$6=11,SUM(+Ene!AS64+Feb!AS64+Mar!AS64+Abr!AS64+May!AS64+Jun!AS64+Jul!AS64+Ago!AS64+Set!AS64+Oct!AS64+Nov!AS64),IF(Config!$C$6=12,SUM(+Ene!AS64+Feb!AS64+Mar!AS64+Abr!AS64+May!AS64+Jun!AS64+Jul!AS64+Ago!AS64+Set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t!AT64),IF(Config!$C$6=10,SUM(+Ene!AT64+Feb!AT64+Mar!AT64+Abr!AT64+May!AT64+Jun!AT64+Jul!AT64+Ago!AT64+Set!AT64+Oct!AT64),IF(Config!$C$6=11,SUM(+Ene!AT64+Feb!AT64+Mar!AT64+Abr!AT64+May!AT64+Jun!AT64+Jul!AT64+Ago!AT64+Set!AT64+Oct!AT64+Nov!AT64),IF(Config!$C$6=12,SUM(+Ene!AT64+Feb!AT64+Mar!AT64+Abr!AT64+May!AT64+Jun!AT64+Jul!AT64+Ago!AT64+Set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tabSelected="1" zoomScale="80" zoomScaleNormal="80" zoomScaleSheetLayoutView="85" workbookViewId="0">
      <selection activeCell="Z8" sqref="Z8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AGOSTO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60</v>
      </c>
      <c r="F3" s="53">
        <f>Config!I3</f>
        <v>66.7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1419</v>
      </c>
      <c r="D7" s="66">
        <f>SUM(D8:D16)</f>
        <v>77</v>
      </c>
      <c r="E7" s="66"/>
      <c r="F7" s="67">
        <f>Config!C9</f>
        <v>66.666666666666671</v>
      </c>
      <c r="G7" s="66">
        <f t="shared" ref="G7:G12" si="0">IFERROR(ROUND(D7*100/B7,2),0)</f>
        <v>3.62</v>
      </c>
      <c r="H7" s="68" t="str">
        <f>IF(G7&gt;$C$3,G7,"")</f>
        <v/>
      </c>
      <c r="I7" s="68">
        <f>IF(G7&gt;$B$3,IF(G7&lt;=$C$3,G7,""),"")</f>
        <v>3.62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AGOSTO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6</v>
      </c>
      <c r="E8" s="71"/>
      <c r="F8" s="72">
        <f>F7</f>
        <v>66.666666666666671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553</v>
      </c>
      <c r="D9" s="71">
        <f>ACUMULADO!$AW$4</f>
        <v>38</v>
      </c>
      <c r="E9" s="52"/>
      <c r="F9" s="72">
        <f t="shared" ref="F9:F16" si="1">F8</f>
        <v>66.666666666666671</v>
      </c>
      <c r="G9" s="77">
        <f t="shared" si="0"/>
        <v>4.58</v>
      </c>
      <c r="H9" s="292" t="str">
        <f t="shared" ref="H9:H16" si="2">IF(G9&gt;$C$3,G9,"")</f>
        <v/>
      </c>
      <c r="I9" s="292">
        <f t="shared" ref="I9:I16" si="3">IF(G9&gt;$B$3,IF(G9&lt;=$C$3,G9,""),"")</f>
        <v>4.58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63</v>
      </c>
      <c r="D10" s="71">
        <f>ACUMULADO!$AX$4</f>
        <v>2</v>
      </c>
      <c r="E10" s="52"/>
      <c r="F10" s="72">
        <f t="shared" si="1"/>
        <v>66.666666666666671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103</v>
      </c>
      <c r="D11" s="71">
        <f>ACUMULADO!$AY$4</f>
        <v>2</v>
      </c>
      <c r="E11" s="52"/>
      <c r="F11" s="72">
        <f t="shared" si="1"/>
        <v>66.666666666666671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301</v>
      </c>
      <c r="D12" s="71">
        <f>ACUMULADO!$AZ$4</f>
        <v>14</v>
      </c>
      <c r="E12" s="52"/>
      <c r="F12" s="72">
        <f t="shared" si="1"/>
        <v>66.666666666666671</v>
      </c>
      <c r="G12" s="77">
        <f t="shared" si="0"/>
        <v>3.1</v>
      </c>
      <c r="H12" s="292" t="str">
        <f t="shared" si="2"/>
        <v/>
      </c>
      <c r="I12" s="292">
        <f t="shared" si="3"/>
        <v>3.1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122</v>
      </c>
      <c r="D13" s="71">
        <f>ACUMULADO!$BA$4</f>
        <v>5</v>
      </c>
      <c r="E13" s="52"/>
      <c r="F13" s="72">
        <f t="shared" si="1"/>
        <v>66.666666666666671</v>
      </c>
      <c r="G13" s="77">
        <f>IFERROR(ROUND(D13*100/B13,2),0)</f>
        <v>2.73</v>
      </c>
      <c r="H13" s="292" t="str">
        <f t="shared" si="2"/>
        <v/>
      </c>
      <c r="I13" s="292">
        <f t="shared" si="3"/>
        <v>2.73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95</v>
      </c>
      <c r="D14" s="71">
        <f>ACUMULADO!$BB$4</f>
        <v>3</v>
      </c>
      <c r="E14" s="52"/>
      <c r="F14" s="72">
        <f t="shared" si="1"/>
        <v>66.666666666666671</v>
      </c>
      <c r="G14" s="77">
        <f>IFERROR(ROUND(D14*100/B14,2),0)</f>
        <v>2.11</v>
      </c>
      <c r="H14" s="292" t="str">
        <f t="shared" si="2"/>
        <v/>
      </c>
      <c r="I14" s="292">
        <f t="shared" si="3"/>
        <v>2.11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95</v>
      </c>
      <c r="D15" s="71">
        <f>ACUMULADO!$BC$4</f>
        <v>1</v>
      </c>
      <c r="E15" s="52"/>
      <c r="F15" s="72">
        <f t="shared" si="1"/>
        <v>66.666666666666671</v>
      </c>
      <c r="G15" s="77">
        <f t="shared" ref="G15:G16" si="5">IFERROR(ROUND(D15*100/B15,2),0)</f>
        <v>0.7</v>
      </c>
      <c r="H15" s="292" t="str">
        <f t="shared" si="2"/>
        <v/>
      </c>
      <c r="I15" s="292">
        <f t="shared" si="3"/>
        <v>0.7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87</v>
      </c>
      <c r="D16" s="71">
        <f>ACUMULADO!$BD$4</f>
        <v>6</v>
      </c>
      <c r="E16" s="52"/>
      <c r="F16" s="72">
        <f t="shared" si="1"/>
        <v>66.666666666666671</v>
      </c>
      <c r="G16" s="77">
        <f t="shared" si="5"/>
        <v>4.58</v>
      </c>
      <c r="H16" s="292" t="str">
        <f t="shared" si="2"/>
        <v/>
      </c>
      <c r="I16" s="292">
        <f t="shared" si="3"/>
        <v>4.58</v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AGOSTO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1419</v>
      </c>
      <c r="D28" s="66">
        <f>SUM(D29:D37)</f>
        <v>94</v>
      </c>
      <c r="E28" s="67">
        <f>Config!$C$9</f>
        <v>66.666666666666671</v>
      </c>
      <c r="F28" s="67"/>
      <c r="G28" s="67">
        <f t="shared" ref="G28:G33" si="6">IFERROR(ROUND(D28*100/B28,2),0)</f>
        <v>4.42</v>
      </c>
      <c r="H28" s="68" t="str">
        <f>IF(G28&gt;$C$3,G28,"")</f>
        <v/>
      </c>
      <c r="I28" s="68">
        <f>IF(G28&gt;$B$3,IF(G28&lt;=$C$3,G28,""),"")</f>
        <v>4.42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6</v>
      </c>
      <c r="E29" s="72">
        <f>E28</f>
        <v>66.666666666666671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553</v>
      </c>
      <c r="D30" s="71">
        <f>ACUMULADO!$AW$5</f>
        <v>48</v>
      </c>
      <c r="E30" s="72">
        <f t="shared" ref="E30:E37" si="7">E29</f>
        <v>66.666666666666671</v>
      </c>
      <c r="F30" s="81"/>
      <c r="G30" s="77">
        <f t="shared" si="6"/>
        <v>5.78</v>
      </c>
      <c r="H30" s="292" t="str">
        <f t="shared" ref="H30:H37" si="8">IF(G30&gt;$C$3,G30,"")</f>
        <v/>
      </c>
      <c r="I30" s="292">
        <f t="shared" ref="I30:I37" si="9">IF(G30&gt;$B$3,IF(G30&lt;=$C$3,G30,""),"")</f>
        <v>5.78</v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63</v>
      </c>
      <c r="D31" s="71">
        <f>ACUMULADO!$AX$5</f>
        <v>5</v>
      </c>
      <c r="E31" s="72">
        <f t="shared" si="7"/>
        <v>66.666666666666671</v>
      </c>
      <c r="F31" s="81"/>
      <c r="G31" s="77">
        <f t="shared" si="6"/>
        <v>5.32</v>
      </c>
      <c r="H31" s="292" t="str">
        <f t="shared" si="8"/>
        <v/>
      </c>
      <c r="I31" s="292">
        <f t="shared" si="9"/>
        <v>5.32</v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103</v>
      </c>
      <c r="D32" s="71">
        <f>ACUMULADO!$AY$5</f>
        <v>2</v>
      </c>
      <c r="E32" s="72">
        <f t="shared" si="7"/>
        <v>66.666666666666671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301</v>
      </c>
      <c r="D33" s="71">
        <f>ACUMULADO!$AZ$5</f>
        <v>12</v>
      </c>
      <c r="E33" s="72">
        <f t="shared" si="7"/>
        <v>66.666666666666671</v>
      </c>
      <c r="F33" s="81"/>
      <c r="G33" s="77">
        <f t="shared" si="6"/>
        <v>2.66</v>
      </c>
      <c r="H33" s="292" t="str">
        <f t="shared" si="8"/>
        <v/>
      </c>
      <c r="I33" s="292">
        <f t="shared" si="9"/>
        <v>2.66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122</v>
      </c>
      <c r="D34" s="71">
        <f>ACUMULADO!$BA$5</f>
        <v>9</v>
      </c>
      <c r="E34" s="72">
        <f t="shared" si="7"/>
        <v>66.666666666666671</v>
      </c>
      <c r="F34" s="81"/>
      <c r="G34" s="77">
        <f>IFERROR(ROUND(D34*100/B34,2),0)</f>
        <v>4.92</v>
      </c>
      <c r="H34" s="292" t="str">
        <f t="shared" si="8"/>
        <v/>
      </c>
      <c r="I34" s="292">
        <f t="shared" si="9"/>
        <v>4.92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95</v>
      </c>
      <c r="D35" s="71">
        <f>ACUMULADO!$BB$5</f>
        <v>6</v>
      </c>
      <c r="E35" s="72">
        <f t="shared" si="7"/>
        <v>66.666666666666671</v>
      </c>
      <c r="F35" s="81"/>
      <c r="G35" s="77">
        <f>IFERROR(ROUND(D35*100/B35,2),0)</f>
        <v>4.2300000000000004</v>
      </c>
      <c r="H35" s="292" t="str">
        <f t="shared" si="8"/>
        <v/>
      </c>
      <c r="I35" s="292">
        <f t="shared" si="9"/>
        <v>4.2300000000000004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95</v>
      </c>
      <c r="D36" s="71">
        <f>ACUMULADO!$BC$5</f>
        <v>1</v>
      </c>
      <c r="E36" s="72">
        <f t="shared" si="7"/>
        <v>66.666666666666671</v>
      </c>
      <c r="F36" s="81"/>
      <c r="G36" s="77">
        <f t="shared" ref="G36" si="11">IFERROR(ROUND(D36*100/B36,2),0)</f>
        <v>0.7</v>
      </c>
      <c r="H36" s="292" t="str">
        <f t="shared" si="8"/>
        <v/>
      </c>
      <c r="I36" s="292">
        <f t="shared" si="9"/>
        <v>0.7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87</v>
      </c>
      <c r="D37" s="71">
        <f>ACUMULADO!$BD$5</f>
        <v>5</v>
      </c>
      <c r="E37" s="72">
        <f t="shared" si="7"/>
        <v>66.666666666666671</v>
      </c>
      <c r="F37" s="81"/>
      <c r="G37" s="77">
        <f>IFERROR(ROUND(D37*100/B37,2),0)</f>
        <v>3.82</v>
      </c>
      <c r="H37" s="292" t="str">
        <f t="shared" si="8"/>
        <v/>
      </c>
      <c r="I37" s="292">
        <f t="shared" si="9"/>
        <v>3.82</v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60</v>
      </c>
      <c r="I44" s="64" t="str">
        <f>"PROCESO &gt;= "&amp;$E$3&amp;"  -  &lt; "&amp;$F$3</f>
        <v>PROCESO &gt;= 60  -  &lt; 66,7</v>
      </c>
      <c r="J44" s="64" t="str">
        <f>"OPTIMO &gt;= "&amp;$F$3</f>
        <v>OPTIMO &gt;= 66,7</v>
      </c>
      <c r="T44" s="8"/>
      <c r="V44" s="80" t="str">
        <f>$V$1&amp;"  "&amp;V43&amp;"  "&amp;$V$3&amp;"  "&amp;$V$2</f>
        <v>RED. MOYOBAMBA:  PORCENTAJE RECIÉN NACIDO CON CONTROLES CRED COMPLETO  - POR MICROREDES :   ENERO - AGOSTO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1419</v>
      </c>
      <c r="D45" s="66">
        <f>SUM(D47:D54)</f>
        <v>924</v>
      </c>
      <c r="E45" s="67">
        <f>Config!C9</f>
        <v>66.666666666666671</v>
      </c>
      <c r="F45" s="67"/>
      <c r="G45" s="67">
        <f t="shared" ref="G45:G54" si="12">IFERROR(ROUND(D45*100/B45,2),0)</f>
        <v>43.42</v>
      </c>
      <c r="H45" s="68">
        <f>IF(G45&lt;$E$3,G45,"")</f>
        <v>43.42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2</v>
      </c>
      <c r="E46" s="72">
        <f>E45</f>
        <v>66.666666666666671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553</v>
      </c>
      <c r="D47" s="71">
        <f>ACUMULADO!$AW$6</f>
        <v>395</v>
      </c>
      <c r="E47" s="72">
        <f>E45</f>
        <v>66.666666666666671</v>
      </c>
      <c r="F47" s="81"/>
      <c r="G47" s="77">
        <f t="shared" si="12"/>
        <v>47.59</v>
      </c>
      <c r="H47" s="78">
        <f>IF(G47&lt;$E$3,G47,"")</f>
        <v>47.59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63</v>
      </c>
      <c r="D48" s="71">
        <f>ACUMULADO!$AX$6</f>
        <v>35</v>
      </c>
      <c r="E48" s="72">
        <f t="shared" ref="E48:E54" si="16">E47</f>
        <v>66.666666666666671</v>
      </c>
      <c r="F48" s="81"/>
      <c r="G48" s="77">
        <f t="shared" si="12"/>
        <v>37.229999999999997</v>
      </c>
      <c r="H48" s="78">
        <f t="shared" ref="H48:H54" si="17">IF(G48&lt;$E$3,G48,"")</f>
        <v>37.229999999999997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103</v>
      </c>
      <c r="D49" s="71">
        <f>ACUMULADO!$AY$6</f>
        <v>52</v>
      </c>
      <c r="E49" s="72">
        <f t="shared" si="16"/>
        <v>66.666666666666671</v>
      </c>
      <c r="F49" s="81"/>
      <c r="G49" s="77">
        <f t="shared" si="12"/>
        <v>33.549999999999997</v>
      </c>
      <c r="H49" s="78">
        <f t="shared" si="17"/>
        <v>33.549999999999997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301</v>
      </c>
      <c r="D50" s="71">
        <f>ACUMULADO!$AZ$6</f>
        <v>229</v>
      </c>
      <c r="E50" s="72">
        <f t="shared" si="16"/>
        <v>66.666666666666671</v>
      </c>
      <c r="F50" s="81"/>
      <c r="G50" s="77">
        <f t="shared" si="12"/>
        <v>50.78</v>
      </c>
      <c r="H50" s="78">
        <f t="shared" si="17"/>
        <v>50.78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122</v>
      </c>
      <c r="D51" s="71">
        <f>ACUMULADO!$BA$6</f>
        <v>83</v>
      </c>
      <c r="E51" s="72">
        <f t="shared" si="16"/>
        <v>66.666666666666671</v>
      </c>
      <c r="F51" s="81"/>
      <c r="G51" s="77">
        <f>IFERROR(ROUND(D51*100/B51,2),0)</f>
        <v>45.36</v>
      </c>
      <c r="H51" s="78">
        <f t="shared" si="17"/>
        <v>45.36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95</v>
      </c>
      <c r="D52" s="71">
        <f>ACUMULADO!$BB$6</f>
        <v>38</v>
      </c>
      <c r="E52" s="72">
        <f t="shared" si="16"/>
        <v>66.666666666666671</v>
      </c>
      <c r="F52" s="81"/>
      <c r="G52" s="77">
        <f>IFERROR(ROUND(D52*100/B52,2),0)</f>
        <v>26.76</v>
      </c>
      <c r="H52" s="78">
        <f t="shared" si="17"/>
        <v>26.76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95</v>
      </c>
      <c r="D53" s="71">
        <f>ACUMULADO!$BC$6</f>
        <v>31</v>
      </c>
      <c r="E53" s="72">
        <f t="shared" si="16"/>
        <v>66.666666666666671</v>
      </c>
      <c r="F53" s="81"/>
      <c r="G53" s="77">
        <f t="shared" si="12"/>
        <v>21.83</v>
      </c>
      <c r="H53" s="78">
        <f t="shared" si="17"/>
        <v>21.83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87</v>
      </c>
      <c r="D54" s="71">
        <f>ACUMULADO!$BD$6</f>
        <v>61</v>
      </c>
      <c r="E54" s="72">
        <f t="shared" si="16"/>
        <v>66.666666666666671</v>
      </c>
      <c r="F54" s="81"/>
      <c r="G54" s="77">
        <f t="shared" si="12"/>
        <v>46.56</v>
      </c>
      <c r="H54" s="78">
        <f t="shared" si="17"/>
        <v>46.56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60</v>
      </c>
      <c r="I66" s="64" t="str">
        <f>"PROCESO &gt;= "&amp;$E$3&amp;"  -  &lt; "&amp;$F$3</f>
        <v>PROCESO &gt;= 60  -  &lt; 66,7</v>
      </c>
      <c r="J66" s="64" t="str">
        <f>"OPTIMO &gt;= "&amp;$F$3</f>
        <v>OPTIMO &gt;= 66,7</v>
      </c>
      <c r="T66" s="8"/>
      <c r="V66" s="80" t="str">
        <f>V$1&amp;"  "&amp;V65&amp;"  "&amp;$V$3&amp;"  "&amp;$V$2</f>
        <v>RED. MOYOBAMBA:  PORCENTAJE NIÑO  &lt; 1 AÑO CON CRED COMPLETO  - POR MICROREDES :   ENERO - AGOSTO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1397</v>
      </c>
      <c r="D67" s="66">
        <f t="shared" si="20"/>
        <v>619</v>
      </c>
      <c r="E67" s="67">
        <f>Config!C9</f>
        <v>66.666666666666671</v>
      </c>
      <c r="F67" s="67"/>
      <c r="G67" s="66">
        <f t="shared" ref="G67:G76" si="21">IFERROR(ROUND(D67*100/B67,2),0)</f>
        <v>29.55</v>
      </c>
      <c r="H67" s="68">
        <f>IF(G67&lt;$E$3,G67,"")</f>
        <v>29.55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66.666666666666671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553</v>
      </c>
      <c r="D69" s="71">
        <f>ACUMULADO!$AW$7</f>
        <v>162</v>
      </c>
      <c r="E69" s="72">
        <f t="shared" ref="E69:E76" si="24">E68</f>
        <v>66.666666666666671</v>
      </c>
      <c r="F69" s="72"/>
      <c r="G69" s="73">
        <f t="shared" si="21"/>
        <v>19.52</v>
      </c>
      <c r="H69" s="78">
        <f t="shared" ref="H69:H76" si="25">IF(G69&lt;$E$3,G69,"")</f>
        <v>19.52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63</v>
      </c>
      <c r="D70" s="71">
        <f>ACUMULADO!$AX$7</f>
        <v>36</v>
      </c>
      <c r="E70" s="72">
        <f t="shared" si="24"/>
        <v>66.666666666666671</v>
      </c>
      <c r="F70" s="72"/>
      <c r="G70" s="73">
        <f t="shared" si="21"/>
        <v>38.299999999999997</v>
      </c>
      <c r="H70" s="78">
        <f t="shared" si="25"/>
        <v>38.299999999999997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103</v>
      </c>
      <c r="D71" s="71">
        <f>ACUMULADO!$AY$7</f>
        <v>38</v>
      </c>
      <c r="E71" s="72">
        <f t="shared" si="24"/>
        <v>66.666666666666671</v>
      </c>
      <c r="F71" s="72"/>
      <c r="G71" s="73">
        <f t="shared" si="21"/>
        <v>24.52</v>
      </c>
      <c r="H71" s="78">
        <f t="shared" si="25"/>
        <v>24.52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301</v>
      </c>
      <c r="D72" s="71">
        <f>ACUMULADO!$AZ$7</f>
        <v>201</v>
      </c>
      <c r="E72" s="72">
        <f t="shared" si="24"/>
        <v>66.666666666666671</v>
      </c>
      <c r="F72" s="72"/>
      <c r="G72" s="73">
        <f t="shared" si="21"/>
        <v>44.57</v>
      </c>
      <c r="H72" s="78">
        <f t="shared" si="25"/>
        <v>44.57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122</v>
      </c>
      <c r="D73" s="71">
        <f>ACUMULADO!$BA$7</f>
        <v>82</v>
      </c>
      <c r="E73" s="72">
        <f t="shared" si="24"/>
        <v>66.666666666666671</v>
      </c>
      <c r="F73" s="72"/>
      <c r="G73" s="73">
        <f t="shared" si="21"/>
        <v>44.81</v>
      </c>
      <c r="H73" s="78">
        <f t="shared" si="25"/>
        <v>44.81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95</v>
      </c>
      <c r="D74" s="71">
        <f>ACUMULADO!$BB$7</f>
        <v>30</v>
      </c>
      <c r="E74" s="72">
        <f t="shared" si="24"/>
        <v>66.666666666666671</v>
      </c>
      <c r="F74" s="72"/>
      <c r="G74" s="73">
        <f t="shared" si="21"/>
        <v>21.13</v>
      </c>
      <c r="H74" s="78">
        <f t="shared" si="25"/>
        <v>21.13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73</v>
      </c>
      <c r="D75" s="71">
        <f>ACUMULADO!$BC$7</f>
        <v>47</v>
      </c>
      <c r="E75" s="72">
        <f t="shared" si="24"/>
        <v>66.666666666666671</v>
      </c>
      <c r="F75" s="72"/>
      <c r="G75" s="73">
        <f t="shared" si="21"/>
        <v>43.12</v>
      </c>
      <c r="H75" s="78">
        <f t="shared" si="25"/>
        <v>43.12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87</v>
      </c>
      <c r="D76" s="71">
        <f>ACUMULADO!$BD$7</f>
        <v>23</v>
      </c>
      <c r="E76" s="72">
        <f t="shared" si="24"/>
        <v>66.666666666666671</v>
      </c>
      <c r="F76" s="72"/>
      <c r="G76" s="73">
        <f t="shared" si="21"/>
        <v>17.559999999999999</v>
      </c>
      <c r="H76" s="78">
        <f t="shared" si="25"/>
        <v>17.559999999999999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60</v>
      </c>
      <c r="I86" s="64" t="str">
        <f>"PROCESO &gt;= "&amp;$E$3&amp;"  -  &lt; "&amp;$F$3</f>
        <v>PROCESO &gt;= 60  -  &lt; 66,7</v>
      </c>
      <c r="J86" s="64" t="str">
        <f>"OPTIMO &gt;= "&amp;$F$3</f>
        <v>OPTIMO &gt;= 66,7</v>
      </c>
      <c r="T86" s="8"/>
      <c r="V86" s="80" t="str">
        <f>V$1&amp;"  "&amp;V85&amp;"  "&amp;$V$3&amp;"  "&amp;$V$2</f>
        <v>RED. MOYOBAMBA:  PORCENTAJE NIÑOS DE 12 MESES CON CONTROLES CRED COMPLETO  - POR MICROREDES :   ENERO - AGOSTO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884</v>
      </c>
      <c r="D87" s="66">
        <f>SUM(D89:D96)</f>
        <v>488</v>
      </c>
      <c r="E87" s="67">
        <f>Config!C9</f>
        <v>66.666666666666671</v>
      </c>
      <c r="F87" s="67"/>
      <c r="G87" s="66">
        <f t="shared" ref="G87:G96" si="30">IFERROR(ROUND(D87*100/B87,2),0)</f>
        <v>21.38</v>
      </c>
      <c r="H87" s="68">
        <f>IF(G87&lt;$E$3,G87,"")</f>
        <v>21.38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66.666666666666671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638</v>
      </c>
      <c r="D89" s="71">
        <f>ACUMULADO!$AW$8</f>
        <v>186</v>
      </c>
      <c r="E89" s="72">
        <f>E87</f>
        <v>66.666666666666671</v>
      </c>
      <c r="F89" s="72"/>
      <c r="G89" s="73">
        <f t="shared" si="30"/>
        <v>19.440000000000001</v>
      </c>
      <c r="H89" s="78">
        <f>IF(G89&lt;$E$3,G89,"")</f>
        <v>19.440000000000001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61</v>
      </c>
      <c r="D90" s="71">
        <f>ACUMULADO!$AX$8</f>
        <v>49</v>
      </c>
      <c r="E90" s="72">
        <f t="shared" ref="E90:E96" si="33">E89</f>
        <v>66.666666666666671</v>
      </c>
      <c r="F90" s="72"/>
      <c r="G90" s="73">
        <f t="shared" si="30"/>
        <v>53.85</v>
      </c>
      <c r="H90" s="78">
        <f t="shared" ref="H90:H96" si="34">IF(G90&lt;$E$3,G90,"")</f>
        <v>53.85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118</v>
      </c>
      <c r="D91" s="71">
        <f>ACUMULADO!$AY$8</f>
        <v>19</v>
      </c>
      <c r="E91" s="72">
        <f t="shared" si="33"/>
        <v>66.666666666666671</v>
      </c>
      <c r="F91" s="72"/>
      <c r="G91" s="73">
        <f t="shared" si="30"/>
        <v>10.73</v>
      </c>
      <c r="H91" s="78">
        <f t="shared" si="34"/>
        <v>10.73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302</v>
      </c>
      <c r="D92" s="71">
        <f>ACUMULADO!$AZ$8</f>
        <v>114</v>
      </c>
      <c r="E92" s="72">
        <f t="shared" si="33"/>
        <v>66.666666666666671</v>
      </c>
      <c r="F92" s="72"/>
      <c r="G92" s="73">
        <f t="shared" si="30"/>
        <v>25.17</v>
      </c>
      <c r="H92" s="78">
        <f t="shared" si="34"/>
        <v>25.17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117</v>
      </c>
      <c r="D93" s="71">
        <f>ACUMULADO!$BA$8</f>
        <v>31</v>
      </c>
      <c r="E93" s="72">
        <f t="shared" si="33"/>
        <v>66.666666666666671</v>
      </c>
      <c r="F93" s="72"/>
      <c r="G93" s="73">
        <f t="shared" si="30"/>
        <v>17.71</v>
      </c>
      <c r="H93" s="78">
        <f t="shared" si="34"/>
        <v>17.71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99</v>
      </c>
      <c r="D94" s="71">
        <f>ACUMULADO!$BB$8</f>
        <v>24</v>
      </c>
      <c r="E94" s="72">
        <f t="shared" si="33"/>
        <v>66.666666666666671</v>
      </c>
      <c r="F94" s="72"/>
      <c r="G94" s="73">
        <f t="shared" si="30"/>
        <v>16.22</v>
      </c>
      <c r="H94" s="78">
        <f t="shared" si="34"/>
        <v>16.22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86</v>
      </c>
      <c r="D95" s="71">
        <f>ACUMULADO!$BC$8</f>
        <v>42</v>
      </c>
      <c r="E95" s="72">
        <f t="shared" si="33"/>
        <v>66.666666666666671</v>
      </c>
      <c r="F95" s="72"/>
      <c r="G95" s="73">
        <f t="shared" si="30"/>
        <v>32.56</v>
      </c>
      <c r="H95" s="78">
        <f t="shared" si="34"/>
        <v>32.56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101</v>
      </c>
      <c r="D96" s="71">
        <f>ACUMULADO!$BD$8</f>
        <v>23</v>
      </c>
      <c r="E96" s="72">
        <f t="shared" si="33"/>
        <v>66.666666666666671</v>
      </c>
      <c r="F96" s="72"/>
      <c r="G96" s="73">
        <f t="shared" si="30"/>
        <v>15.13</v>
      </c>
      <c r="H96" s="78">
        <f t="shared" si="34"/>
        <v>15.13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60</v>
      </c>
      <c r="I107" s="64" t="str">
        <f>"PROCESO &gt;= "&amp;$E$3&amp;"  -  &lt; "&amp;$F$3</f>
        <v>PROCESO &gt;= 60  -  &lt; 66,7</v>
      </c>
      <c r="J107" s="64" t="str">
        <f>"OPTIMO &gt;= "&amp;$F$3</f>
        <v>OPTIMO &gt;= 66,7</v>
      </c>
      <c r="T107" s="8"/>
      <c r="V107" s="80" t="str">
        <f>V$1&amp;"  "&amp;V106&amp;"  "&amp;$V$3&amp;"  "&amp;$V$2</f>
        <v>RED. MOYOBAMBA:  PORCENTAJE NIÑOS DE 24 MESES CON CONTROLES CRED COMPLETO  - POR MICROREDES :   ENERO - AGOSTO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792</v>
      </c>
      <c r="D108" s="66">
        <f>SUM(D110:D117)</f>
        <v>400</v>
      </c>
      <c r="E108" s="67">
        <f>Config!C9</f>
        <v>66.666666666666671</v>
      </c>
      <c r="F108" s="67"/>
      <c r="G108" s="66">
        <f t="shared" ref="G108:G117" si="36">IFERROR(ROUND(D108*100/B108,2),0)</f>
        <v>19.64</v>
      </c>
      <c r="H108" s="68">
        <f>IF(G108&lt;$E$3,G108,"")</f>
        <v>19.64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66.666666666666671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566</v>
      </c>
      <c r="D110" s="71">
        <f>ACUMULADO!$AW$9</f>
        <v>134</v>
      </c>
      <c r="E110" s="72">
        <f>E108</f>
        <v>66.666666666666671</v>
      </c>
      <c r="F110" s="72"/>
      <c r="G110" s="73">
        <f t="shared" si="36"/>
        <v>15.78</v>
      </c>
      <c r="H110" s="78">
        <f>IF(G110&lt;$E$3,G110,"")</f>
        <v>15.78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54</v>
      </c>
      <c r="D111" s="71">
        <f>ACUMULADO!$AX$9</f>
        <v>27</v>
      </c>
      <c r="E111" s="72">
        <f t="shared" ref="E111:E117" si="39">E110</f>
        <v>66.666666666666671</v>
      </c>
      <c r="F111" s="72"/>
      <c r="G111" s="73">
        <f t="shared" si="36"/>
        <v>33.33</v>
      </c>
      <c r="H111" s="78">
        <f t="shared" ref="H111:H117" si="40">IF(G111&lt;$E$3,G111,"")</f>
        <v>33.33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101</v>
      </c>
      <c r="D112" s="71">
        <f>ACUMULADO!$AY$9</f>
        <v>30</v>
      </c>
      <c r="E112" s="72">
        <f t="shared" si="39"/>
        <v>66.666666666666671</v>
      </c>
      <c r="F112" s="72"/>
      <c r="G112" s="73">
        <f t="shared" si="36"/>
        <v>19.739999999999998</v>
      </c>
      <c r="H112" s="78">
        <f t="shared" si="40"/>
        <v>19.739999999999998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279</v>
      </c>
      <c r="D113" s="71">
        <f>ACUMULADO!$AZ$9</f>
        <v>79</v>
      </c>
      <c r="E113" s="72">
        <f t="shared" si="39"/>
        <v>66.666666666666671</v>
      </c>
      <c r="F113" s="72"/>
      <c r="G113" s="73">
        <f t="shared" si="36"/>
        <v>18.899999999999999</v>
      </c>
      <c r="H113" s="78">
        <f t="shared" si="40"/>
        <v>18.899999999999999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103</v>
      </c>
      <c r="D114" s="71">
        <f>ACUMULADO!$BA$9</f>
        <v>32</v>
      </c>
      <c r="E114" s="72">
        <f t="shared" si="39"/>
        <v>66.666666666666671</v>
      </c>
      <c r="F114" s="72"/>
      <c r="G114" s="73">
        <f t="shared" si="36"/>
        <v>20.78</v>
      </c>
      <c r="H114" s="78">
        <f t="shared" si="40"/>
        <v>20.78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75</v>
      </c>
      <c r="D115" s="71">
        <f>ACUMULADO!$BB$9</f>
        <v>35</v>
      </c>
      <c r="E115" s="72">
        <f t="shared" si="39"/>
        <v>66.666666666666671</v>
      </c>
      <c r="F115" s="72"/>
      <c r="G115" s="73">
        <f t="shared" si="36"/>
        <v>30.97</v>
      </c>
      <c r="H115" s="78">
        <f t="shared" si="40"/>
        <v>30.97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90</v>
      </c>
      <c r="D116" s="71">
        <f>ACUMULADO!$BC$9</f>
        <v>46</v>
      </c>
      <c r="E116" s="72">
        <f t="shared" si="39"/>
        <v>66.666666666666671</v>
      </c>
      <c r="F116" s="72"/>
      <c r="G116" s="73">
        <f t="shared" si="36"/>
        <v>34.07</v>
      </c>
      <c r="H116" s="78">
        <f t="shared" si="40"/>
        <v>34.07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90</v>
      </c>
      <c r="D117" s="71">
        <f>ACUMULADO!$BD$9</f>
        <v>17</v>
      </c>
      <c r="E117" s="72">
        <f t="shared" si="39"/>
        <v>66.666666666666671</v>
      </c>
      <c r="F117" s="72"/>
      <c r="G117" s="73">
        <f t="shared" si="36"/>
        <v>12.59</v>
      </c>
      <c r="H117" s="78">
        <f t="shared" si="40"/>
        <v>12.59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AGOSTO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60</v>
      </c>
      <c r="I129" s="64" t="str">
        <f>"PROCESO &gt;= "&amp;$E$3&amp;"  -  &lt; "&amp;$F$3</f>
        <v>PROCESO &gt;= 60  -  &lt; 66,7</v>
      </c>
      <c r="J129" s="64" t="str">
        <f>"OPTIMO &gt;= "&amp;$F$3</f>
        <v>OPTIMO &gt;= 66,7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4278</v>
      </c>
      <c r="D130" s="66">
        <f>SUM(D132:D139)</f>
        <v>1507</v>
      </c>
      <c r="E130" s="67">
        <f>Config!C9</f>
        <v>66.666666666666671</v>
      </c>
      <c r="F130" s="67"/>
      <c r="G130" s="66">
        <f t="shared" ref="G130:G135" si="42">IFERROR(ROUND(D130*100/B130,2),0)</f>
        <v>23.49</v>
      </c>
      <c r="H130" s="68">
        <f>IF(G130&lt;$E$3,G130,"")</f>
        <v>23.49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66.666666666666671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1756</v>
      </c>
      <c r="D132" s="71">
        <f>ACUMULADO!$AW$10</f>
        <v>482</v>
      </c>
      <c r="E132" s="72">
        <f>E130</f>
        <v>66.666666666666671</v>
      </c>
      <c r="F132" s="81"/>
      <c r="G132" s="77">
        <f t="shared" si="42"/>
        <v>18.3</v>
      </c>
      <c r="H132" s="78">
        <f>IF(G132&lt;$E$3,G132,"")</f>
        <v>18.3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178</v>
      </c>
      <c r="D133" s="71">
        <f>ACUMULADO!$AX$10</f>
        <v>112</v>
      </c>
      <c r="E133" s="72">
        <f t="shared" ref="E133:E139" si="45">E132</f>
        <v>66.666666666666671</v>
      </c>
      <c r="F133" s="81"/>
      <c r="G133" s="77">
        <f t="shared" si="42"/>
        <v>41.95</v>
      </c>
      <c r="H133" s="78">
        <f t="shared" ref="H133:H139" si="46">IF(G133&lt;$E$3,G133,"")</f>
        <v>41.95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323</v>
      </c>
      <c r="D134" s="71">
        <f>ACUMULADO!$AY$10</f>
        <v>87</v>
      </c>
      <c r="E134" s="72">
        <f t="shared" si="45"/>
        <v>66.666666666666671</v>
      </c>
      <c r="F134" s="81"/>
      <c r="G134" s="77">
        <f t="shared" si="42"/>
        <v>17.98</v>
      </c>
      <c r="H134" s="78">
        <f t="shared" si="46"/>
        <v>17.98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881</v>
      </c>
      <c r="D135" s="71">
        <f>ACUMULADO!$AZ$10</f>
        <v>394</v>
      </c>
      <c r="E135" s="72">
        <f t="shared" si="45"/>
        <v>66.666666666666671</v>
      </c>
      <c r="F135" s="81"/>
      <c r="G135" s="77">
        <f t="shared" si="42"/>
        <v>29.8</v>
      </c>
      <c r="H135" s="78">
        <f t="shared" si="46"/>
        <v>29.8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343</v>
      </c>
      <c r="D136" s="71">
        <f>ACUMULADO!$BA$10</f>
        <v>145</v>
      </c>
      <c r="E136" s="72">
        <f t="shared" si="45"/>
        <v>66.666666666666671</v>
      </c>
      <c r="F136" s="81"/>
      <c r="G136" s="77">
        <f>IFERROR(ROUND(D136*100/B136,2),0)</f>
        <v>28.21</v>
      </c>
      <c r="H136" s="78">
        <f t="shared" si="46"/>
        <v>28.21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269</v>
      </c>
      <c r="D137" s="71">
        <f>ACUMULADO!$BB$10</f>
        <v>89</v>
      </c>
      <c r="E137" s="72">
        <f t="shared" si="45"/>
        <v>66.666666666666671</v>
      </c>
      <c r="F137" s="81"/>
      <c r="G137" s="77">
        <f>IFERROR(ROUND(D137*100/B137,2),0)</f>
        <v>22.03</v>
      </c>
      <c r="H137" s="78">
        <f t="shared" si="46"/>
        <v>22.03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249</v>
      </c>
      <c r="D138" s="71">
        <f>ACUMULADO!$BC$10</f>
        <v>135</v>
      </c>
      <c r="E138" s="72">
        <f t="shared" si="45"/>
        <v>66.666666666666671</v>
      </c>
      <c r="F138" s="81"/>
      <c r="G138" s="77">
        <f t="shared" ref="G138:G139" si="48">IFERROR(ROUND(D138*100/B138,2),0)</f>
        <v>36.19</v>
      </c>
      <c r="H138" s="78">
        <f t="shared" si="46"/>
        <v>36.19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279</v>
      </c>
      <c r="D139" s="71">
        <f>ACUMULADO!$BD$10</f>
        <v>63</v>
      </c>
      <c r="E139" s="72">
        <f t="shared" si="45"/>
        <v>66.666666666666671</v>
      </c>
      <c r="F139" s="81"/>
      <c r="G139" s="77">
        <f t="shared" si="48"/>
        <v>15.07</v>
      </c>
      <c r="H139" s="78">
        <f t="shared" si="46"/>
        <v>15.07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60</v>
      </c>
      <c r="I148" s="64" t="str">
        <f>"PROCESO &gt;= "&amp;$E$3&amp;"  -  &lt; "&amp;$F$3</f>
        <v>PROCESO &gt;= 60  -  &lt; 66,7</v>
      </c>
      <c r="J148" s="64" t="str">
        <f>"OPTIMO &gt;= "&amp;$F$3</f>
        <v>OPTIMO &gt;= 66,7</v>
      </c>
      <c r="T148" s="8"/>
      <c r="V148" s="80" t="str">
        <f>V$1&amp;"  "&amp;V147&amp;"  "&amp;$V$3&amp;"  "&amp;$V$2</f>
        <v>RED. MOYOBAMBA:  PORCENTAJE NIÑOS DE 1 AÑO CON TEST DE GRAHAM Y EXAMEN SERIADO  - POR MICROREDES :   ENERO - AGOSTO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1568</v>
      </c>
      <c r="D149" s="66">
        <f>SUM(D150:D158)</f>
        <v>542</v>
      </c>
      <c r="E149" s="67">
        <f>Config!$C$9</f>
        <v>66.666666666666671</v>
      </c>
      <c r="F149" s="67"/>
      <c r="G149" s="67">
        <f t="shared" ref="G149:G154" si="50">IFERROR(ROUND(D149*100/B149,2),0)</f>
        <v>23.04</v>
      </c>
      <c r="H149" s="68">
        <f>IF(G149&lt;$E$3,G149,"")</f>
        <v>23.04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66.666666666666671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633</v>
      </c>
      <c r="D151" s="71">
        <f>ACUMULADO!$AW$11</f>
        <v>343</v>
      </c>
      <c r="E151" s="72">
        <f t="shared" ref="E151:E158" si="52">E150</f>
        <v>66.666666666666671</v>
      </c>
      <c r="F151" s="81"/>
      <c r="G151" s="77">
        <f t="shared" si="50"/>
        <v>36.14</v>
      </c>
      <c r="H151" s="78">
        <f t="shared" ref="H151:H158" si="53">IF(G151&lt;$E$3,G151,"")</f>
        <v>36.14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68</v>
      </c>
      <c r="D152" s="71">
        <f>ACUMULADO!$AX$11</f>
        <v>33</v>
      </c>
      <c r="E152" s="72">
        <f t="shared" si="52"/>
        <v>66.666666666666671</v>
      </c>
      <c r="F152" s="81"/>
      <c r="G152" s="77">
        <f t="shared" si="50"/>
        <v>32.35</v>
      </c>
      <c r="H152" s="78">
        <f t="shared" si="53"/>
        <v>32.35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121</v>
      </c>
      <c r="D153" s="71">
        <f>ACUMULADO!$AY$11</f>
        <v>5</v>
      </c>
      <c r="E153" s="72">
        <f t="shared" si="52"/>
        <v>66.666666666666671</v>
      </c>
      <c r="F153" s="81"/>
      <c r="G153" s="77">
        <f t="shared" si="50"/>
        <v>2.75</v>
      </c>
      <c r="H153" s="78">
        <f t="shared" si="53"/>
        <v>2.75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319</v>
      </c>
      <c r="D154" s="71">
        <f>ACUMULADO!$AZ$11</f>
        <v>16</v>
      </c>
      <c r="E154" s="72">
        <f t="shared" si="52"/>
        <v>66.666666666666671</v>
      </c>
      <c r="F154" s="81"/>
      <c r="G154" s="77">
        <f t="shared" si="50"/>
        <v>3.34</v>
      </c>
      <c r="H154" s="78">
        <f t="shared" si="53"/>
        <v>3.34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133</v>
      </c>
      <c r="D155" s="71">
        <f>ACUMULADO!$BA$11</f>
        <v>29</v>
      </c>
      <c r="E155" s="72">
        <f t="shared" si="52"/>
        <v>66.666666666666671</v>
      </c>
      <c r="F155" s="81"/>
      <c r="G155" s="77">
        <f>IFERROR(ROUND(D155*100/B155,2),0)</f>
        <v>14.57</v>
      </c>
      <c r="H155" s="78">
        <f t="shared" si="53"/>
        <v>14.57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110</v>
      </c>
      <c r="D156" s="71">
        <f>ACUMULADO!$BB$11</f>
        <v>45</v>
      </c>
      <c r="E156" s="72">
        <f t="shared" si="52"/>
        <v>66.666666666666671</v>
      </c>
      <c r="F156" s="81"/>
      <c r="G156" s="77">
        <f>IFERROR(ROUND(D156*100/B156,2),0)</f>
        <v>27.27</v>
      </c>
      <c r="H156" s="78">
        <f t="shared" si="53"/>
        <v>27.27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83</v>
      </c>
      <c r="D157" s="71">
        <f>ACUMULADO!$BC$11</f>
        <v>47</v>
      </c>
      <c r="E157" s="72">
        <f t="shared" si="52"/>
        <v>66.666666666666671</v>
      </c>
      <c r="F157" s="81"/>
      <c r="G157" s="77">
        <f t="shared" ref="G157:G158" si="55">IFERROR(ROUND(D157*100/B157,2),0)</f>
        <v>37.6</v>
      </c>
      <c r="H157" s="78">
        <f t="shared" si="53"/>
        <v>37.6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101</v>
      </c>
      <c r="D158" s="71">
        <f>ACUMULADO!$BD$11</f>
        <v>24</v>
      </c>
      <c r="E158" s="72">
        <f t="shared" si="52"/>
        <v>66.666666666666671</v>
      </c>
      <c r="F158" s="81"/>
      <c r="G158" s="77">
        <f t="shared" si="55"/>
        <v>15.89</v>
      </c>
      <c r="H158" s="78">
        <f t="shared" si="53"/>
        <v>15.89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60</v>
      </c>
      <c r="I169" s="64" t="str">
        <f>"PROCESO &gt;= "&amp;$E$3&amp;"  -  &lt; "&amp;$F$3</f>
        <v>PROCESO &gt;= 60  -  &lt; 66,7</v>
      </c>
      <c r="J169" s="64" t="str">
        <f>"OPTIMO &gt;= "&amp;$F$3</f>
        <v>OPTIMO &gt;= 66,7</v>
      </c>
      <c r="T169" s="8"/>
      <c r="V169" s="80" t="str">
        <f>V$1&amp;"  "&amp;V168&amp;"  "&amp;$V$3&amp;"  "&amp;$V$2</f>
        <v>RED. MOYOBAMBA:  PORCENTAJE NIÑOS DE 2 AÑOS CON TEST DE GRAHAM Y EXAMEN SERIADO  - POR MICROREDES :   ENERO - AGOSTO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1348</v>
      </c>
      <c r="D170" s="66">
        <f t="shared" si="56"/>
        <v>704</v>
      </c>
      <c r="E170" s="67">
        <f>Config!$C$9</f>
        <v>66.666666666666671</v>
      </c>
      <c r="F170" s="67"/>
      <c r="G170" s="67">
        <f t="shared" ref="G170:G175" si="57">IFERROR(ROUND(D170*100/B170,2),0)</f>
        <v>34.799999999999997</v>
      </c>
      <c r="H170" s="68">
        <f>IF(G170&lt;$E$3,G170,"")</f>
        <v>34.799999999999997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66.666666666666671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557</v>
      </c>
      <c r="D172" s="71">
        <f>ACUMULADO!$AW$12</f>
        <v>335</v>
      </c>
      <c r="E172" s="72">
        <f t="shared" ref="E172:E179" si="59">E171</f>
        <v>66.666666666666671</v>
      </c>
      <c r="F172" s="81"/>
      <c r="G172" s="77">
        <f t="shared" si="57"/>
        <v>40.07</v>
      </c>
      <c r="H172" s="78">
        <f t="shared" ref="H172:H179" si="60">IF(G172&lt;$E$3,G172,"")</f>
        <v>40.07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55</v>
      </c>
      <c r="D173" s="71">
        <f>ACUMULADO!$AX$12</f>
        <v>53</v>
      </c>
      <c r="E173" s="72">
        <f t="shared" si="59"/>
        <v>66.666666666666671</v>
      </c>
      <c r="F173" s="81"/>
      <c r="G173" s="77">
        <f t="shared" si="57"/>
        <v>64.63</v>
      </c>
      <c r="H173" s="78" t="str">
        <f t="shared" si="60"/>
        <v/>
      </c>
      <c r="I173" s="78">
        <f t="shared" si="61"/>
        <v>64.63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100</v>
      </c>
      <c r="D174" s="71">
        <f>ACUMULADO!$AY$12</f>
        <v>31</v>
      </c>
      <c r="E174" s="72">
        <f t="shared" si="59"/>
        <v>66.666666666666671</v>
      </c>
      <c r="F174" s="81"/>
      <c r="G174" s="77">
        <f t="shared" si="57"/>
        <v>20.67</v>
      </c>
      <c r="H174" s="78">
        <f t="shared" si="60"/>
        <v>20.67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284</v>
      </c>
      <c r="D175" s="71">
        <f>ACUMULADO!$AZ$12</f>
        <v>119</v>
      </c>
      <c r="E175" s="72">
        <f t="shared" si="59"/>
        <v>66.666666666666671</v>
      </c>
      <c r="F175" s="81"/>
      <c r="G175" s="77">
        <f t="shared" si="57"/>
        <v>27.93</v>
      </c>
      <c r="H175" s="78">
        <f t="shared" si="60"/>
        <v>27.93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105</v>
      </c>
      <c r="D176" s="71">
        <f>ACUMULADO!$BA$12</f>
        <v>23</v>
      </c>
      <c r="E176" s="72">
        <f t="shared" si="59"/>
        <v>66.666666666666671</v>
      </c>
      <c r="F176" s="81"/>
      <c r="G176" s="77">
        <f>IFERROR(ROUND(D176*100/B176,2),0)</f>
        <v>14.56</v>
      </c>
      <c r="H176" s="78">
        <f t="shared" si="60"/>
        <v>14.56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83</v>
      </c>
      <c r="D177" s="71">
        <f>ACUMULADO!$BB$12</f>
        <v>63</v>
      </c>
      <c r="E177" s="72">
        <f t="shared" si="59"/>
        <v>66.666666666666671</v>
      </c>
      <c r="F177" s="81"/>
      <c r="G177" s="77">
        <f>IFERROR(ROUND(D177*100/B177,2),0)</f>
        <v>50.4</v>
      </c>
      <c r="H177" s="78">
        <f t="shared" si="60"/>
        <v>50.4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76</v>
      </c>
      <c r="D178" s="71">
        <f>ACUMULADO!$BC$12</f>
        <v>53</v>
      </c>
      <c r="E178" s="72">
        <f t="shared" si="59"/>
        <v>66.666666666666671</v>
      </c>
      <c r="F178" s="81"/>
      <c r="G178" s="77">
        <f t="shared" ref="G178:G179" si="62">IFERROR(ROUND(D178*100/B178,2),0)</f>
        <v>46.49</v>
      </c>
      <c r="H178" s="78">
        <f t="shared" si="60"/>
        <v>46.49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88</v>
      </c>
      <c r="D179" s="71">
        <f>ACUMULADO!$BD$12</f>
        <v>27</v>
      </c>
      <c r="E179" s="72">
        <f t="shared" si="59"/>
        <v>66.666666666666671</v>
      </c>
      <c r="F179" s="81"/>
      <c r="G179" s="77">
        <f t="shared" si="62"/>
        <v>20.45</v>
      </c>
      <c r="H179" s="78">
        <f t="shared" si="60"/>
        <v>20.45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60</v>
      </c>
      <c r="I190" s="64" t="str">
        <f>"PROCESO &gt;= "&amp;$E$3&amp;"  -  &lt; "&amp;$F$3</f>
        <v>PROCESO &gt;= 60  -  &lt; 66,7</v>
      </c>
      <c r="J190" s="64" t="str">
        <f>"OPTIMO &gt;= "&amp;$F$3</f>
        <v>OPTIMO &gt;= 66,7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AGOSTO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2916</v>
      </c>
      <c r="D191" s="66">
        <f t="shared" si="63"/>
        <v>1246</v>
      </c>
      <c r="E191" s="67">
        <f>Config!$C$9</f>
        <v>66.666666666666671</v>
      </c>
      <c r="F191" s="67"/>
      <c r="G191" s="67">
        <f t="shared" ref="G191:G196" si="64">IFERROR(ROUND(D191*100/B191,2),0)</f>
        <v>28.49</v>
      </c>
      <c r="H191" s="68">
        <f>IF(G191&lt;$E$3,G191,"")</f>
        <v>28.49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66.666666666666671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1190</v>
      </c>
      <c r="D193" s="71">
        <f>ACUMULADO!$AW$13</f>
        <v>678</v>
      </c>
      <c r="E193" s="72">
        <f t="shared" ref="E193:E200" si="66">E192</f>
        <v>66.666666666666671</v>
      </c>
      <c r="F193" s="81"/>
      <c r="G193" s="77">
        <f t="shared" si="64"/>
        <v>37.979999999999997</v>
      </c>
      <c r="H193" s="78">
        <f t="shared" ref="H193:H200" si="67">IF(G193&lt;$E$3,G193,"")</f>
        <v>37.979999999999997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123</v>
      </c>
      <c r="D194" s="71">
        <f>ACUMULADO!$AX$13</f>
        <v>86</v>
      </c>
      <c r="E194" s="72">
        <f t="shared" si="66"/>
        <v>66.666666666666671</v>
      </c>
      <c r="F194" s="81"/>
      <c r="G194" s="77">
        <f t="shared" si="64"/>
        <v>46.74</v>
      </c>
      <c r="H194" s="78">
        <f t="shared" si="67"/>
        <v>46.74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221</v>
      </c>
      <c r="D195" s="71">
        <f>ACUMULADO!$AY$13</f>
        <v>36</v>
      </c>
      <c r="E195" s="72">
        <f t="shared" si="66"/>
        <v>66.666666666666671</v>
      </c>
      <c r="F195" s="81"/>
      <c r="G195" s="77">
        <f t="shared" si="64"/>
        <v>10.88</v>
      </c>
      <c r="H195" s="78">
        <f t="shared" si="67"/>
        <v>10.88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603</v>
      </c>
      <c r="D196" s="71">
        <f>ACUMULADO!$AZ$13</f>
        <v>135</v>
      </c>
      <c r="E196" s="72">
        <f t="shared" si="66"/>
        <v>66.666666666666671</v>
      </c>
      <c r="F196" s="81"/>
      <c r="G196" s="77">
        <f t="shared" si="64"/>
        <v>14.92</v>
      </c>
      <c r="H196" s="78">
        <f t="shared" si="67"/>
        <v>14.92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238</v>
      </c>
      <c r="D197" s="71">
        <f>ACUMULADO!$BA$13</f>
        <v>52</v>
      </c>
      <c r="E197" s="72">
        <f t="shared" si="66"/>
        <v>66.666666666666671</v>
      </c>
      <c r="F197" s="81"/>
      <c r="G197" s="77">
        <f>IFERROR(ROUND(D197*100/B197,2),0)</f>
        <v>14.57</v>
      </c>
      <c r="H197" s="78">
        <f t="shared" si="67"/>
        <v>14.57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193</v>
      </c>
      <c r="D198" s="71">
        <f>ACUMULADO!$BB$13</f>
        <v>108</v>
      </c>
      <c r="E198" s="72">
        <f t="shared" si="66"/>
        <v>66.666666666666671</v>
      </c>
      <c r="F198" s="81"/>
      <c r="G198" s="77">
        <f>IFERROR(ROUND(D198*100/B198,2),0)</f>
        <v>37.24</v>
      </c>
      <c r="H198" s="78">
        <f t="shared" si="67"/>
        <v>37.24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159</v>
      </c>
      <c r="D199" s="71">
        <f>ACUMULADO!$BC$13</f>
        <v>100</v>
      </c>
      <c r="E199" s="72">
        <f t="shared" si="66"/>
        <v>66.666666666666671</v>
      </c>
      <c r="F199" s="81"/>
      <c r="G199" s="77">
        <f t="shared" ref="G199:G200" si="69">IFERROR(ROUND(D199*100/B199,2),0)</f>
        <v>41.84</v>
      </c>
      <c r="H199" s="78">
        <f t="shared" si="67"/>
        <v>41.84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189</v>
      </c>
      <c r="D200" s="71">
        <f>ACUMULADO!$BD$13</f>
        <v>51</v>
      </c>
      <c r="E200" s="72">
        <f t="shared" si="66"/>
        <v>66.666666666666671</v>
      </c>
      <c r="F200" s="81"/>
      <c r="G200" s="77">
        <f t="shared" si="69"/>
        <v>18.02</v>
      </c>
      <c r="H200" s="78">
        <f t="shared" si="67"/>
        <v>18.02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60</v>
      </c>
      <c r="I211" s="64" t="str">
        <f>"PROCESO &gt; "&amp;$E$3&amp;"  -  &lt; "&amp;$F$3</f>
        <v>PROCESO &gt; 60  -  &lt; 66,7</v>
      </c>
      <c r="J211" s="64" t="str">
        <f>"OPTIMO &gt;= "&amp;$F$3</f>
        <v>OPTIMO &gt;= 66,7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AGOSTO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1470</v>
      </c>
      <c r="D212" s="66">
        <f>SUM(D213:D221)</f>
        <v>1387</v>
      </c>
      <c r="E212" s="67">
        <f>Config!$C$9</f>
        <v>66.666666666666671</v>
      </c>
      <c r="F212" s="67"/>
      <c r="G212" s="66">
        <f t="shared" ref="G212:G217" si="70">IFERROR(ROUND(D212*100/B212,2),0)</f>
        <v>62.93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62.93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1117</v>
      </c>
      <c r="E213" s="72">
        <f>E212</f>
        <v>66.666666666666671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581</v>
      </c>
      <c r="D214" s="71">
        <f>ACUMULADO!$AW$14</f>
        <v>10</v>
      </c>
      <c r="E214" s="72">
        <f t="shared" ref="E214:E221" si="75">E213</f>
        <v>66.666666666666671</v>
      </c>
      <c r="F214" s="81"/>
      <c r="G214" s="77">
        <f t="shared" si="70"/>
        <v>1.1499999999999999</v>
      </c>
      <c r="H214" s="78">
        <f t="shared" si="71"/>
        <v>1.1499999999999999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66</v>
      </c>
      <c r="D215" s="71">
        <f>ACUMULADO!$AX$14</f>
        <v>39</v>
      </c>
      <c r="E215" s="72">
        <f t="shared" si="75"/>
        <v>66.666666666666671</v>
      </c>
      <c r="F215" s="81"/>
      <c r="G215" s="77">
        <f t="shared" si="70"/>
        <v>39.39</v>
      </c>
      <c r="H215" s="78">
        <f t="shared" si="71"/>
        <v>39.39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109</v>
      </c>
      <c r="D216" s="71">
        <f>ACUMULADO!$AY$14</f>
        <v>4</v>
      </c>
      <c r="E216" s="72">
        <f t="shared" si="75"/>
        <v>66.666666666666671</v>
      </c>
      <c r="F216" s="81"/>
      <c r="G216" s="77">
        <f t="shared" si="70"/>
        <v>2.4500000000000002</v>
      </c>
      <c r="H216" s="78">
        <f t="shared" si="71"/>
        <v>2.4500000000000002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317</v>
      </c>
      <c r="D217" s="71">
        <f>ACUMULADO!$AZ$14</f>
        <v>133</v>
      </c>
      <c r="E217" s="72">
        <f t="shared" si="75"/>
        <v>66.666666666666671</v>
      </c>
      <c r="F217" s="81"/>
      <c r="G217" s="77">
        <f t="shared" si="70"/>
        <v>28</v>
      </c>
      <c r="H217" s="78">
        <f t="shared" si="71"/>
        <v>28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129</v>
      </c>
      <c r="D218" s="71">
        <f>ACUMULADO!$BA$14</f>
        <v>15</v>
      </c>
      <c r="E218" s="72">
        <f t="shared" si="75"/>
        <v>66.666666666666671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99</v>
      </c>
      <c r="D219" s="71">
        <f>ACUMULADO!$BB$14</f>
        <v>50</v>
      </c>
      <c r="E219" s="72">
        <f t="shared" si="75"/>
        <v>66.666666666666671</v>
      </c>
      <c r="F219" s="81"/>
      <c r="G219" s="77">
        <f>IFERROR(ROUND(D219*100/B219,2),0)</f>
        <v>33.56</v>
      </c>
      <c r="H219" s="78">
        <f t="shared" si="71"/>
        <v>33.56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76</v>
      </c>
      <c r="D220" s="71">
        <f>ACUMULADO!$BC$14</f>
        <v>0</v>
      </c>
      <c r="E220" s="72">
        <f t="shared" si="75"/>
        <v>66.666666666666671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93</v>
      </c>
      <c r="D221" s="71">
        <f>ACUMULADO!$BD$14</f>
        <v>19</v>
      </c>
      <c r="E221" s="72">
        <f t="shared" si="75"/>
        <v>66.666666666666671</v>
      </c>
      <c r="F221" s="81"/>
      <c r="G221" s="77">
        <f t="shared" si="76"/>
        <v>13.67</v>
      </c>
      <c r="H221" s="78">
        <f t="shared" si="71"/>
        <v>13.67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60</v>
      </c>
      <c r="I232" s="64" t="str">
        <f>"PROCESO &gt; "&amp;$E$3&amp;"  -  &lt; "&amp;$F$3</f>
        <v>PROCESO &gt; 60  -  &lt; 66,7</v>
      </c>
      <c r="J232" s="64" t="str">
        <f>"OPTIMO &gt;= "&amp;$F$3</f>
        <v>OPTIMO &gt;= 66,7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AGOSTO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1470</v>
      </c>
      <c r="D233" s="66">
        <f>SUM(D234:D242)</f>
        <v>1380</v>
      </c>
      <c r="E233" s="67">
        <f>Config!$C$9</f>
        <v>66.666666666666671</v>
      </c>
      <c r="F233" s="67"/>
      <c r="G233" s="66">
        <f t="shared" ref="G233:G238" si="77">IFERROR(ROUND(D233*100/B233,2),0)</f>
        <v>62.61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62.61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1116</v>
      </c>
      <c r="E234" s="72">
        <f>E233</f>
        <v>66.666666666666671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581</v>
      </c>
      <c r="D235" s="71">
        <f>ACUMULADO!$AW$15</f>
        <v>5</v>
      </c>
      <c r="E235" s="72">
        <f t="shared" ref="E235:E242" si="82">E234</f>
        <v>66.666666666666671</v>
      </c>
      <c r="F235" s="81"/>
      <c r="G235" s="77">
        <f t="shared" si="77"/>
        <v>0.56999999999999995</v>
      </c>
      <c r="H235" s="78">
        <f t="shared" si="78"/>
        <v>0.56999999999999995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66</v>
      </c>
      <c r="D236" s="71">
        <f>ACUMULADO!$AX$15</f>
        <v>39</v>
      </c>
      <c r="E236" s="72">
        <f t="shared" si="82"/>
        <v>66.666666666666671</v>
      </c>
      <c r="F236" s="81"/>
      <c r="G236" s="77">
        <f t="shared" si="77"/>
        <v>39.39</v>
      </c>
      <c r="H236" s="78">
        <f t="shared" si="78"/>
        <v>39.39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109</v>
      </c>
      <c r="D237" s="71">
        <f>ACUMULADO!$AY$15</f>
        <v>4</v>
      </c>
      <c r="E237" s="72">
        <f t="shared" si="82"/>
        <v>66.666666666666671</v>
      </c>
      <c r="F237" s="81"/>
      <c r="G237" s="77">
        <f t="shared" si="77"/>
        <v>2.4500000000000002</v>
      </c>
      <c r="H237" s="78">
        <f t="shared" si="78"/>
        <v>2.4500000000000002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317</v>
      </c>
      <c r="D238" s="71">
        <f>ACUMULADO!$AZ$15</f>
        <v>133</v>
      </c>
      <c r="E238" s="72">
        <f t="shared" si="82"/>
        <v>66.666666666666671</v>
      </c>
      <c r="F238" s="81"/>
      <c r="G238" s="77">
        <f t="shared" si="77"/>
        <v>28</v>
      </c>
      <c r="H238" s="78">
        <f t="shared" si="78"/>
        <v>28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129</v>
      </c>
      <c r="D239" s="71">
        <f>ACUMULADO!$BA$15</f>
        <v>15</v>
      </c>
      <c r="E239" s="72">
        <f t="shared" si="82"/>
        <v>66.666666666666671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99</v>
      </c>
      <c r="D240" s="71">
        <f>ACUMULADO!$BB$15</f>
        <v>50</v>
      </c>
      <c r="E240" s="72">
        <f t="shared" si="82"/>
        <v>66.666666666666671</v>
      </c>
      <c r="F240" s="81"/>
      <c r="G240" s="77">
        <f>IFERROR(ROUND(D240*100/B240,2),0)</f>
        <v>33.56</v>
      </c>
      <c r="H240" s="78">
        <f t="shared" si="78"/>
        <v>33.56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76</v>
      </c>
      <c r="D241" s="71">
        <f>ACUMULADO!$BC$15</f>
        <v>0</v>
      </c>
      <c r="E241" s="72">
        <f t="shared" si="82"/>
        <v>66.666666666666671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93</v>
      </c>
      <c r="D242" s="71">
        <f>ACUMULADO!$BD$15</f>
        <v>18</v>
      </c>
      <c r="E242" s="72">
        <f t="shared" si="82"/>
        <v>66.666666666666671</v>
      </c>
      <c r="F242" s="81"/>
      <c r="G242" s="77">
        <f t="shared" si="83"/>
        <v>12.95</v>
      </c>
      <c r="H242" s="78">
        <f t="shared" si="78"/>
        <v>12.95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AGOSTO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60</v>
      </c>
      <c r="I252" s="64" t="str">
        <f>"PROCESO &gt; "&amp;$E$3&amp;"  -  &lt; "&amp;$F$3</f>
        <v>PROCESO &gt; 60  -  &lt; 66,7</v>
      </c>
      <c r="J252" s="64" t="str">
        <f>"OPTIMO &gt;= "&amp;$F$3</f>
        <v>OPTIMO &gt;= 66,7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1470</v>
      </c>
      <c r="D253" s="66">
        <f>SUM(D254:D262)</f>
        <v>1028</v>
      </c>
      <c r="E253" s="66">
        <f>Config!$C$9</f>
        <v>66.666666666666671</v>
      </c>
      <c r="F253" s="67"/>
      <c r="G253" s="66">
        <f>IFERROR(ROUND(D253*100/B253,0),0)</f>
        <v>47</v>
      </c>
      <c r="H253" s="68">
        <f>IF(G253&lt;=$E$3,G253,"")</f>
        <v>47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1</v>
      </c>
      <c r="E254" s="72">
        <f>E253</f>
        <v>66.666666666666671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581</v>
      </c>
      <c r="D255" s="71">
        <f>ACUMULADO!$AW$16</f>
        <v>454</v>
      </c>
      <c r="E255" s="72">
        <f t="shared" ref="E255:E262" si="85">E254</f>
        <v>66.666666666666671</v>
      </c>
      <c r="F255" s="81"/>
      <c r="G255" s="262">
        <f t="shared" ref="G255:G262" si="86">IFERROR(ROUND(D255*100/B255,0),0)</f>
        <v>52</v>
      </c>
      <c r="H255" s="75">
        <f t="shared" ref="H255:H262" si="87">IFERROR(ROUND(IF(G255&lt;=$E$3,G255,""),0),0)</f>
        <v>52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66</v>
      </c>
      <c r="D256" s="71">
        <f>ACUMULADO!$AX$16</f>
        <v>44</v>
      </c>
      <c r="E256" s="72">
        <f t="shared" si="85"/>
        <v>66.666666666666671</v>
      </c>
      <c r="F256" s="81"/>
      <c r="G256" s="262">
        <f t="shared" si="86"/>
        <v>44</v>
      </c>
      <c r="H256" s="75">
        <f t="shared" si="87"/>
        <v>44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109</v>
      </c>
      <c r="D257" s="71">
        <f>ACUMULADO!$AY$16</f>
        <v>52</v>
      </c>
      <c r="E257" s="72">
        <f t="shared" si="85"/>
        <v>66.666666666666671</v>
      </c>
      <c r="F257" s="81"/>
      <c r="G257" s="262">
        <f t="shared" si="86"/>
        <v>32</v>
      </c>
      <c r="H257" s="75">
        <f t="shared" si="87"/>
        <v>32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317</v>
      </c>
      <c r="D258" s="71">
        <f>ACUMULADO!$AZ$16</f>
        <v>228</v>
      </c>
      <c r="E258" s="72">
        <f t="shared" si="85"/>
        <v>66.666666666666671</v>
      </c>
      <c r="F258" s="81"/>
      <c r="G258" s="262">
        <f t="shared" si="86"/>
        <v>48</v>
      </c>
      <c r="H258" s="75">
        <f t="shared" si="87"/>
        <v>48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129</v>
      </c>
      <c r="D259" s="71">
        <f>ACUMULADO!$BA$16</f>
        <v>86</v>
      </c>
      <c r="E259" s="72">
        <f t="shared" si="85"/>
        <v>66.666666666666671</v>
      </c>
      <c r="F259" s="81"/>
      <c r="G259" s="262">
        <f t="shared" si="86"/>
        <v>45</v>
      </c>
      <c r="H259" s="75">
        <f t="shared" si="87"/>
        <v>45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99</v>
      </c>
      <c r="D260" s="71">
        <f>ACUMULADO!$BB$16</f>
        <v>59</v>
      </c>
      <c r="E260" s="72">
        <f t="shared" si="85"/>
        <v>66.666666666666671</v>
      </c>
      <c r="F260" s="81"/>
      <c r="G260" s="262">
        <f t="shared" si="86"/>
        <v>40</v>
      </c>
      <c r="H260" s="75">
        <f t="shared" si="87"/>
        <v>40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76</v>
      </c>
      <c r="D261" s="71">
        <f>ACUMULADO!$BC$16</f>
        <v>55</v>
      </c>
      <c r="E261" s="72">
        <f>E260</f>
        <v>66.666666666666671</v>
      </c>
      <c r="F261" s="81"/>
      <c r="G261" s="262">
        <f t="shared" si="86"/>
        <v>48</v>
      </c>
      <c r="H261" s="75">
        <f t="shared" si="87"/>
        <v>48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93</v>
      </c>
      <c r="D262" s="71">
        <f>ACUMULADO!$BD$16</f>
        <v>49</v>
      </c>
      <c r="E262" s="72">
        <f t="shared" si="85"/>
        <v>66.666666666666671</v>
      </c>
      <c r="F262" s="81"/>
      <c r="G262" s="262">
        <f t="shared" si="86"/>
        <v>35</v>
      </c>
      <c r="H262" s="75">
        <f t="shared" si="87"/>
        <v>35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AGOSTO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60</v>
      </c>
      <c r="I273" s="64" t="str">
        <f>"PROCESO &gt; "&amp;$E$3&amp;"  -  &lt; "&amp;$F$3</f>
        <v>PROCESO &gt; 60  -  &lt; 66,7</v>
      </c>
      <c r="J273" s="64" t="str">
        <f>"OPTIMO &gt;= "&amp;$F$3</f>
        <v>OPTIMO &gt;= 66,7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1470</v>
      </c>
      <c r="D274" s="66">
        <f>SUM(D275:D283)</f>
        <v>1023</v>
      </c>
      <c r="E274" s="67">
        <f>Config!$C$9</f>
        <v>66.666666666666671</v>
      </c>
      <c r="F274" s="67"/>
      <c r="G274" s="66">
        <f>IFERROR(ROUND(D274*100/B274,0),0)</f>
        <v>46</v>
      </c>
      <c r="H274" s="66">
        <f>IF(G274&lt;=$E$3,G274,"")</f>
        <v>46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1</v>
      </c>
      <c r="E275" s="72">
        <f>E274</f>
        <v>66.666666666666671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581</v>
      </c>
      <c r="D276" s="71">
        <f>ACUMULADO!$AW$17</f>
        <v>452</v>
      </c>
      <c r="E276" s="72">
        <f t="shared" ref="E276:E283" si="91">E275</f>
        <v>66.666666666666671</v>
      </c>
      <c r="F276" s="81"/>
      <c r="G276" s="262">
        <f t="shared" ref="G276:G283" si="92">ROUND(IFERROR(ROUND(D276*100/B276,2),0),0)</f>
        <v>52</v>
      </c>
      <c r="H276" s="75">
        <f t="shared" ref="H276:H283" si="93">IFERROR(ROUND(IF(G276&lt;=$E$3,G276,""),0),0)</f>
        <v>52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66</v>
      </c>
      <c r="D277" s="71">
        <f>ACUMULADO!$AX$17</f>
        <v>44</v>
      </c>
      <c r="E277" s="72">
        <f t="shared" si="91"/>
        <v>66.666666666666671</v>
      </c>
      <c r="F277" s="81"/>
      <c r="G277" s="262">
        <f t="shared" si="92"/>
        <v>44</v>
      </c>
      <c r="H277" s="75">
        <f t="shared" si="93"/>
        <v>44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109</v>
      </c>
      <c r="D278" s="71">
        <f>ACUMULADO!$AY$17</f>
        <v>52</v>
      </c>
      <c r="E278" s="72">
        <f t="shared" si="91"/>
        <v>66.666666666666671</v>
      </c>
      <c r="F278" s="81"/>
      <c r="G278" s="262">
        <f t="shared" si="92"/>
        <v>32</v>
      </c>
      <c r="H278" s="75">
        <f t="shared" si="93"/>
        <v>32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317</v>
      </c>
      <c r="D279" s="71">
        <f>ACUMULADO!$AZ$17</f>
        <v>227</v>
      </c>
      <c r="E279" s="72">
        <f t="shared" si="91"/>
        <v>66.666666666666671</v>
      </c>
      <c r="F279" s="81"/>
      <c r="G279" s="262">
        <f t="shared" si="92"/>
        <v>48</v>
      </c>
      <c r="H279" s="75">
        <f t="shared" si="93"/>
        <v>48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129</v>
      </c>
      <c r="D280" s="71">
        <f>ACUMULADO!$BA$17</f>
        <v>82</v>
      </c>
      <c r="E280" s="72">
        <f t="shared" si="91"/>
        <v>66.666666666666671</v>
      </c>
      <c r="F280" s="81"/>
      <c r="G280" s="262">
        <f t="shared" si="92"/>
        <v>42</v>
      </c>
      <c r="H280" s="75">
        <f t="shared" si="93"/>
        <v>42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99</v>
      </c>
      <c r="D281" s="71">
        <f>ACUMULADO!$BB$17</f>
        <v>58</v>
      </c>
      <c r="E281" s="72">
        <f t="shared" si="91"/>
        <v>66.666666666666671</v>
      </c>
      <c r="F281" s="81"/>
      <c r="G281" s="262">
        <f t="shared" si="92"/>
        <v>39</v>
      </c>
      <c r="H281" s="75">
        <f t="shared" si="93"/>
        <v>39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76</v>
      </c>
      <c r="D282" s="71">
        <f>ACUMULADO!$BC$17</f>
        <v>55</v>
      </c>
      <c r="E282" s="72">
        <f t="shared" si="91"/>
        <v>66.666666666666671</v>
      </c>
      <c r="F282" s="81"/>
      <c r="G282" s="262">
        <f t="shared" si="92"/>
        <v>48</v>
      </c>
      <c r="H282" s="75">
        <f t="shared" si="93"/>
        <v>48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93</v>
      </c>
      <c r="D283" s="71">
        <f>ACUMULADO!$BD$17</f>
        <v>52</v>
      </c>
      <c r="E283" s="72">
        <f t="shared" si="91"/>
        <v>66.666666666666671</v>
      </c>
      <c r="F283" s="81"/>
      <c r="G283" s="262">
        <f t="shared" si="92"/>
        <v>37</v>
      </c>
      <c r="H283" s="75">
        <f t="shared" si="93"/>
        <v>37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AGOSTO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60</v>
      </c>
      <c r="I294" s="64" t="str">
        <f>"PROCESO &gt; "&amp;$E$3&amp;"  -  &lt; "&amp;$F$3</f>
        <v>PROCESO &gt; 60  -  &lt; 66,7</v>
      </c>
      <c r="J294" s="64" t="str">
        <f>"OPTIMO &gt;= "&amp;$F$3</f>
        <v>OPTIMO &gt;= 66,7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1470</v>
      </c>
      <c r="D295" s="66">
        <f>SUM(D296:D304)</f>
        <v>1166</v>
      </c>
      <c r="E295" s="67">
        <f>Config!$C$9</f>
        <v>66.666666666666671</v>
      </c>
      <c r="F295" s="67"/>
      <c r="G295" s="66">
        <f t="shared" ref="G295:G300" si="96">IFERROR(ROUND(D295*100/B295,2),0)</f>
        <v>52.9</v>
      </c>
      <c r="H295" s="68">
        <f t="shared" ref="H295:H304" si="97">IF(G295&lt;=$E$3,G295,"")</f>
        <v>52.9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1</v>
      </c>
      <c r="E296" s="72">
        <f>E295</f>
        <v>66.666666666666671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581</v>
      </c>
      <c r="D297" s="71">
        <f>ACUMULADO!$AW$18</f>
        <v>510</v>
      </c>
      <c r="E297" s="72">
        <f t="shared" ref="E297:E304" si="100">E296</f>
        <v>66.666666666666671</v>
      </c>
      <c r="F297" s="81"/>
      <c r="G297" s="77">
        <f t="shared" si="96"/>
        <v>58.49</v>
      </c>
      <c r="H297" s="78">
        <f t="shared" si="97"/>
        <v>58.49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66</v>
      </c>
      <c r="D298" s="71">
        <f>ACUMULADO!$AX$18</f>
        <v>41</v>
      </c>
      <c r="E298" s="72">
        <f t="shared" si="100"/>
        <v>66.666666666666671</v>
      </c>
      <c r="F298" s="81"/>
      <c r="G298" s="77">
        <f t="shared" si="96"/>
        <v>41.41</v>
      </c>
      <c r="H298" s="78">
        <f t="shared" si="97"/>
        <v>41.41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109</v>
      </c>
      <c r="D299" s="71">
        <f>ACUMULADO!$AY$18</f>
        <v>63</v>
      </c>
      <c r="E299" s="72">
        <f t="shared" si="100"/>
        <v>66.666666666666671</v>
      </c>
      <c r="F299" s="81"/>
      <c r="G299" s="77">
        <f t="shared" si="96"/>
        <v>38.65</v>
      </c>
      <c r="H299" s="78">
        <f t="shared" si="97"/>
        <v>38.65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317</v>
      </c>
      <c r="D300" s="71">
        <f>ACUMULADO!$AZ$18</f>
        <v>244</v>
      </c>
      <c r="E300" s="72">
        <f t="shared" si="100"/>
        <v>66.666666666666671</v>
      </c>
      <c r="F300" s="81"/>
      <c r="G300" s="77">
        <f t="shared" si="96"/>
        <v>51.37</v>
      </c>
      <c r="H300" s="78">
        <f t="shared" si="97"/>
        <v>51.37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129</v>
      </c>
      <c r="D301" s="71">
        <f>ACUMULADO!$BA$18</f>
        <v>93</v>
      </c>
      <c r="E301" s="72">
        <f t="shared" si="100"/>
        <v>66.666666666666671</v>
      </c>
      <c r="F301" s="81"/>
      <c r="G301" s="77">
        <f>IFERROR(ROUND(D301*100/B301,2),0)</f>
        <v>48.19</v>
      </c>
      <c r="H301" s="78">
        <f t="shared" si="97"/>
        <v>48.19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99</v>
      </c>
      <c r="D302" s="71">
        <f>ACUMULADO!$BB$18</f>
        <v>72</v>
      </c>
      <c r="E302" s="72">
        <f t="shared" si="100"/>
        <v>66.666666666666671</v>
      </c>
      <c r="F302" s="81"/>
      <c r="G302" s="77">
        <f>IFERROR(ROUND(D302*100/B302,2),0)</f>
        <v>48.32</v>
      </c>
      <c r="H302" s="78">
        <f t="shared" si="97"/>
        <v>48.32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76</v>
      </c>
      <c r="D303" s="71">
        <f>ACUMULADO!$BC$18</f>
        <v>50</v>
      </c>
      <c r="E303" s="72">
        <f t="shared" si="100"/>
        <v>66.666666666666671</v>
      </c>
      <c r="F303" s="81"/>
      <c r="G303" s="77">
        <f t="shared" ref="G303:G304" si="101">IFERROR(ROUND(D303*100/B303,2),0)</f>
        <v>43.86</v>
      </c>
      <c r="H303" s="78">
        <f t="shared" si="97"/>
        <v>43.86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93</v>
      </c>
      <c r="D304" s="71">
        <f>ACUMULADO!$BD$18</f>
        <v>92</v>
      </c>
      <c r="E304" s="72">
        <f t="shared" si="100"/>
        <v>66.666666666666671</v>
      </c>
      <c r="F304" s="81"/>
      <c r="G304" s="77">
        <f t="shared" si="101"/>
        <v>66.19</v>
      </c>
      <c r="H304" s="78" t="str">
        <f t="shared" si="97"/>
        <v/>
      </c>
      <c r="I304" s="78">
        <f t="shared" si="98"/>
        <v>66.19</v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60</v>
      </c>
      <c r="I314" s="64" t="str">
        <f>"PROCESO &gt; "&amp;$E$3&amp;"  -  &lt; "&amp;$F$3</f>
        <v>PROCESO &gt; 60  -  &lt; 66,7</v>
      </c>
      <c r="J314" s="64" t="str">
        <f>"OPTIMO &gt;= "&amp;$F$3</f>
        <v>OPTIMO &gt;= 66,7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AGOSTO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1470</v>
      </c>
      <c r="D315" s="66">
        <f>SUM(D316:D324)</f>
        <v>1092</v>
      </c>
      <c r="E315" s="67">
        <f>Config!$C$9</f>
        <v>66.666666666666671</v>
      </c>
      <c r="F315" s="67"/>
      <c r="G315" s="66">
        <f t="shared" ref="G315:G324" si="102">IFERROR(ROUND(D315*100/B315,2),0)</f>
        <v>49.55</v>
      </c>
      <c r="H315" s="68">
        <f t="shared" ref="H315:H324" si="103">IF(G315&lt;=$E$3,G315,"")</f>
        <v>49.55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1</v>
      </c>
      <c r="E316" s="72">
        <f>E315</f>
        <v>66.666666666666671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581</v>
      </c>
      <c r="D317" s="71">
        <f>ACUMULADO!$AW$19</f>
        <v>486</v>
      </c>
      <c r="E317" s="72">
        <f t="shared" ref="E317:E324" si="106">E316</f>
        <v>66.666666666666671</v>
      </c>
      <c r="F317" s="81"/>
      <c r="G317" s="77">
        <f t="shared" si="102"/>
        <v>55.73</v>
      </c>
      <c r="H317" s="78">
        <f t="shared" si="103"/>
        <v>55.73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66</v>
      </c>
      <c r="D318" s="71">
        <f>ACUMULADO!$AX$19</f>
        <v>39</v>
      </c>
      <c r="E318" s="72">
        <f t="shared" si="106"/>
        <v>66.666666666666671</v>
      </c>
      <c r="F318" s="81"/>
      <c r="G318" s="77">
        <f t="shared" si="102"/>
        <v>39.39</v>
      </c>
      <c r="H318" s="78">
        <f t="shared" si="103"/>
        <v>39.39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109</v>
      </c>
      <c r="D319" s="71">
        <f>ACUMULADO!$AY$19</f>
        <v>61</v>
      </c>
      <c r="E319" s="72">
        <f t="shared" si="106"/>
        <v>66.666666666666671</v>
      </c>
      <c r="F319" s="81"/>
      <c r="G319" s="77">
        <f t="shared" si="102"/>
        <v>37.42</v>
      </c>
      <c r="H319" s="78">
        <f t="shared" si="103"/>
        <v>37.42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317</v>
      </c>
      <c r="D320" s="71">
        <f>ACUMULADO!$AZ$19</f>
        <v>237</v>
      </c>
      <c r="E320" s="72">
        <f t="shared" si="106"/>
        <v>66.666666666666671</v>
      </c>
      <c r="F320" s="81"/>
      <c r="G320" s="77">
        <f t="shared" si="102"/>
        <v>49.89</v>
      </c>
      <c r="H320" s="78">
        <f t="shared" si="103"/>
        <v>49.89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129</v>
      </c>
      <c r="D321" s="71">
        <f>ACUMULADO!$BA$19</f>
        <v>90</v>
      </c>
      <c r="E321" s="72">
        <f t="shared" si="106"/>
        <v>66.666666666666671</v>
      </c>
      <c r="F321" s="81"/>
      <c r="G321" s="77">
        <f>IFERROR(ROUND(D321*100/B321,2),0)</f>
        <v>46.63</v>
      </c>
      <c r="H321" s="78">
        <f t="shared" si="103"/>
        <v>46.63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99</v>
      </c>
      <c r="D322" s="71">
        <f>ACUMULADO!$BB$19</f>
        <v>66</v>
      </c>
      <c r="E322" s="72">
        <f t="shared" si="106"/>
        <v>66.666666666666671</v>
      </c>
      <c r="F322" s="81"/>
      <c r="G322" s="77">
        <f>IFERROR(ROUND(D322*100/B322,2),0)</f>
        <v>44.3</v>
      </c>
      <c r="H322" s="78">
        <f t="shared" si="103"/>
        <v>44.3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76</v>
      </c>
      <c r="D323" s="71">
        <f>ACUMULADO!$BC$19</f>
        <v>49</v>
      </c>
      <c r="E323" s="72">
        <f t="shared" si="106"/>
        <v>66.666666666666671</v>
      </c>
      <c r="F323" s="81"/>
      <c r="G323" s="77">
        <f t="shared" si="102"/>
        <v>42.98</v>
      </c>
      <c r="H323" s="78">
        <f t="shared" si="103"/>
        <v>42.98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93</v>
      </c>
      <c r="D324" s="71">
        <f>ACUMULADO!$BD$19</f>
        <v>63</v>
      </c>
      <c r="E324" s="72">
        <f t="shared" si="106"/>
        <v>66.666666666666671</v>
      </c>
      <c r="F324" s="81"/>
      <c r="G324" s="77">
        <f t="shared" si="102"/>
        <v>45.32</v>
      </c>
      <c r="H324" s="78">
        <f t="shared" si="103"/>
        <v>45.32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60</v>
      </c>
      <c r="I335" s="64" t="str">
        <f>"PROCESO &gt; "&amp;$E$3&amp;"  -  &lt; "&amp;$F$3</f>
        <v>PROCESO &gt; 60  -  &lt; 66,7</v>
      </c>
      <c r="J335" s="64" t="str">
        <f>"OPTIMO &gt;= "&amp;$F$3</f>
        <v>OPTIMO &gt;= 66,7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AGOSTO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1470</v>
      </c>
      <c r="D336" s="66">
        <f>SUM(D337:D345)</f>
        <v>538</v>
      </c>
      <c r="E336" s="67">
        <f>Config!$C$9</f>
        <v>66.666666666666671</v>
      </c>
      <c r="F336" s="67"/>
      <c r="G336" s="66">
        <f t="shared" ref="G336:G341" si="107">IFERROR(ROUND(D336*100/B336,2),0)</f>
        <v>24.41</v>
      </c>
      <c r="H336" s="68">
        <f t="shared" ref="H336:H345" si="108">IF(G336&lt;=$E$3,G336,"")</f>
        <v>24.41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66.666666666666671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581</v>
      </c>
      <c r="D338" s="71">
        <f>ACUMULADO!$AW$20</f>
        <v>241</v>
      </c>
      <c r="E338" s="72">
        <f t="shared" ref="E338:E345" si="111">E337</f>
        <v>66.666666666666671</v>
      </c>
      <c r="F338" s="81"/>
      <c r="G338" s="77">
        <f t="shared" si="107"/>
        <v>27.64</v>
      </c>
      <c r="H338" s="78">
        <f t="shared" si="108"/>
        <v>27.64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66</v>
      </c>
      <c r="D339" s="71">
        <f>ACUMULADO!$AX$20</f>
        <v>15</v>
      </c>
      <c r="E339" s="72">
        <f t="shared" si="111"/>
        <v>66.666666666666671</v>
      </c>
      <c r="F339" s="81"/>
      <c r="G339" s="77">
        <f t="shared" si="107"/>
        <v>15.15</v>
      </c>
      <c r="H339" s="78">
        <f t="shared" si="108"/>
        <v>15.15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109</v>
      </c>
      <c r="D340" s="71">
        <f>ACUMULADO!$AY$20</f>
        <v>26</v>
      </c>
      <c r="E340" s="72">
        <f t="shared" si="111"/>
        <v>66.666666666666671</v>
      </c>
      <c r="F340" s="81"/>
      <c r="G340" s="77">
        <f t="shared" si="107"/>
        <v>15.95</v>
      </c>
      <c r="H340" s="78">
        <f t="shared" si="108"/>
        <v>15.95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317</v>
      </c>
      <c r="D341" s="71">
        <f>ACUMULADO!$AZ$20</f>
        <v>131</v>
      </c>
      <c r="E341" s="72">
        <f t="shared" si="111"/>
        <v>66.666666666666671</v>
      </c>
      <c r="F341" s="81"/>
      <c r="G341" s="77">
        <f t="shared" si="107"/>
        <v>27.58</v>
      </c>
      <c r="H341" s="78">
        <f t="shared" si="108"/>
        <v>27.58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129</v>
      </c>
      <c r="D342" s="71">
        <f>ACUMULADO!$BA$20</f>
        <v>31</v>
      </c>
      <c r="E342" s="72">
        <f t="shared" si="111"/>
        <v>66.666666666666671</v>
      </c>
      <c r="F342" s="81"/>
      <c r="G342" s="77">
        <f>IFERROR(ROUND(D342*100/B342,2),0)</f>
        <v>16.059999999999999</v>
      </c>
      <c r="H342" s="78">
        <f t="shared" si="108"/>
        <v>16.059999999999999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99</v>
      </c>
      <c r="D343" s="71">
        <f>ACUMULADO!$BB$20</f>
        <v>43</v>
      </c>
      <c r="E343" s="72">
        <f t="shared" si="111"/>
        <v>66.666666666666671</v>
      </c>
      <c r="F343" s="81"/>
      <c r="G343" s="77">
        <f>IFERROR(ROUND(D343*100/B343,2),0)</f>
        <v>28.86</v>
      </c>
      <c r="H343" s="78">
        <f t="shared" si="108"/>
        <v>28.86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76</v>
      </c>
      <c r="D344" s="71">
        <f>ACUMULADO!$BC$20</f>
        <v>33</v>
      </c>
      <c r="E344" s="72">
        <f t="shared" si="111"/>
        <v>66.666666666666671</v>
      </c>
      <c r="F344" s="81"/>
      <c r="G344" s="77">
        <f t="shared" ref="G344:G345" si="112">IFERROR(ROUND(D344*100/B344,2),0)</f>
        <v>28.95</v>
      </c>
      <c r="H344" s="78">
        <f t="shared" si="108"/>
        <v>28.95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93</v>
      </c>
      <c r="D345" s="71">
        <f>ACUMULADO!$BD$20</f>
        <v>18</v>
      </c>
      <c r="E345" s="72">
        <f t="shared" si="111"/>
        <v>66.666666666666671</v>
      </c>
      <c r="F345" s="81"/>
      <c r="G345" s="77">
        <f t="shared" si="112"/>
        <v>12.95</v>
      </c>
      <c r="H345" s="78">
        <f t="shared" si="108"/>
        <v>12.95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60</v>
      </c>
      <c r="I353" s="64" t="str">
        <f>"PROCESO &gt; "&amp;$E$3&amp;"  -  &lt; "&amp;$F$3</f>
        <v>PROCESO &gt; 60  -  &lt; 66,7</v>
      </c>
      <c r="J353" s="64" t="str">
        <f>"OPTIMO &gt;= "&amp;$F$3</f>
        <v>OPTIMO &gt;= 66,7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AGOSTO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1627</v>
      </c>
      <c r="D354" s="66">
        <f>SUM(D355:D363)</f>
        <v>1157</v>
      </c>
      <c r="E354" s="67">
        <f>Config!$C$9</f>
        <v>66.666666666666671</v>
      </c>
      <c r="F354" s="67"/>
      <c r="G354" s="66">
        <f t="shared" ref="G354:G359" si="113">IFERROR(ROUND(D354*100/B354,2),0)</f>
        <v>47.44</v>
      </c>
      <c r="H354" s="68">
        <f t="shared" ref="H354:H363" si="114">IF(G354&lt;=$E$3,G354,"")</f>
        <v>47.44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1</v>
      </c>
      <c r="E355" s="72">
        <f>E354</f>
        <v>66.666666666666671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682</v>
      </c>
      <c r="D356" s="71">
        <f>ACUMULADO!$AW$21</f>
        <v>473</v>
      </c>
      <c r="E356" s="72">
        <f t="shared" ref="E356:E363" si="117">E355</f>
        <v>66.666666666666671</v>
      </c>
      <c r="F356" s="81"/>
      <c r="G356" s="77">
        <f t="shared" si="113"/>
        <v>46.24</v>
      </c>
      <c r="H356" s="78">
        <f t="shared" si="114"/>
        <v>46.24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65</v>
      </c>
      <c r="D357" s="71">
        <f>ACUMULADO!$AX$21</f>
        <v>41</v>
      </c>
      <c r="E357" s="72">
        <f t="shared" si="117"/>
        <v>66.666666666666671</v>
      </c>
      <c r="F357" s="81"/>
      <c r="G357" s="77">
        <f t="shared" si="113"/>
        <v>42.27</v>
      </c>
      <c r="H357" s="78">
        <f t="shared" si="114"/>
        <v>42.27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125</v>
      </c>
      <c r="D358" s="71">
        <f>ACUMULADO!$AY$21</f>
        <v>61</v>
      </c>
      <c r="E358" s="72">
        <f t="shared" si="117"/>
        <v>66.666666666666671</v>
      </c>
      <c r="F358" s="81"/>
      <c r="G358" s="77">
        <f t="shared" si="113"/>
        <v>32.450000000000003</v>
      </c>
      <c r="H358" s="78">
        <f t="shared" si="114"/>
        <v>32.450000000000003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323</v>
      </c>
      <c r="D359" s="71">
        <f>ACUMULADO!$AZ$21</f>
        <v>268</v>
      </c>
      <c r="E359" s="72">
        <f t="shared" si="117"/>
        <v>66.666666666666671</v>
      </c>
      <c r="F359" s="81"/>
      <c r="G359" s="77">
        <f t="shared" si="113"/>
        <v>55.37</v>
      </c>
      <c r="H359" s="78">
        <f t="shared" si="114"/>
        <v>55.37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125</v>
      </c>
      <c r="D360" s="71">
        <f>ACUMULADO!$BA$21</f>
        <v>113</v>
      </c>
      <c r="E360" s="72">
        <f t="shared" si="117"/>
        <v>66.666666666666671</v>
      </c>
      <c r="F360" s="81"/>
      <c r="G360" s="77">
        <f>IFERROR(ROUND(D360*100/B360,2),0)</f>
        <v>60.43</v>
      </c>
      <c r="H360" s="78" t="str">
        <f t="shared" si="114"/>
        <v/>
      </c>
      <c r="I360" s="78">
        <f t="shared" si="115"/>
        <v>60.43</v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106</v>
      </c>
      <c r="D361" s="71">
        <f>ACUMULADO!$BB$21</f>
        <v>87</v>
      </c>
      <c r="E361" s="72">
        <f t="shared" si="117"/>
        <v>66.666666666666671</v>
      </c>
      <c r="F361" s="81"/>
      <c r="G361" s="77">
        <f>IFERROR(ROUND(D361*100/B361,2),0)</f>
        <v>54.72</v>
      </c>
      <c r="H361" s="78">
        <f t="shared" si="114"/>
        <v>54.72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93</v>
      </c>
      <c r="D362" s="71">
        <f>ACUMULADO!$BC$21</f>
        <v>54</v>
      </c>
      <c r="E362" s="72">
        <f t="shared" si="117"/>
        <v>66.666666666666671</v>
      </c>
      <c r="F362" s="81"/>
      <c r="G362" s="77">
        <f t="shared" ref="G362:G363" si="118">IFERROR(ROUND(D362*100/B362,2),0)</f>
        <v>38.85</v>
      </c>
      <c r="H362" s="78">
        <f t="shared" si="114"/>
        <v>38.85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108</v>
      </c>
      <c r="D363" s="71">
        <f>ACUMULADO!$BD$21</f>
        <v>59</v>
      </c>
      <c r="E363" s="72">
        <f t="shared" si="117"/>
        <v>66.666666666666671</v>
      </c>
      <c r="F363" s="81"/>
      <c r="G363" s="77">
        <f t="shared" si="118"/>
        <v>36.42</v>
      </c>
      <c r="H363" s="78">
        <f t="shared" si="114"/>
        <v>36.42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60</v>
      </c>
      <c r="I374" s="64" t="str">
        <f>"PROCESO &gt; "&amp;$E$3&amp;"  -  &lt; "&amp;$F$3</f>
        <v>PROCESO &gt; 60  -  &lt; 66,7</v>
      </c>
      <c r="J374" s="64" t="str">
        <f>"OPTIMO &gt;= "&amp;$F$3</f>
        <v>OPTIMO &gt;= 66,7</v>
      </c>
      <c r="T374" s="8"/>
      <c r="V374" s="80" t="str">
        <f>$V$1&amp;"  "&amp;V373&amp;"  "&amp;$V$3&amp;"  "&amp;$V$2</f>
        <v>RED. MOYOBAMBA:  PORCENTAJE DE NIÑOS 1 AÑO VACUNADOS CON 1 DOSIS DE VACUNA SPR  - POR MICROREDES :   ENERO - AGOSTO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1627</v>
      </c>
      <c r="D375" s="66">
        <f>SUM(D376:D384)</f>
        <v>1105</v>
      </c>
      <c r="E375" s="67">
        <f>Config!$C$9</f>
        <v>66.666666666666671</v>
      </c>
      <c r="F375" s="67"/>
      <c r="G375" s="66">
        <f t="shared" ref="G375:G384" si="119">IFERROR(ROUND(D375*100/B375,1),0)</f>
        <v>45.3</v>
      </c>
      <c r="H375" s="68">
        <f t="shared" ref="H375:H384" si="120">IF(G375&lt;=$E$3,G375,"")</f>
        <v>45.3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0</v>
      </c>
      <c r="E376" s="72">
        <f>E375</f>
        <v>66.666666666666671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682</v>
      </c>
      <c r="D377" s="71">
        <f>ACUMULADO!$AW$22</f>
        <v>456</v>
      </c>
      <c r="E377" s="72">
        <f t="shared" ref="E377:E384" si="123">E376</f>
        <v>66.666666666666671</v>
      </c>
      <c r="F377" s="81"/>
      <c r="G377" s="73">
        <f t="shared" si="119"/>
        <v>44.6</v>
      </c>
      <c r="H377" s="74">
        <f t="shared" si="120"/>
        <v>44.6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65</v>
      </c>
      <c r="D378" s="71">
        <f>ACUMULADO!$AX$22</f>
        <v>39</v>
      </c>
      <c r="E378" s="72">
        <f t="shared" si="123"/>
        <v>66.666666666666671</v>
      </c>
      <c r="F378" s="81"/>
      <c r="G378" s="73">
        <f t="shared" si="119"/>
        <v>40.200000000000003</v>
      </c>
      <c r="H378" s="74">
        <f t="shared" si="120"/>
        <v>40.200000000000003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125</v>
      </c>
      <c r="D379" s="71">
        <f>ACUMULADO!$AY$22</f>
        <v>59</v>
      </c>
      <c r="E379" s="72">
        <f t="shared" si="123"/>
        <v>66.666666666666671</v>
      </c>
      <c r="F379" s="81"/>
      <c r="G379" s="73">
        <f t="shared" si="119"/>
        <v>31.4</v>
      </c>
      <c r="H379" s="74">
        <f t="shared" si="120"/>
        <v>31.4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323</v>
      </c>
      <c r="D380" s="71">
        <f>ACUMULADO!$AZ$22</f>
        <v>252</v>
      </c>
      <c r="E380" s="72">
        <f t="shared" si="123"/>
        <v>66.666666666666671</v>
      </c>
      <c r="F380" s="81"/>
      <c r="G380" s="73">
        <f t="shared" si="119"/>
        <v>52.1</v>
      </c>
      <c r="H380" s="74">
        <f t="shared" si="120"/>
        <v>52.1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125</v>
      </c>
      <c r="D381" s="71">
        <f>ACUMULADO!$BA$22</f>
        <v>108</v>
      </c>
      <c r="E381" s="72">
        <f t="shared" si="123"/>
        <v>66.666666666666671</v>
      </c>
      <c r="F381" s="81"/>
      <c r="G381" s="73">
        <f t="shared" si="119"/>
        <v>57.8</v>
      </c>
      <c r="H381" s="74">
        <f t="shared" si="120"/>
        <v>57.8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106</v>
      </c>
      <c r="D382" s="71">
        <f>ACUMULADO!$BB$22</f>
        <v>78</v>
      </c>
      <c r="E382" s="72">
        <f t="shared" si="123"/>
        <v>66.666666666666671</v>
      </c>
      <c r="F382" s="81"/>
      <c r="G382" s="73">
        <f t="shared" si="119"/>
        <v>49.1</v>
      </c>
      <c r="H382" s="74">
        <f t="shared" si="120"/>
        <v>49.1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93</v>
      </c>
      <c r="D383" s="71">
        <f>ACUMULADO!$BC$22</f>
        <v>53</v>
      </c>
      <c r="E383" s="72">
        <f t="shared" si="123"/>
        <v>66.666666666666671</v>
      </c>
      <c r="F383" s="81"/>
      <c r="G383" s="73">
        <f t="shared" si="119"/>
        <v>38.1</v>
      </c>
      <c r="H383" s="74">
        <f t="shared" si="120"/>
        <v>38.1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108</v>
      </c>
      <c r="D384" s="71">
        <f>ACUMULADO!$BD$22</f>
        <v>60</v>
      </c>
      <c r="E384" s="72">
        <f t="shared" si="123"/>
        <v>66.666666666666671</v>
      </c>
      <c r="F384" s="81"/>
      <c r="G384" s="73">
        <f t="shared" si="119"/>
        <v>37</v>
      </c>
      <c r="H384" s="74">
        <f t="shared" si="120"/>
        <v>37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60</v>
      </c>
      <c r="I395" s="64" t="str">
        <f>"PROCESO &gt; "&amp;$E$3&amp;"  -  &lt; "&amp;$F$3</f>
        <v>PROCESO &gt; 60  -  &lt; 66,7</v>
      </c>
      <c r="J395" s="64" t="str">
        <f>"OPTIMO &gt;= "&amp;$F$3</f>
        <v>OPTIMO &gt;= 66,7</v>
      </c>
      <c r="T395" s="8"/>
      <c r="V395" s="80" t="str">
        <f>$V$1&amp;"  "&amp;V394&amp;"  "&amp;$V$3&amp;"  "&amp;$V$2</f>
        <v>RED. MOYOBAMBA:  PORCENTAJE DE NIÑOS 1 AÑO VACUNADOS CON 2 DOSIS DE VACUNA SPR   - POR MICROREDES :   ENERO - AGOSTO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1627</v>
      </c>
      <c r="D396" s="66">
        <f>SUM(D397:D405)</f>
        <v>1071</v>
      </c>
      <c r="E396" s="67">
        <f>Config!$C$9</f>
        <v>66.666666666666671</v>
      </c>
      <c r="F396" s="67"/>
      <c r="G396" s="66">
        <f t="shared" ref="G396:G405" si="124">IFERROR(ROUND(D396*100/B396,1),0)</f>
        <v>43.9</v>
      </c>
      <c r="H396" s="68">
        <f t="shared" ref="H396:H405" si="125">IF(G396&lt;=$E$3,G396,"")</f>
        <v>43.9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66.666666666666671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682</v>
      </c>
      <c r="D398" s="71">
        <f>ACUMULADO!$AW$23</f>
        <v>404</v>
      </c>
      <c r="E398" s="72">
        <f t="shared" ref="E398:E405" si="128">E397</f>
        <v>66.666666666666671</v>
      </c>
      <c r="F398" s="81"/>
      <c r="G398" s="73">
        <f t="shared" si="124"/>
        <v>39.5</v>
      </c>
      <c r="H398" s="74">
        <f t="shared" si="125"/>
        <v>39.5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65</v>
      </c>
      <c r="D399" s="71">
        <f>ACUMULADO!$AX$23</f>
        <v>43</v>
      </c>
      <c r="E399" s="72">
        <f t="shared" si="128"/>
        <v>66.666666666666671</v>
      </c>
      <c r="F399" s="81"/>
      <c r="G399" s="73">
        <f t="shared" si="124"/>
        <v>44.3</v>
      </c>
      <c r="H399" s="74">
        <f t="shared" si="125"/>
        <v>44.3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125</v>
      </c>
      <c r="D400" s="71">
        <f>ACUMULADO!$AY$23</f>
        <v>55</v>
      </c>
      <c r="E400" s="72">
        <f t="shared" si="128"/>
        <v>66.666666666666671</v>
      </c>
      <c r="F400" s="81"/>
      <c r="G400" s="73">
        <f t="shared" si="124"/>
        <v>29.3</v>
      </c>
      <c r="H400" s="74">
        <f t="shared" si="125"/>
        <v>29.3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323</v>
      </c>
      <c r="D401" s="71">
        <f>ACUMULADO!$AZ$23</f>
        <v>242</v>
      </c>
      <c r="E401" s="72">
        <f t="shared" si="128"/>
        <v>66.666666666666671</v>
      </c>
      <c r="F401" s="81"/>
      <c r="G401" s="73">
        <f t="shared" si="124"/>
        <v>50</v>
      </c>
      <c r="H401" s="74">
        <f t="shared" si="125"/>
        <v>50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125</v>
      </c>
      <c r="D402" s="71">
        <f>ACUMULADO!$BA$23</f>
        <v>108</v>
      </c>
      <c r="E402" s="72">
        <f t="shared" si="128"/>
        <v>66.666666666666671</v>
      </c>
      <c r="F402" s="81"/>
      <c r="G402" s="73">
        <f t="shared" si="124"/>
        <v>57.8</v>
      </c>
      <c r="H402" s="74">
        <f t="shared" si="125"/>
        <v>57.8</v>
      </c>
      <c r="I402" s="74" t="str">
        <f t="shared" si="126"/>
        <v/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106</v>
      </c>
      <c r="D403" s="71">
        <f>ACUMULADO!$BB$23</f>
        <v>122</v>
      </c>
      <c r="E403" s="72">
        <f t="shared" si="128"/>
        <v>66.666666666666671</v>
      </c>
      <c r="F403" s="81"/>
      <c r="G403" s="73">
        <f t="shared" si="124"/>
        <v>76.7</v>
      </c>
      <c r="H403" s="74" t="str">
        <f t="shared" si="125"/>
        <v/>
      </c>
      <c r="I403" s="74" t="str">
        <f t="shared" si="126"/>
        <v/>
      </c>
      <c r="J403" s="75">
        <f t="shared" si="127"/>
        <v>76.7</v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93</v>
      </c>
      <c r="D404" s="71">
        <f>ACUMULADO!$BC$23</f>
        <v>59</v>
      </c>
      <c r="E404" s="72">
        <f t="shared" si="128"/>
        <v>66.666666666666671</v>
      </c>
      <c r="F404" s="81"/>
      <c r="G404" s="73">
        <f t="shared" si="124"/>
        <v>42.4</v>
      </c>
      <c r="H404" s="74">
        <f t="shared" si="125"/>
        <v>42.4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108</v>
      </c>
      <c r="D405" s="71">
        <f>ACUMULADO!$BD$23</f>
        <v>37</v>
      </c>
      <c r="E405" s="72">
        <f t="shared" si="128"/>
        <v>66.666666666666671</v>
      </c>
      <c r="F405" s="81"/>
      <c r="G405" s="73">
        <f t="shared" si="124"/>
        <v>22.8</v>
      </c>
      <c r="H405" s="74">
        <f t="shared" si="125"/>
        <v>22.8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60</v>
      </c>
      <c r="I417" s="64" t="str">
        <f>"PROCESO &gt; "&amp;$E$3&amp;"  -  &lt; "&amp;$F$3</f>
        <v>PROCESO &gt; 60  -  &lt; 66,7</v>
      </c>
      <c r="J417" s="64" t="str">
        <f>"OPTIMO &gt;= "&amp;$F$3</f>
        <v>OPTIMO &gt;= 66,7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AGOSTO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1627</v>
      </c>
      <c r="D418" s="66">
        <f>SUM(D419:D427)</f>
        <v>994</v>
      </c>
      <c r="E418" s="67">
        <f>Config!$C$9</f>
        <v>66.666666666666671</v>
      </c>
      <c r="F418" s="67"/>
      <c r="G418" s="66">
        <f t="shared" ref="G418:G427" si="129">IFERROR(ROUND(D418*100/B418,1),0)</f>
        <v>40.799999999999997</v>
      </c>
      <c r="H418" s="68">
        <f t="shared" ref="H418:H427" si="130">IF(G418&lt;=$E$3,G418,"")</f>
        <v>40.799999999999997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1</v>
      </c>
      <c r="E419" s="72">
        <f>E418</f>
        <v>66.666666666666671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682</v>
      </c>
      <c r="D420" s="71">
        <f>ACUMULADO!$AW$24</f>
        <v>355</v>
      </c>
      <c r="E420" s="72">
        <f t="shared" ref="E420:E427" si="133">E419</f>
        <v>66.666666666666671</v>
      </c>
      <c r="F420" s="81"/>
      <c r="G420" s="73">
        <f t="shared" si="129"/>
        <v>34.700000000000003</v>
      </c>
      <c r="H420" s="74">
        <f t="shared" si="130"/>
        <v>34.700000000000003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65</v>
      </c>
      <c r="D421" s="71">
        <f>ACUMULADO!$AX$24</f>
        <v>42</v>
      </c>
      <c r="E421" s="72">
        <f t="shared" si="133"/>
        <v>66.666666666666671</v>
      </c>
      <c r="F421" s="81"/>
      <c r="G421" s="73">
        <f t="shared" si="129"/>
        <v>43.3</v>
      </c>
      <c r="H421" s="74">
        <f t="shared" si="130"/>
        <v>43.3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125</v>
      </c>
      <c r="D422" s="71">
        <f>ACUMULADO!$AY$24</f>
        <v>55</v>
      </c>
      <c r="E422" s="72">
        <f t="shared" si="133"/>
        <v>66.666666666666671</v>
      </c>
      <c r="F422" s="81"/>
      <c r="G422" s="73">
        <f t="shared" si="129"/>
        <v>29.3</v>
      </c>
      <c r="H422" s="74">
        <f t="shared" si="130"/>
        <v>29.3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323</v>
      </c>
      <c r="D423" s="71">
        <f>ACUMULADO!$AZ$24</f>
        <v>234</v>
      </c>
      <c r="E423" s="72">
        <f t="shared" si="133"/>
        <v>66.666666666666671</v>
      </c>
      <c r="F423" s="81"/>
      <c r="G423" s="73">
        <f t="shared" si="129"/>
        <v>48.3</v>
      </c>
      <c r="H423" s="74">
        <f t="shared" si="130"/>
        <v>48.3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125</v>
      </c>
      <c r="D424" s="71">
        <f>ACUMULADO!$BA$24</f>
        <v>97</v>
      </c>
      <c r="E424" s="72">
        <f t="shared" si="133"/>
        <v>66.666666666666671</v>
      </c>
      <c r="F424" s="81"/>
      <c r="G424" s="73">
        <f t="shared" si="129"/>
        <v>51.9</v>
      </c>
      <c r="H424" s="74">
        <f t="shared" si="130"/>
        <v>51.9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106</v>
      </c>
      <c r="D425" s="71">
        <f>ACUMULADO!$BB$24</f>
        <v>109</v>
      </c>
      <c r="E425" s="72">
        <f t="shared" si="133"/>
        <v>66.666666666666671</v>
      </c>
      <c r="F425" s="81"/>
      <c r="G425" s="73">
        <f t="shared" si="129"/>
        <v>68.599999999999994</v>
      </c>
      <c r="H425" s="74" t="str">
        <f t="shared" si="130"/>
        <v/>
      </c>
      <c r="I425" s="74" t="str">
        <f t="shared" si="131"/>
        <v/>
      </c>
      <c r="J425" s="75">
        <f t="shared" si="132"/>
        <v>68.599999999999994</v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93</v>
      </c>
      <c r="D426" s="71">
        <f>ACUMULADO!$BC$24</f>
        <v>57</v>
      </c>
      <c r="E426" s="72">
        <f t="shared" si="133"/>
        <v>66.666666666666671</v>
      </c>
      <c r="F426" s="81"/>
      <c r="G426" s="73">
        <f t="shared" si="129"/>
        <v>41</v>
      </c>
      <c r="H426" s="74">
        <f t="shared" si="130"/>
        <v>41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108</v>
      </c>
      <c r="D427" s="71">
        <f>ACUMULADO!$BD$24</f>
        <v>44</v>
      </c>
      <c r="E427" s="72">
        <f t="shared" si="133"/>
        <v>66.666666666666671</v>
      </c>
      <c r="F427" s="81"/>
      <c r="G427" s="73">
        <f t="shared" si="129"/>
        <v>27.2</v>
      </c>
      <c r="H427" s="74">
        <f t="shared" si="130"/>
        <v>27.2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AGOSTO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60</v>
      </c>
      <c r="I435" s="64" t="str">
        <f>"PROCESO &gt; "&amp;$E$3&amp;"  -  &lt; "&amp;$F$3</f>
        <v>PROCESO &gt; 60  -  &lt; 66,7</v>
      </c>
      <c r="J435" s="64" t="str">
        <f>"OPTIMO &gt;= "&amp;$F$3</f>
        <v>OPTIMO &gt;= 66,7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1627</v>
      </c>
      <c r="D436" s="66">
        <f>SUM(D437:D445)</f>
        <v>1056</v>
      </c>
      <c r="E436" s="67">
        <f>Config!$C$9</f>
        <v>66.666666666666671</v>
      </c>
      <c r="F436" s="67"/>
      <c r="G436" s="66">
        <f t="shared" ref="G436" si="134">IFERROR(ROUND(D436*100/B436,1),0)</f>
        <v>43.3</v>
      </c>
      <c r="H436" s="68">
        <f t="shared" ref="H436:H445" si="135">IF(G436&lt;=$E$3,G436,"")</f>
        <v>43.3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1</v>
      </c>
      <c r="E437" s="72">
        <f>E436</f>
        <v>66.666666666666671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682</v>
      </c>
      <c r="D438" s="71">
        <f>ACUMULADO!$AW$25</f>
        <v>397</v>
      </c>
      <c r="E438" s="72">
        <f t="shared" ref="E438:E445" si="138">E437</f>
        <v>66.666666666666671</v>
      </c>
      <c r="F438" s="81"/>
      <c r="G438" s="73">
        <f t="shared" ref="G438:G445" si="139">IFERROR(ROUND(D438*100/B438,1),0)</f>
        <v>38.799999999999997</v>
      </c>
      <c r="H438" s="74">
        <f t="shared" si="135"/>
        <v>38.799999999999997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65</v>
      </c>
      <c r="D439" s="71">
        <f>ACUMULADO!$AX$25</f>
        <v>44</v>
      </c>
      <c r="E439" s="72">
        <f t="shared" si="138"/>
        <v>66.666666666666671</v>
      </c>
      <c r="F439" s="81"/>
      <c r="G439" s="73">
        <f t="shared" si="139"/>
        <v>45.4</v>
      </c>
      <c r="H439" s="74">
        <f t="shared" si="135"/>
        <v>45.4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125</v>
      </c>
      <c r="D440" s="71">
        <f>ACUMULADO!$AY$25</f>
        <v>55</v>
      </c>
      <c r="E440" s="72">
        <f t="shared" si="138"/>
        <v>66.666666666666671</v>
      </c>
      <c r="F440" s="81"/>
      <c r="G440" s="73">
        <f t="shared" si="139"/>
        <v>29.3</v>
      </c>
      <c r="H440" s="74">
        <f t="shared" si="135"/>
        <v>29.3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323</v>
      </c>
      <c r="D441" s="71">
        <f>ACUMULADO!$AZ$25</f>
        <v>244</v>
      </c>
      <c r="E441" s="72">
        <f t="shared" si="138"/>
        <v>66.666666666666671</v>
      </c>
      <c r="F441" s="81"/>
      <c r="G441" s="73">
        <f t="shared" si="139"/>
        <v>50.4</v>
      </c>
      <c r="H441" s="74">
        <f t="shared" si="135"/>
        <v>50.4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125</v>
      </c>
      <c r="D442" s="71">
        <f>ACUMULADO!$BA$25</f>
        <v>103</v>
      </c>
      <c r="E442" s="72">
        <f t="shared" si="138"/>
        <v>66.666666666666671</v>
      </c>
      <c r="F442" s="81"/>
      <c r="G442" s="73">
        <f t="shared" si="139"/>
        <v>55.1</v>
      </c>
      <c r="H442" s="74">
        <f t="shared" si="135"/>
        <v>55.1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106</v>
      </c>
      <c r="D443" s="71">
        <f>ACUMULADO!$BB$25</f>
        <v>108</v>
      </c>
      <c r="E443" s="72">
        <f t="shared" si="138"/>
        <v>66.666666666666671</v>
      </c>
      <c r="F443" s="81"/>
      <c r="G443" s="73">
        <f t="shared" si="139"/>
        <v>67.900000000000006</v>
      </c>
      <c r="H443" s="74" t="str">
        <f t="shared" si="135"/>
        <v/>
      </c>
      <c r="I443" s="74" t="str">
        <f t="shared" si="136"/>
        <v/>
      </c>
      <c r="J443" s="75">
        <f t="shared" si="137"/>
        <v>67.900000000000006</v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93</v>
      </c>
      <c r="D444" s="71">
        <f>ACUMULADO!$BC$25</f>
        <v>60</v>
      </c>
      <c r="E444" s="72">
        <f t="shared" si="138"/>
        <v>66.666666666666671</v>
      </c>
      <c r="F444" s="81"/>
      <c r="G444" s="73">
        <f t="shared" si="139"/>
        <v>43.2</v>
      </c>
      <c r="H444" s="74">
        <f t="shared" si="135"/>
        <v>43.2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108</v>
      </c>
      <c r="D445" s="71">
        <f>ACUMULADO!$BD$25</f>
        <v>44</v>
      </c>
      <c r="E445" s="72">
        <f t="shared" si="138"/>
        <v>66.666666666666671</v>
      </c>
      <c r="F445" s="81"/>
      <c r="G445" s="73">
        <f t="shared" si="139"/>
        <v>27.2</v>
      </c>
      <c r="H445" s="74">
        <f t="shared" si="135"/>
        <v>27.2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60</v>
      </c>
      <c r="I455" s="64" t="str">
        <f>"PROCESO &gt; "&amp;$E$3&amp;"  -  &lt; "&amp;$F$3</f>
        <v>PROCESO &gt; 60  -  &lt; 66,7</v>
      </c>
      <c r="J455" s="64" t="str">
        <f>"OPTIMO &gt;= "&amp;$F$3</f>
        <v>OPTIMO &gt;= 66,7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1736</v>
      </c>
      <c r="D456" s="66">
        <f>SUM(D457:D465)</f>
        <v>923</v>
      </c>
      <c r="E456" s="67">
        <f>Config!$C$9</f>
        <v>66.666666666666671</v>
      </c>
      <c r="F456" s="67"/>
      <c r="G456" s="66">
        <f t="shared" ref="G456" si="140">IFERROR(ROUND(D456*100/B456,1),0)</f>
        <v>35.4</v>
      </c>
      <c r="H456" s="68">
        <f t="shared" ref="H456:H457" si="141">IF(G456&lt;=$E$3,G456,"")</f>
        <v>35.4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AGOSTO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0</v>
      </c>
      <c r="E457" s="72">
        <f>E456</f>
        <v>66.666666666666671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699</v>
      </c>
      <c r="D458" s="71">
        <f>ACUMULADO!$AW$26</f>
        <v>448</v>
      </c>
      <c r="E458" s="72">
        <f t="shared" ref="E458:E465" si="144">E457</f>
        <v>66.666666666666671</v>
      </c>
      <c r="F458" s="81"/>
      <c r="G458" s="73">
        <f t="shared" ref="G458:G465" si="145">IFERROR(ROUND(D458*100/B458,1),0)</f>
        <v>42.7</v>
      </c>
      <c r="H458" s="74">
        <f>IF(G458&lt;=$E$3,G458,"")</f>
        <v>42.7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78</v>
      </c>
      <c r="D459" s="71">
        <f>ACUMULADO!$AX$26</f>
        <v>44</v>
      </c>
      <c r="E459" s="72">
        <f t="shared" si="144"/>
        <v>66.666666666666671</v>
      </c>
      <c r="F459" s="81"/>
      <c r="G459" s="73">
        <f t="shared" si="145"/>
        <v>37.6</v>
      </c>
      <c r="H459" s="74">
        <f t="shared" ref="H459:H465" si="146">IF(G459&lt;=$E$3,G459,"")</f>
        <v>37.6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121</v>
      </c>
      <c r="D460" s="71">
        <f>ACUMULADO!$AY$26</f>
        <v>36</v>
      </c>
      <c r="E460" s="72">
        <f t="shared" si="144"/>
        <v>66.666666666666671</v>
      </c>
      <c r="F460" s="81"/>
      <c r="G460" s="73">
        <f t="shared" si="145"/>
        <v>19.8</v>
      </c>
      <c r="H460" s="74">
        <f t="shared" si="146"/>
        <v>19.8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363</v>
      </c>
      <c r="D461" s="71">
        <f>ACUMULADO!$AZ$26</f>
        <v>174</v>
      </c>
      <c r="E461" s="72">
        <f t="shared" si="144"/>
        <v>66.666666666666671</v>
      </c>
      <c r="F461" s="81"/>
      <c r="G461" s="73">
        <f t="shared" si="145"/>
        <v>32</v>
      </c>
      <c r="H461" s="74">
        <f t="shared" si="146"/>
        <v>32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152</v>
      </c>
      <c r="D462" s="71">
        <f>ACUMULADO!$BA$26</f>
        <v>78</v>
      </c>
      <c r="E462" s="72">
        <f t="shared" si="144"/>
        <v>66.666666666666671</v>
      </c>
      <c r="F462" s="81"/>
      <c r="G462" s="73">
        <f t="shared" si="145"/>
        <v>34.200000000000003</v>
      </c>
      <c r="H462" s="74">
        <f t="shared" si="146"/>
        <v>34.200000000000003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105</v>
      </c>
      <c r="D463" s="71">
        <f>ACUMULADO!$BB$26</f>
        <v>60</v>
      </c>
      <c r="E463" s="72">
        <f t="shared" si="144"/>
        <v>66.666666666666671</v>
      </c>
      <c r="F463" s="81"/>
      <c r="G463" s="73">
        <f t="shared" si="145"/>
        <v>38.200000000000003</v>
      </c>
      <c r="H463" s="74">
        <f t="shared" si="146"/>
        <v>38.200000000000003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107</v>
      </c>
      <c r="D464" s="71">
        <f>ACUMULADO!$BC$26</f>
        <v>62</v>
      </c>
      <c r="E464" s="72">
        <f t="shared" si="144"/>
        <v>66.666666666666671</v>
      </c>
      <c r="F464" s="81"/>
      <c r="G464" s="73">
        <f t="shared" si="145"/>
        <v>38.5</v>
      </c>
      <c r="H464" s="74">
        <f t="shared" si="146"/>
        <v>38.5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111</v>
      </c>
      <c r="D465" s="71">
        <f>ACUMULADO!$BD$26</f>
        <v>21</v>
      </c>
      <c r="E465" s="72">
        <f t="shared" si="144"/>
        <v>66.666666666666671</v>
      </c>
      <c r="F465" s="81"/>
      <c r="G465" s="73">
        <f t="shared" si="145"/>
        <v>12.6</v>
      </c>
      <c r="H465" s="74">
        <f t="shared" si="146"/>
        <v>12.6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60</v>
      </c>
      <c r="I477" s="64" t="str">
        <f>"PROCESO &gt; "&amp;$E$3&amp;"  -  &lt; "&amp;$F$3</f>
        <v>PROCESO &gt; 60  -  &lt; 66,7</v>
      </c>
      <c r="J477" s="64" t="str">
        <f>"OPTIMO &gt;= "&amp;$F$3</f>
        <v>OPTIMO &gt;= 66,7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AGOSTO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1736</v>
      </c>
      <c r="D478" s="66">
        <f>SUM(D479:D487)</f>
        <v>964</v>
      </c>
      <c r="E478" s="67">
        <f>Config!$C$9</f>
        <v>66.666666666666671</v>
      </c>
      <c r="F478" s="67"/>
      <c r="G478" s="66">
        <f t="shared" ref="G478:G480" si="147">IFERROR(ROUND(D478*100/B478,1),0)</f>
        <v>37</v>
      </c>
      <c r="H478" s="68">
        <f t="shared" ref="H478:H487" si="148">IF(G478&lt;=$E$3,G478,"")</f>
        <v>37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2</v>
      </c>
      <c r="E479" s="72">
        <f>E478</f>
        <v>66.666666666666671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699</v>
      </c>
      <c r="D480" s="71">
        <f>ACUMULADO!$AW$27</f>
        <v>440</v>
      </c>
      <c r="E480" s="72">
        <f t="shared" ref="E480:E487" si="151">E479</f>
        <v>66.666666666666671</v>
      </c>
      <c r="F480" s="81"/>
      <c r="G480" s="77">
        <f t="shared" si="147"/>
        <v>41.9</v>
      </c>
      <c r="H480" s="78">
        <f t="shared" si="148"/>
        <v>41.9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78</v>
      </c>
      <c r="D481" s="71">
        <f>ACUMULADO!$AX$27</f>
        <v>47</v>
      </c>
      <c r="E481" s="72">
        <f t="shared" si="151"/>
        <v>66.666666666666671</v>
      </c>
      <c r="F481" s="81"/>
      <c r="G481" s="73">
        <f>IFERROR(ROUND(D481*100/B481,1),0)</f>
        <v>40.200000000000003</v>
      </c>
      <c r="H481" s="74">
        <f t="shared" si="148"/>
        <v>40.200000000000003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121</v>
      </c>
      <c r="D482" s="71">
        <f>ACUMULADO!$AY$27</f>
        <v>39</v>
      </c>
      <c r="E482" s="72">
        <f t="shared" si="151"/>
        <v>66.666666666666671</v>
      </c>
      <c r="F482" s="81"/>
      <c r="G482" s="77">
        <f t="shared" ref="G482:G487" si="152">IFERROR(ROUND(D482*100/B482,1),0)</f>
        <v>21.4</v>
      </c>
      <c r="H482" s="78">
        <f t="shared" si="148"/>
        <v>21.4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363</v>
      </c>
      <c r="D483" s="71">
        <f>ACUMULADO!$AZ$27</f>
        <v>186</v>
      </c>
      <c r="E483" s="72">
        <f t="shared" si="151"/>
        <v>66.666666666666671</v>
      </c>
      <c r="F483" s="81"/>
      <c r="G483" s="73">
        <f t="shared" si="152"/>
        <v>34.200000000000003</v>
      </c>
      <c r="H483" s="74">
        <f t="shared" si="148"/>
        <v>34.200000000000003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152</v>
      </c>
      <c r="D484" s="71">
        <f>ACUMULADO!$BA$27</f>
        <v>81</v>
      </c>
      <c r="E484" s="72">
        <f t="shared" si="151"/>
        <v>66.666666666666671</v>
      </c>
      <c r="F484" s="81"/>
      <c r="G484" s="77">
        <f t="shared" si="152"/>
        <v>35.5</v>
      </c>
      <c r="H484" s="78">
        <f t="shared" si="148"/>
        <v>35.5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105</v>
      </c>
      <c r="D485" s="71">
        <f>ACUMULADO!$BB$27</f>
        <v>76</v>
      </c>
      <c r="E485" s="72">
        <f t="shared" si="151"/>
        <v>66.666666666666671</v>
      </c>
      <c r="F485" s="81"/>
      <c r="G485" s="73">
        <f t="shared" si="152"/>
        <v>48.4</v>
      </c>
      <c r="H485" s="74">
        <f t="shared" si="148"/>
        <v>48.4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107</v>
      </c>
      <c r="D486" s="71">
        <f>ACUMULADO!$BC$27</f>
        <v>68</v>
      </c>
      <c r="E486" s="72">
        <f t="shared" si="151"/>
        <v>66.666666666666671</v>
      </c>
      <c r="F486" s="81"/>
      <c r="G486" s="77">
        <f t="shared" si="152"/>
        <v>42.2</v>
      </c>
      <c r="H486" s="78">
        <f t="shared" si="148"/>
        <v>42.2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111</v>
      </c>
      <c r="D487" s="71">
        <f>ACUMULADO!$BD$27</f>
        <v>25</v>
      </c>
      <c r="E487" s="72">
        <f t="shared" si="151"/>
        <v>66.666666666666671</v>
      </c>
      <c r="F487" s="81"/>
      <c r="G487" s="73">
        <f t="shared" si="152"/>
        <v>15</v>
      </c>
      <c r="H487" s="74">
        <f t="shared" si="148"/>
        <v>15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60</v>
      </c>
      <c r="I498" s="64" t="str">
        <f>"PROCESO &gt; "&amp;$E$3&amp;"  -  &lt; "&amp;$F$3</f>
        <v>PROCESO &gt; 60  -  &lt; 66,7</v>
      </c>
      <c r="J498" s="64" t="str">
        <f>"OPTIMO &gt;= "&amp;$F$3</f>
        <v>OPTIMO &gt;= 66,7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3564</v>
      </c>
      <c r="D499" s="66">
        <f>SUM(D500:D508)</f>
        <v>4141</v>
      </c>
      <c r="E499" s="67">
        <f>Config!$C$9</f>
        <v>66.666666666666671</v>
      </c>
      <c r="F499" s="67"/>
      <c r="G499" s="67">
        <f>IFERROR(ROUND(D499*100/B499,1),0)</f>
        <v>77.5</v>
      </c>
      <c r="H499" s="68" t="str">
        <f t="shared" ref="H499" si="153">IF(G499&lt;=$E$3,G499,"")</f>
        <v/>
      </c>
      <c r="I499" s="68" t="str">
        <f t="shared" ref="I499:I508" si="154">IF(G499&gt;$E$3,IF(G499&lt;$F$3,G499,""),"")</f>
        <v/>
      </c>
      <c r="J499" s="66">
        <f>IF(G499&gt;=$F$3,G499,"")</f>
        <v>77.5</v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AGOSTO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2</v>
      </c>
      <c r="E500" s="72">
        <f>E499</f>
        <v>66.666666666666671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1584</v>
      </c>
      <c r="D501" s="71">
        <f>ACUMULADO!$AW$28</f>
        <v>1855</v>
      </c>
      <c r="E501" s="72">
        <f t="shared" ref="E501:E508" si="156">E500</f>
        <v>66.666666666666671</v>
      </c>
      <c r="F501" s="81"/>
      <c r="G501" s="73">
        <f t="shared" ref="G501:G508" si="157">IFERROR(ROUND(D501*100/B501,1),0)</f>
        <v>78.099999999999994</v>
      </c>
      <c r="H501" s="74" t="str">
        <f t="shared" ref="H501:H508" si="158">IF(G501&lt;=$E$3,G501,"")</f>
        <v/>
      </c>
      <c r="I501" s="74" t="str">
        <f t="shared" si="154"/>
        <v/>
      </c>
      <c r="J501" s="75">
        <f t="shared" si="155"/>
        <v>78.099999999999994</v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113</v>
      </c>
      <c r="D502" s="71">
        <f>ACUMULADO!$AX$28</f>
        <v>145</v>
      </c>
      <c r="E502" s="72">
        <f t="shared" si="156"/>
        <v>66.666666666666671</v>
      </c>
      <c r="F502" s="81"/>
      <c r="G502" s="73">
        <f t="shared" si="157"/>
        <v>85.8</v>
      </c>
      <c r="H502" s="74" t="str">
        <f t="shared" si="158"/>
        <v/>
      </c>
      <c r="I502" s="74" t="str">
        <f t="shared" si="154"/>
        <v/>
      </c>
      <c r="J502" s="75">
        <f t="shared" si="155"/>
        <v>85.8</v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185</v>
      </c>
      <c r="D503" s="71">
        <f>ACUMULADO!$AY$28</f>
        <v>136</v>
      </c>
      <c r="E503" s="72">
        <f t="shared" si="156"/>
        <v>66.666666666666671</v>
      </c>
      <c r="F503" s="81"/>
      <c r="G503" s="73">
        <f t="shared" si="157"/>
        <v>49.1</v>
      </c>
      <c r="H503" s="74">
        <f t="shared" si="158"/>
        <v>49.1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699</v>
      </c>
      <c r="D504" s="71">
        <f>ACUMULADO!$AZ$28</f>
        <v>834</v>
      </c>
      <c r="E504" s="72">
        <f t="shared" si="156"/>
        <v>66.666666666666671</v>
      </c>
      <c r="F504" s="81"/>
      <c r="G504" s="73">
        <f t="shared" si="157"/>
        <v>79.599999999999994</v>
      </c>
      <c r="H504" s="74" t="str">
        <f t="shared" si="158"/>
        <v/>
      </c>
      <c r="I504" s="74" t="str">
        <f t="shared" si="154"/>
        <v/>
      </c>
      <c r="J504" s="75">
        <f t="shared" si="155"/>
        <v>79.599999999999994</v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309</v>
      </c>
      <c r="D505" s="71">
        <f>ACUMULADO!$BA$28</f>
        <v>444</v>
      </c>
      <c r="E505" s="72">
        <f t="shared" si="156"/>
        <v>66.666666666666671</v>
      </c>
      <c r="F505" s="81"/>
      <c r="G505" s="73">
        <f t="shared" si="157"/>
        <v>95.7</v>
      </c>
      <c r="H505" s="74" t="str">
        <f t="shared" si="158"/>
        <v/>
      </c>
      <c r="I505" s="74" t="str">
        <f t="shared" si="154"/>
        <v/>
      </c>
      <c r="J505" s="75">
        <f t="shared" si="155"/>
        <v>95.7</v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275</v>
      </c>
      <c r="D506" s="71">
        <f>ACUMULADO!$BB$28</f>
        <v>350</v>
      </c>
      <c r="E506" s="72">
        <f t="shared" si="156"/>
        <v>66.666666666666671</v>
      </c>
      <c r="F506" s="81"/>
      <c r="G506" s="73">
        <f t="shared" si="157"/>
        <v>85</v>
      </c>
      <c r="H506" s="74" t="str">
        <f t="shared" si="158"/>
        <v/>
      </c>
      <c r="I506" s="74" t="str">
        <f t="shared" si="154"/>
        <v/>
      </c>
      <c r="J506" s="75">
        <f t="shared" si="155"/>
        <v>85</v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164</v>
      </c>
      <c r="D507" s="71">
        <f>ACUMULADO!$BC$28</f>
        <v>176</v>
      </c>
      <c r="E507" s="72">
        <f t="shared" si="156"/>
        <v>66.666666666666671</v>
      </c>
      <c r="F507" s="81"/>
      <c r="G507" s="73">
        <f t="shared" si="157"/>
        <v>71.5</v>
      </c>
      <c r="H507" s="74" t="str">
        <f t="shared" si="158"/>
        <v/>
      </c>
      <c r="I507" s="74" t="str">
        <f t="shared" si="154"/>
        <v/>
      </c>
      <c r="J507" s="75">
        <f t="shared" si="155"/>
        <v>71.5</v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235</v>
      </c>
      <c r="D508" s="71">
        <f>ACUMULADO!$BD$28</f>
        <v>199</v>
      </c>
      <c r="E508" s="72">
        <f t="shared" si="156"/>
        <v>66.666666666666671</v>
      </c>
      <c r="F508" s="81"/>
      <c r="G508" s="73">
        <f t="shared" si="157"/>
        <v>56.4</v>
      </c>
      <c r="H508" s="74">
        <f t="shared" si="158"/>
        <v>56.4</v>
      </c>
      <c r="I508" s="74" t="str">
        <f t="shared" si="154"/>
        <v/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60</v>
      </c>
      <c r="I519" s="64" t="str">
        <f>"PROCESO &gt; "&amp;$E$3&amp;"  -  &lt; "&amp;$F$3</f>
        <v>PROCESO &gt; 60  -  &lt; 66,7</v>
      </c>
      <c r="J519" s="64" t="str">
        <f>"OPTIMO &gt;= "&amp;$F$3</f>
        <v>OPTIMO &gt;= 66,7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954</v>
      </c>
      <c r="D520" s="66">
        <f>SUM(D521:D529)</f>
        <v>469</v>
      </c>
      <c r="E520" s="67">
        <f>Config!$C$9</f>
        <v>66.666666666666671</v>
      </c>
      <c r="F520" s="67"/>
      <c r="G520" s="66">
        <f>IFERROR(ROUND(D520*100/B520,1),0)</f>
        <v>32.799999999999997</v>
      </c>
      <c r="H520" s="68">
        <f t="shared" ref="H520" si="159">IF(G520&lt;=$E$3,G520,"")</f>
        <v>32.799999999999997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AGOSTO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0</v>
      </c>
      <c r="E521" s="72">
        <f>E520</f>
        <v>66.666666666666671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299</v>
      </c>
      <c r="D522" s="71">
        <f>ACUMULADO!$AW$29</f>
        <v>192</v>
      </c>
      <c r="E522" s="72">
        <f t="shared" ref="E522:E529" si="162">E521</f>
        <v>66.666666666666671</v>
      </c>
      <c r="F522" s="81"/>
      <c r="G522" s="73">
        <f t="shared" ref="G522:G529" si="163">IFERROR(ROUND(D522*100/B522,1),0)</f>
        <v>42.8</v>
      </c>
      <c r="H522" s="74">
        <f t="shared" ref="H522:H529" si="164">IF(G522&lt;=$E$3,G522,"")</f>
        <v>42.8</v>
      </c>
      <c r="I522" s="74" t="str">
        <f t="shared" si="160"/>
        <v/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25</v>
      </c>
      <c r="D523" s="71">
        <f>ACUMULADO!$AX$29</f>
        <v>17</v>
      </c>
      <c r="E523" s="72">
        <f t="shared" si="162"/>
        <v>66.666666666666671</v>
      </c>
      <c r="F523" s="81"/>
      <c r="G523" s="73">
        <f t="shared" si="163"/>
        <v>45.9</v>
      </c>
      <c r="H523" s="74">
        <f t="shared" si="164"/>
        <v>45.9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59</v>
      </c>
      <c r="D524" s="71">
        <f>ACUMULADO!$AY$29</f>
        <v>20</v>
      </c>
      <c r="E524" s="72">
        <f t="shared" si="162"/>
        <v>66.666666666666671</v>
      </c>
      <c r="F524" s="81"/>
      <c r="G524" s="73">
        <f t="shared" si="163"/>
        <v>22.5</v>
      </c>
      <c r="H524" s="74">
        <f t="shared" si="164"/>
        <v>22.5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159</v>
      </c>
      <c r="D525" s="71">
        <f>ACUMULADO!$AZ$29</f>
        <v>76</v>
      </c>
      <c r="E525" s="72">
        <f t="shared" si="162"/>
        <v>66.666666666666671</v>
      </c>
      <c r="F525" s="81"/>
      <c r="G525" s="73">
        <f t="shared" si="163"/>
        <v>31.9</v>
      </c>
      <c r="H525" s="74">
        <f t="shared" si="164"/>
        <v>31.9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49</v>
      </c>
      <c r="D526" s="71">
        <f>ACUMULADO!$BA$29</f>
        <v>43</v>
      </c>
      <c r="E526" s="72">
        <f t="shared" si="162"/>
        <v>66.666666666666671</v>
      </c>
      <c r="F526" s="81"/>
      <c r="G526" s="73">
        <f t="shared" si="163"/>
        <v>58.9</v>
      </c>
      <c r="H526" s="74">
        <f t="shared" si="164"/>
        <v>58.9</v>
      </c>
      <c r="I526" s="74" t="str">
        <f t="shared" si="160"/>
        <v/>
      </c>
      <c r="J526" s="75" t="str">
        <f t="shared" si="161"/>
        <v/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71</v>
      </c>
      <c r="D527" s="71">
        <f>ACUMULADO!$BB$29</f>
        <v>54</v>
      </c>
      <c r="E527" s="72">
        <f t="shared" si="162"/>
        <v>66.666666666666671</v>
      </c>
      <c r="F527" s="81"/>
      <c r="G527" s="73">
        <f t="shared" si="163"/>
        <v>50.5</v>
      </c>
      <c r="H527" s="74">
        <f t="shared" si="164"/>
        <v>50.5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57</v>
      </c>
      <c r="D528" s="71">
        <f>ACUMULADO!$BC$29</f>
        <v>32</v>
      </c>
      <c r="E528" s="72">
        <f t="shared" si="162"/>
        <v>66.666666666666671</v>
      </c>
      <c r="F528" s="81"/>
      <c r="G528" s="73">
        <f t="shared" si="163"/>
        <v>37.200000000000003</v>
      </c>
      <c r="H528" s="74">
        <f t="shared" si="164"/>
        <v>37.200000000000003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235</v>
      </c>
      <c r="D529" s="71">
        <f>ACUMULADO!$BD$29</f>
        <v>35</v>
      </c>
      <c r="E529" s="72">
        <f t="shared" si="162"/>
        <v>66.666666666666671</v>
      </c>
      <c r="F529" s="81"/>
      <c r="G529" s="73">
        <f t="shared" si="163"/>
        <v>9.9</v>
      </c>
      <c r="H529" s="74">
        <f t="shared" si="164"/>
        <v>9.9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60</v>
      </c>
      <c r="I542" s="64" t="str">
        <f>"PROCESO &gt; "&amp;$E$3&amp;"  -  &lt; "&amp;$F$3</f>
        <v>PROCESO &gt; 60  -  &lt; 66,7</v>
      </c>
      <c r="J542" s="64" t="str">
        <f>"OPTIMO &gt;= "&amp;$F$3</f>
        <v>OPTIMO &gt;= 66,7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4965</v>
      </c>
      <c r="D543" s="66">
        <f>SUM(D544:D552)</f>
        <v>2397</v>
      </c>
      <c r="E543" s="67">
        <f>Config!$C$9</f>
        <v>66.666666666666671</v>
      </c>
      <c r="F543" s="67"/>
      <c r="G543" s="67">
        <f>IFERROR(ROUND(D543*100/B543,1),0)</f>
        <v>32.200000000000003</v>
      </c>
      <c r="H543" s="68">
        <f t="shared" ref="H543" si="165">IF(G543&lt;=$E$3,G543,"")</f>
        <v>32.200000000000003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AGOSTO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45</v>
      </c>
      <c r="E544" s="72">
        <f>E543</f>
        <v>66.666666666666671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2246</v>
      </c>
      <c r="D545" s="71">
        <f>ACUMULADO!$AW$30</f>
        <v>1121</v>
      </c>
      <c r="E545" s="72">
        <f t="shared" ref="E545:E552" si="168">E544</f>
        <v>66.666666666666671</v>
      </c>
      <c r="F545" s="81"/>
      <c r="G545" s="73">
        <f t="shared" ref="G545:G552" si="169">IFERROR(ROUND(D545*100/B545,1),0)</f>
        <v>33.299999999999997</v>
      </c>
      <c r="H545" s="74">
        <f t="shared" ref="H545:H552" si="170">IF(G545&lt;=$E$3,G545,"")</f>
        <v>33.299999999999997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178</v>
      </c>
      <c r="D546" s="71">
        <f>ACUMULADO!$AX$30</f>
        <v>177</v>
      </c>
      <c r="E546" s="72">
        <f t="shared" si="168"/>
        <v>66.666666666666671</v>
      </c>
      <c r="F546" s="81"/>
      <c r="G546" s="73">
        <f t="shared" si="169"/>
        <v>66.3</v>
      </c>
      <c r="H546" s="74" t="str">
        <f t="shared" si="170"/>
        <v/>
      </c>
      <c r="I546" s="74">
        <f t="shared" si="166"/>
        <v>66.3</v>
      </c>
      <c r="J546" s="75" t="str">
        <f t="shared" si="167"/>
        <v/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399</v>
      </c>
      <c r="D547" s="71">
        <f>ACUMULADO!$AY$30</f>
        <v>151</v>
      </c>
      <c r="E547" s="72">
        <f t="shared" si="168"/>
        <v>66.666666666666671</v>
      </c>
      <c r="F547" s="81"/>
      <c r="G547" s="73">
        <f t="shared" si="169"/>
        <v>25.2</v>
      </c>
      <c r="H547" s="74">
        <f t="shared" si="170"/>
        <v>25.2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884</v>
      </c>
      <c r="D548" s="71">
        <f>ACUMULADO!$AZ$30</f>
        <v>288</v>
      </c>
      <c r="E548" s="72">
        <f t="shared" si="168"/>
        <v>66.666666666666671</v>
      </c>
      <c r="F548" s="81"/>
      <c r="G548" s="73">
        <f t="shared" si="169"/>
        <v>21.7</v>
      </c>
      <c r="H548" s="74">
        <f t="shared" si="170"/>
        <v>21.7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345</v>
      </c>
      <c r="D549" s="71">
        <f>ACUMULADO!$BA$30</f>
        <v>121</v>
      </c>
      <c r="E549" s="72">
        <f t="shared" si="168"/>
        <v>66.666666666666671</v>
      </c>
      <c r="F549" s="81"/>
      <c r="G549" s="73">
        <f t="shared" si="169"/>
        <v>23.4</v>
      </c>
      <c r="H549" s="74">
        <f t="shared" si="170"/>
        <v>23.4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265</v>
      </c>
      <c r="D550" s="71">
        <f>ACUMULADO!$BB$30</f>
        <v>168</v>
      </c>
      <c r="E550" s="72">
        <f t="shared" si="168"/>
        <v>66.666666666666671</v>
      </c>
      <c r="F550" s="81"/>
      <c r="G550" s="73">
        <f t="shared" si="169"/>
        <v>42.2</v>
      </c>
      <c r="H550" s="74">
        <f t="shared" si="170"/>
        <v>42.2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291</v>
      </c>
      <c r="D551" s="71">
        <f>ACUMULADO!$BC$30</f>
        <v>270</v>
      </c>
      <c r="E551" s="72">
        <f t="shared" si="168"/>
        <v>66.666666666666671</v>
      </c>
      <c r="F551" s="81"/>
      <c r="G551" s="73">
        <f t="shared" si="169"/>
        <v>61.8</v>
      </c>
      <c r="H551" s="74" t="str">
        <f t="shared" si="170"/>
        <v/>
      </c>
      <c r="I551" s="74">
        <f t="shared" si="166"/>
        <v>61.8</v>
      </c>
      <c r="J551" s="75" t="str">
        <f t="shared" si="167"/>
        <v/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357</v>
      </c>
      <c r="D552" s="71">
        <f>ACUMULADO!$BD$30</f>
        <v>56</v>
      </c>
      <c r="E552" s="72">
        <f t="shared" si="168"/>
        <v>66.666666666666671</v>
      </c>
      <c r="F552" s="81"/>
      <c r="G552" s="73">
        <f t="shared" si="169"/>
        <v>10.4</v>
      </c>
      <c r="H552" s="74">
        <f t="shared" si="170"/>
        <v>10.4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60</v>
      </c>
      <c r="I558" s="64" t="str">
        <f>"PROCESO &gt; "&amp;$E$3&amp;"  -  &lt; "&amp;$F$3</f>
        <v>PROCESO &gt; 60  -  &lt; 66,7</v>
      </c>
      <c r="J558" s="64" t="str">
        <f>"OPTIMO &gt;= "&amp;$F$3</f>
        <v>OPTIMO &gt;= 66,7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2486</v>
      </c>
      <c r="D559" s="66">
        <f>SUM(D560:D568)</f>
        <v>732</v>
      </c>
      <c r="E559" s="67">
        <f>Config!$C$9</f>
        <v>66.666666666666671</v>
      </c>
      <c r="F559" s="67"/>
      <c r="G559" s="67">
        <f>IFERROR(ROUND(D559*100/B559,1),0)</f>
        <v>19.600000000000001</v>
      </c>
      <c r="H559" s="68">
        <f t="shared" ref="H559" si="171">IF(G559&lt;=$E$3,G559,"")</f>
        <v>19.600000000000001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AGOSTO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15</v>
      </c>
      <c r="E560" s="72">
        <f>E559</f>
        <v>66.666666666666671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1123</v>
      </c>
      <c r="D561" s="71">
        <f>ACUMULADO!$AW$31</f>
        <v>309</v>
      </c>
      <c r="E561" s="72">
        <f t="shared" ref="E561:E568" si="174">E560</f>
        <v>66.666666666666671</v>
      </c>
      <c r="F561" s="81"/>
      <c r="G561" s="73">
        <f t="shared" ref="G561:G568" si="175">IFERROR(ROUND(D561*100/B561,1),0)</f>
        <v>18.3</v>
      </c>
      <c r="H561" s="74">
        <f t="shared" ref="H561:H568" si="176">IF(G561&lt;=$E$3,G561,"")</f>
        <v>18.3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89</v>
      </c>
      <c r="D562" s="71">
        <f>ACUMULADO!$AX$31</f>
        <v>98</v>
      </c>
      <c r="E562" s="72">
        <f t="shared" si="174"/>
        <v>66.666666666666671</v>
      </c>
      <c r="F562" s="81"/>
      <c r="G562" s="73">
        <f t="shared" si="175"/>
        <v>73.099999999999994</v>
      </c>
      <c r="H562" s="74" t="str">
        <f t="shared" si="176"/>
        <v/>
      </c>
      <c r="I562" s="74" t="str">
        <f t="shared" si="172"/>
        <v/>
      </c>
      <c r="J562" s="75">
        <f t="shared" si="173"/>
        <v>73.099999999999994</v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201</v>
      </c>
      <c r="D563" s="71">
        <f>ACUMULADO!$AY$31</f>
        <v>52</v>
      </c>
      <c r="E563" s="72">
        <f t="shared" si="174"/>
        <v>66.666666666666671</v>
      </c>
      <c r="F563" s="81"/>
      <c r="G563" s="73">
        <f t="shared" si="175"/>
        <v>17.3</v>
      </c>
      <c r="H563" s="74">
        <f t="shared" si="176"/>
        <v>17.3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443</v>
      </c>
      <c r="D564" s="71">
        <f>ACUMULADO!$AZ$31</f>
        <v>40</v>
      </c>
      <c r="E564" s="72">
        <f t="shared" si="174"/>
        <v>66.666666666666671</v>
      </c>
      <c r="F564" s="81"/>
      <c r="G564" s="73">
        <f t="shared" si="175"/>
        <v>6</v>
      </c>
      <c r="H564" s="74">
        <f t="shared" si="176"/>
        <v>6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173</v>
      </c>
      <c r="D565" s="71">
        <f>ACUMULADO!$BA$31</f>
        <v>35</v>
      </c>
      <c r="E565" s="72">
        <f t="shared" si="174"/>
        <v>66.666666666666671</v>
      </c>
      <c r="F565" s="81"/>
      <c r="G565" s="73">
        <f t="shared" si="175"/>
        <v>13.5</v>
      </c>
      <c r="H565" s="74">
        <f t="shared" si="176"/>
        <v>13.5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132</v>
      </c>
      <c r="D566" s="71">
        <f>ACUMULADO!$BB$31</f>
        <v>103</v>
      </c>
      <c r="E566" s="72">
        <f t="shared" si="174"/>
        <v>66.666666666666671</v>
      </c>
      <c r="F566" s="81"/>
      <c r="G566" s="73">
        <f t="shared" si="175"/>
        <v>52</v>
      </c>
      <c r="H566" s="74">
        <f t="shared" si="176"/>
        <v>52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146</v>
      </c>
      <c r="D567" s="71">
        <f>ACUMULADO!$BC$31</f>
        <v>47</v>
      </c>
      <c r="E567" s="72">
        <f t="shared" si="174"/>
        <v>66.666666666666671</v>
      </c>
      <c r="F567" s="81"/>
      <c r="G567" s="73">
        <f t="shared" si="175"/>
        <v>21.5</v>
      </c>
      <c r="H567" s="74">
        <f t="shared" si="176"/>
        <v>21.5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179</v>
      </c>
      <c r="D568" s="71">
        <f>ACUMULADO!$BD$31</f>
        <v>33</v>
      </c>
      <c r="E568" s="72">
        <f t="shared" si="174"/>
        <v>66.666666666666671</v>
      </c>
      <c r="F568" s="81"/>
      <c r="G568" s="73">
        <f t="shared" si="175"/>
        <v>12.3</v>
      </c>
      <c r="H568" s="74">
        <f t="shared" si="176"/>
        <v>12.3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zoomScale="80" zoomScaleNormal="80" zoomScaleSheetLayoutView="85" workbookViewId="0">
      <selection activeCell="AA13" sqref="AA13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AGOSTO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60</v>
      </c>
      <c r="F3" s="53">
        <f>Config!I3</f>
        <v>66.7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60</v>
      </c>
      <c r="I6" s="64" t="str">
        <f>"PROCESO &gt;= "&amp;$E$3&amp;"  -  &lt; "&amp;$F$3</f>
        <v>PROCESO &gt;= 60  -  &lt; 66,7</v>
      </c>
      <c r="J6" s="64" t="str">
        <f>"OPTIMO &gt;= "&amp;$F$3</f>
        <v>OPTIMO &gt;= 66,7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1470</v>
      </c>
      <c r="D7" s="66">
        <f>SUM(D8:D16)</f>
        <v>1387</v>
      </c>
      <c r="E7" s="67">
        <f>Config!$C$9</f>
        <v>66.666666666666671</v>
      </c>
      <c r="F7" s="67"/>
      <c r="G7" s="66">
        <f t="shared" ref="G7:G12" si="0">IFERROR(ROUND(D7*100/B7,2),0)</f>
        <v>62.93</v>
      </c>
      <c r="H7" s="68" t="str">
        <f>IF(G7&lt;$E$3,G7,"")</f>
        <v/>
      </c>
      <c r="I7" s="68">
        <f>IF(G7&gt;=$E$3,IF(G7&lt;$F$3,G7,""),"")</f>
        <v>62.93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AGOSTO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1117</v>
      </c>
      <c r="E8" s="72">
        <f>E7</f>
        <v>66.666666666666671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581</v>
      </c>
      <c r="D9" s="71">
        <f>ACUMULADO!$AW$14</f>
        <v>10</v>
      </c>
      <c r="E9" s="72">
        <f t="shared" ref="E9:E16" si="2">E8</f>
        <v>66.666666666666671</v>
      </c>
      <c r="F9" s="81"/>
      <c r="G9" s="77">
        <f t="shared" si="0"/>
        <v>1.1499999999999999</v>
      </c>
      <c r="H9" s="78">
        <f t="shared" ref="H9:H16" si="3">IF(G9&lt;$E$3,G9,"")</f>
        <v>1.1499999999999999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66</v>
      </c>
      <c r="D10" s="71">
        <f>ACUMULADO!$AX$14</f>
        <v>39</v>
      </c>
      <c r="E10" s="72">
        <f t="shared" si="2"/>
        <v>66.666666666666671</v>
      </c>
      <c r="F10" s="81"/>
      <c r="G10" s="77">
        <f t="shared" si="0"/>
        <v>39.39</v>
      </c>
      <c r="H10" s="78">
        <f t="shared" si="3"/>
        <v>39.39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109</v>
      </c>
      <c r="D11" s="71">
        <f>ACUMULADO!$AY$14</f>
        <v>4</v>
      </c>
      <c r="E11" s="72">
        <f t="shared" si="2"/>
        <v>66.666666666666671</v>
      </c>
      <c r="F11" s="81"/>
      <c r="G11" s="77">
        <f t="shared" si="0"/>
        <v>2.4500000000000002</v>
      </c>
      <c r="H11" s="78">
        <f t="shared" si="3"/>
        <v>2.4500000000000002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317</v>
      </c>
      <c r="D12" s="71">
        <f>ACUMULADO!$AZ$14</f>
        <v>133</v>
      </c>
      <c r="E12" s="72">
        <f t="shared" si="2"/>
        <v>66.666666666666671</v>
      </c>
      <c r="F12" s="81"/>
      <c r="G12" s="77">
        <f t="shared" si="0"/>
        <v>28</v>
      </c>
      <c r="H12" s="78">
        <f t="shared" si="3"/>
        <v>28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129</v>
      </c>
      <c r="D13" s="71">
        <f>ACUMULADO!$BA$14</f>
        <v>15</v>
      </c>
      <c r="E13" s="72">
        <f t="shared" si="2"/>
        <v>66.666666666666671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99</v>
      </c>
      <c r="D14" s="71">
        <f>ACUMULADO!$BB$14</f>
        <v>50</v>
      </c>
      <c r="E14" s="72">
        <f t="shared" si="2"/>
        <v>66.666666666666671</v>
      </c>
      <c r="F14" s="81"/>
      <c r="G14" s="77">
        <f>IFERROR(ROUND(D14*100/B14,2),0)</f>
        <v>33.56</v>
      </c>
      <c r="H14" s="78">
        <f t="shared" si="3"/>
        <v>33.56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76</v>
      </c>
      <c r="D15" s="71">
        <f>ACUMULADO!$BC$14</f>
        <v>0</v>
      </c>
      <c r="E15" s="72">
        <f t="shared" si="2"/>
        <v>66.666666666666671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93</v>
      </c>
      <c r="D16" s="71">
        <f>ACUMULADO!$BD$14</f>
        <v>19</v>
      </c>
      <c r="E16" s="72">
        <f t="shared" si="2"/>
        <v>66.666666666666671</v>
      </c>
      <c r="F16" s="81"/>
      <c r="G16" s="77">
        <f t="shared" si="5"/>
        <v>13.67</v>
      </c>
      <c r="H16" s="78">
        <f t="shared" si="3"/>
        <v>13.67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60</v>
      </c>
      <c r="I27" s="64" t="str">
        <f>"PROCESO &gt;= "&amp;$E$3&amp;"  -  &lt; "&amp;$F$3</f>
        <v>PROCESO &gt;= 60  -  &lt; 66,7</v>
      </c>
      <c r="J27" s="64" t="str">
        <f>"OPTIMO &gt;= "&amp;$F$3</f>
        <v>OPTIMO &gt;= 66,7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AGOSTO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1470</v>
      </c>
      <c r="D28" s="66">
        <f>SUM(D29:D37)</f>
        <v>1380</v>
      </c>
      <c r="E28" s="67">
        <f>Config!$C$9</f>
        <v>66.666666666666671</v>
      </c>
      <c r="F28" s="67"/>
      <c r="G28" s="66">
        <f t="shared" ref="G28:G33" si="6">IFERROR(ROUND(D28*100/B28,2),0)</f>
        <v>62.61</v>
      </c>
      <c r="H28" s="68" t="str">
        <f>IF(G28&lt;$E$3,G28,"")</f>
        <v/>
      </c>
      <c r="I28" s="68">
        <f>IF(G28&gt;=$E$3,IF(G28&lt;$F$3,G28,""),"")</f>
        <v>62.61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1116</v>
      </c>
      <c r="E29" s="72">
        <f>E28</f>
        <v>66.666666666666671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581</v>
      </c>
      <c r="D30" s="71">
        <f>ACUMULADO!$AW$15</f>
        <v>5</v>
      </c>
      <c r="E30" s="72">
        <f t="shared" ref="E30:E37" si="8">E29</f>
        <v>66.666666666666671</v>
      </c>
      <c r="F30" s="81"/>
      <c r="G30" s="77">
        <f t="shared" si="6"/>
        <v>0.56999999999999995</v>
      </c>
      <c r="H30" s="78">
        <f t="shared" ref="H30:H37" si="9">IF(G30&lt;$E$3,G30,"")</f>
        <v>0.56999999999999995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66</v>
      </c>
      <c r="D31" s="71">
        <f>ACUMULADO!$AX$15</f>
        <v>39</v>
      </c>
      <c r="E31" s="72">
        <f t="shared" si="8"/>
        <v>66.666666666666671</v>
      </c>
      <c r="F31" s="81"/>
      <c r="G31" s="77">
        <f t="shared" si="6"/>
        <v>39.39</v>
      </c>
      <c r="H31" s="78">
        <f t="shared" si="9"/>
        <v>39.39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109</v>
      </c>
      <c r="D32" s="71">
        <f>ACUMULADO!$AY$15</f>
        <v>4</v>
      </c>
      <c r="E32" s="72">
        <f t="shared" si="8"/>
        <v>66.666666666666671</v>
      </c>
      <c r="F32" s="81"/>
      <c r="G32" s="77">
        <f t="shared" si="6"/>
        <v>2.4500000000000002</v>
      </c>
      <c r="H32" s="78">
        <f t="shared" si="9"/>
        <v>2.4500000000000002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317</v>
      </c>
      <c r="D33" s="71">
        <f>ACUMULADO!$AZ$15</f>
        <v>133</v>
      </c>
      <c r="E33" s="72">
        <f t="shared" si="8"/>
        <v>66.666666666666671</v>
      </c>
      <c r="F33" s="81"/>
      <c r="G33" s="77">
        <f t="shared" si="6"/>
        <v>28</v>
      </c>
      <c r="H33" s="78">
        <f t="shared" si="9"/>
        <v>28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129</v>
      </c>
      <c r="D34" s="71">
        <f>ACUMULADO!$BA$15</f>
        <v>15</v>
      </c>
      <c r="E34" s="72">
        <f t="shared" si="8"/>
        <v>66.666666666666671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99</v>
      </c>
      <c r="D35" s="71">
        <f>ACUMULADO!$BB$15</f>
        <v>50</v>
      </c>
      <c r="E35" s="72">
        <f t="shared" si="8"/>
        <v>66.666666666666671</v>
      </c>
      <c r="F35" s="81"/>
      <c r="G35" s="77">
        <f>IFERROR(ROUND(D35*100/B35,2),0)</f>
        <v>33.56</v>
      </c>
      <c r="H35" s="78">
        <f t="shared" si="9"/>
        <v>33.56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76</v>
      </c>
      <c r="D36" s="71">
        <f>ACUMULADO!$BC$15</f>
        <v>0</v>
      </c>
      <c r="E36" s="72">
        <f t="shared" si="8"/>
        <v>66.666666666666671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93</v>
      </c>
      <c r="D37" s="71">
        <f>ACUMULADO!$BD$15</f>
        <v>18</v>
      </c>
      <c r="E37" s="72">
        <f t="shared" si="8"/>
        <v>66.666666666666671</v>
      </c>
      <c r="F37" s="81"/>
      <c r="G37" s="77">
        <f t="shared" si="11"/>
        <v>12.95</v>
      </c>
      <c r="H37" s="78">
        <f t="shared" si="9"/>
        <v>12.95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AGOSTO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60</v>
      </c>
      <c r="I47" s="64" t="str">
        <f>"PROCESO &gt;= "&amp;$E$3&amp;"  -  &lt; "&amp;$F$3</f>
        <v>PROCESO &gt;= 60  -  &lt; 66,7</v>
      </c>
      <c r="J47" s="64" t="str">
        <f>"OPTIMO &gt;= "&amp;$F$3</f>
        <v>OPTIMO &gt;= 66,7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1470</v>
      </c>
      <c r="D48" s="66">
        <f>SUM(D49:D57)</f>
        <v>1028</v>
      </c>
      <c r="E48" s="66">
        <f>Config!$C$9</f>
        <v>66.666666666666671</v>
      </c>
      <c r="F48" s="67"/>
      <c r="G48" s="66">
        <f>IFERROR(ROUND(D48*100/B48,0),0)</f>
        <v>47</v>
      </c>
      <c r="H48" s="68">
        <f>IF(G48&lt;$E$3,G48,"")</f>
        <v>47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1</v>
      </c>
      <c r="E49" s="72">
        <f>E48</f>
        <v>66.666666666666671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581</v>
      </c>
      <c r="D50" s="71">
        <f>ACUMULADO!$AW$16</f>
        <v>454</v>
      </c>
      <c r="E50" s="72">
        <f t="shared" ref="E50:E57" si="13">E49</f>
        <v>66.666666666666671</v>
      </c>
      <c r="F50" s="81"/>
      <c r="G50" s="262">
        <f t="shared" ref="G50:G57" si="14">IFERROR(ROUND(D50*100/B50,0),0)</f>
        <v>52</v>
      </c>
      <c r="H50" s="78">
        <f t="shared" ref="H50:H57" si="15">IF(G50&lt;$E$3,G50,"")</f>
        <v>52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66</v>
      </c>
      <c r="D51" s="71">
        <f>ACUMULADO!$AX$16</f>
        <v>44</v>
      </c>
      <c r="E51" s="72">
        <f t="shared" si="13"/>
        <v>66.666666666666671</v>
      </c>
      <c r="F51" s="81"/>
      <c r="G51" s="262">
        <f t="shared" si="14"/>
        <v>44</v>
      </c>
      <c r="H51" s="78">
        <f t="shared" si="15"/>
        <v>44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109</v>
      </c>
      <c r="D52" s="71">
        <f>ACUMULADO!$AY$16</f>
        <v>52</v>
      </c>
      <c r="E52" s="72">
        <f t="shared" si="13"/>
        <v>66.666666666666671</v>
      </c>
      <c r="F52" s="81"/>
      <c r="G52" s="262">
        <f t="shared" si="14"/>
        <v>32</v>
      </c>
      <c r="H52" s="78">
        <f t="shared" si="15"/>
        <v>32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317</v>
      </c>
      <c r="D53" s="71">
        <f>ACUMULADO!$AZ$16</f>
        <v>228</v>
      </c>
      <c r="E53" s="72">
        <f t="shared" si="13"/>
        <v>66.666666666666671</v>
      </c>
      <c r="F53" s="81"/>
      <c r="G53" s="262">
        <f t="shared" si="14"/>
        <v>48</v>
      </c>
      <c r="H53" s="78">
        <f t="shared" si="15"/>
        <v>48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129</v>
      </c>
      <c r="D54" s="71">
        <f>ACUMULADO!$BA$16</f>
        <v>86</v>
      </c>
      <c r="E54" s="72">
        <f t="shared" si="13"/>
        <v>66.666666666666671</v>
      </c>
      <c r="F54" s="81"/>
      <c r="G54" s="262">
        <f t="shared" si="14"/>
        <v>45</v>
      </c>
      <c r="H54" s="78">
        <f t="shared" si="15"/>
        <v>45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99</v>
      </c>
      <c r="D55" s="71">
        <f>ACUMULADO!$BB$16</f>
        <v>59</v>
      </c>
      <c r="E55" s="72">
        <f t="shared" si="13"/>
        <v>66.666666666666671</v>
      </c>
      <c r="F55" s="81"/>
      <c r="G55" s="262">
        <f t="shared" si="14"/>
        <v>40</v>
      </c>
      <c r="H55" s="78">
        <f t="shared" si="15"/>
        <v>40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76</v>
      </c>
      <c r="D56" s="71">
        <f>ACUMULADO!$BC$16</f>
        <v>55</v>
      </c>
      <c r="E56" s="72">
        <f>E55</f>
        <v>66.666666666666671</v>
      </c>
      <c r="F56" s="81"/>
      <c r="G56" s="262">
        <f t="shared" si="14"/>
        <v>48</v>
      </c>
      <c r="H56" s="78">
        <f t="shared" si="15"/>
        <v>48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93</v>
      </c>
      <c r="D57" s="71">
        <f>ACUMULADO!$BD$16</f>
        <v>49</v>
      </c>
      <c r="E57" s="72">
        <f t="shared" si="13"/>
        <v>66.666666666666671</v>
      </c>
      <c r="F57" s="81"/>
      <c r="G57" s="262">
        <f t="shared" si="14"/>
        <v>35</v>
      </c>
      <c r="H57" s="78">
        <f t="shared" si="15"/>
        <v>35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AGOSTO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60</v>
      </c>
      <c r="I68" s="64" t="str">
        <f>"PROCESO &gt;= "&amp;$E$3&amp;"  -  &lt; "&amp;$F$3</f>
        <v>PROCESO &gt;= 60  -  &lt; 66,7</v>
      </c>
      <c r="J68" s="64" t="str">
        <f>"OPTIMO &gt;= "&amp;$F$3</f>
        <v>OPTIMO &gt;= 66,7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1470</v>
      </c>
      <c r="D69" s="66">
        <f>SUM(D70:D78)</f>
        <v>1023</v>
      </c>
      <c r="E69" s="67">
        <f>Config!$C$9</f>
        <v>66.666666666666671</v>
      </c>
      <c r="F69" s="67"/>
      <c r="G69" s="66">
        <f>IFERROR(ROUND(D69*100/B69,0),0)</f>
        <v>46</v>
      </c>
      <c r="H69" s="68">
        <f>IF(G69&lt;$E$3,G69,"")</f>
        <v>46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1</v>
      </c>
      <c r="E70" s="72">
        <f>E69</f>
        <v>66.666666666666671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581</v>
      </c>
      <c r="D71" s="71">
        <f>ACUMULADO!$AW$17</f>
        <v>452</v>
      </c>
      <c r="E71" s="72">
        <f t="shared" ref="E71:E78" si="18">E70</f>
        <v>66.666666666666671</v>
      </c>
      <c r="F71" s="81"/>
      <c r="G71" s="262">
        <f t="shared" ref="G71:G78" si="19">ROUND(IFERROR(ROUND(D71*100/B71,2),0),0)</f>
        <v>52</v>
      </c>
      <c r="H71" s="78">
        <f t="shared" ref="H71:H78" si="20">IF(G71&lt;$E$3,G71,"")</f>
        <v>52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66</v>
      </c>
      <c r="D72" s="71">
        <f>ACUMULADO!$AX$17</f>
        <v>44</v>
      </c>
      <c r="E72" s="72">
        <f t="shared" si="18"/>
        <v>66.666666666666671</v>
      </c>
      <c r="F72" s="81"/>
      <c r="G72" s="262">
        <f t="shared" si="19"/>
        <v>44</v>
      </c>
      <c r="H72" s="78">
        <f t="shared" si="20"/>
        <v>44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109</v>
      </c>
      <c r="D73" s="71">
        <f>ACUMULADO!$AY$17</f>
        <v>52</v>
      </c>
      <c r="E73" s="72">
        <f t="shared" si="18"/>
        <v>66.666666666666671</v>
      </c>
      <c r="F73" s="81"/>
      <c r="G73" s="262">
        <f t="shared" si="19"/>
        <v>32</v>
      </c>
      <c r="H73" s="78">
        <f t="shared" si="20"/>
        <v>32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317</v>
      </c>
      <c r="D74" s="71">
        <f>ACUMULADO!$AZ$17</f>
        <v>227</v>
      </c>
      <c r="E74" s="72">
        <f t="shared" si="18"/>
        <v>66.666666666666671</v>
      </c>
      <c r="F74" s="81"/>
      <c r="G74" s="262">
        <f t="shared" si="19"/>
        <v>48</v>
      </c>
      <c r="H74" s="78">
        <f t="shared" si="20"/>
        <v>48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129</v>
      </c>
      <c r="D75" s="71">
        <f>ACUMULADO!$BA$17</f>
        <v>82</v>
      </c>
      <c r="E75" s="72">
        <f t="shared" si="18"/>
        <v>66.666666666666671</v>
      </c>
      <c r="F75" s="81"/>
      <c r="G75" s="262">
        <f t="shared" si="19"/>
        <v>42</v>
      </c>
      <c r="H75" s="78">
        <f t="shared" si="20"/>
        <v>42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99</v>
      </c>
      <c r="D76" s="71">
        <f>ACUMULADO!$BB$17</f>
        <v>58</v>
      </c>
      <c r="E76" s="72">
        <f t="shared" si="18"/>
        <v>66.666666666666671</v>
      </c>
      <c r="F76" s="81"/>
      <c r="G76" s="262">
        <f t="shared" si="19"/>
        <v>39</v>
      </c>
      <c r="H76" s="78">
        <f t="shared" si="20"/>
        <v>39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76</v>
      </c>
      <c r="D77" s="71">
        <f>ACUMULADO!$BC$17</f>
        <v>55</v>
      </c>
      <c r="E77" s="72">
        <f t="shared" si="18"/>
        <v>66.666666666666671</v>
      </c>
      <c r="F77" s="81"/>
      <c r="G77" s="262">
        <f t="shared" si="19"/>
        <v>48</v>
      </c>
      <c r="H77" s="78">
        <f t="shared" si="20"/>
        <v>48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93</v>
      </c>
      <c r="D78" s="71">
        <f>ACUMULADO!$BD$17</f>
        <v>52</v>
      </c>
      <c r="E78" s="72">
        <f t="shared" si="18"/>
        <v>66.666666666666671</v>
      </c>
      <c r="F78" s="81"/>
      <c r="G78" s="262">
        <f t="shared" si="19"/>
        <v>37</v>
      </c>
      <c r="H78" s="78">
        <f t="shared" si="20"/>
        <v>37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AGOSTO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60</v>
      </c>
      <c r="I89" s="64" t="str">
        <f>"PROCESO &gt;= "&amp;$E$3&amp;"  -  &lt; "&amp;$F$3</f>
        <v>PROCESO &gt;= 60  -  &lt; 66,7</v>
      </c>
      <c r="J89" s="64" t="str">
        <f>"OPTIMO &gt;= "&amp;$F$3</f>
        <v>OPTIMO &gt;= 66,7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1470</v>
      </c>
      <c r="D90" s="66">
        <f>SUM(D91:D99)</f>
        <v>1166</v>
      </c>
      <c r="E90" s="67">
        <f>Config!$C$9</f>
        <v>66.666666666666671</v>
      </c>
      <c r="F90" s="67"/>
      <c r="G90" s="66">
        <f t="shared" ref="G90:G95" si="22">IFERROR(ROUND(D90*100/B90,2),0)</f>
        <v>52.9</v>
      </c>
      <c r="H90" s="68">
        <f>IF(G90&lt;$E$3,G90,"")</f>
        <v>52.9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1</v>
      </c>
      <c r="E91" s="72">
        <f>E90</f>
        <v>66.666666666666671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581</v>
      </c>
      <c r="D92" s="71">
        <f>ACUMULADO!$AW$18</f>
        <v>510</v>
      </c>
      <c r="E92" s="72">
        <f t="shared" ref="E92:E99" si="24">E91</f>
        <v>66.666666666666671</v>
      </c>
      <c r="F92" s="81"/>
      <c r="G92" s="77">
        <f t="shared" si="22"/>
        <v>58.49</v>
      </c>
      <c r="H92" s="78">
        <f t="shared" ref="H92:H99" si="25">IF(G92&lt;$E$3,G92,"")</f>
        <v>58.49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66</v>
      </c>
      <c r="D93" s="71">
        <f>ACUMULADO!$AX$18</f>
        <v>41</v>
      </c>
      <c r="E93" s="72">
        <f t="shared" si="24"/>
        <v>66.666666666666671</v>
      </c>
      <c r="F93" s="81"/>
      <c r="G93" s="77">
        <f t="shared" si="22"/>
        <v>41.41</v>
      </c>
      <c r="H93" s="78">
        <f t="shared" si="25"/>
        <v>41.41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109</v>
      </c>
      <c r="D94" s="71">
        <f>ACUMULADO!$AY$18</f>
        <v>63</v>
      </c>
      <c r="E94" s="72">
        <f t="shared" si="24"/>
        <v>66.666666666666671</v>
      </c>
      <c r="F94" s="81"/>
      <c r="G94" s="77">
        <f t="shared" si="22"/>
        <v>38.65</v>
      </c>
      <c r="H94" s="78">
        <f t="shared" si="25"/>
        <v>38.65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317</v>
      </c>
      <c r="D95" s="71">
        <f>ACUMULADO!$AZ$18</f>
        <v>244</v>
      </c>
      <c r="E95" s="72">
        <f t="shared" si="24"/>
        <v>66.666666666666671</v>
      </c>
      <c r="F95" s="81"/>
      <c r="G95" s="77">
        <f t="shared" si="22"/>
        <v>51.37</v>
      </c>
      <c r="H95" s="78">
        <f t="shared" si="25"/>
        <v>51.37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129</v>
      </c>
      <c r="D96" s="71">
        <f>ACUMULADO!$BA$18</f>
        <v>93</v>
      </c>
      <c r="E96" s="72">
        <f t="shared" si="24"/>
        <v>66.666666666666671</v>
      </c>
      <c r="F96" s="81"/>
      <c r="G96" s="77">
        <f>IFERROR(ROUND(D96*100/B96,2),0)</f>
        <v>48.19</v>
      </c>
      <c r="H96" s="78">
        <f t="shared" si="25"/>
        <v>48.19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99</v>
      </c>
      <c r="D97" s="71">
        <f>ACUMULADO!$BB$18</f>
        <v>72</v>
      </c>
      <c r="E97" s="72">
        <f t="shared" si="24"/>
        <v>66.666666666666671</v>
      </c>
      <c r="F97" s="81"/>
      <c r="G97" s="77">
        <f>IFERROR(ROUND(D97*100/B97,2),0)</f>
        <v>48.32</v>
      </c>
      <c r="H97" s="78">
        <f t="shared" si="25"/>
        <v>48.32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76</v>
      </c>
      <c r="D98" s="71">
        <f>ACUMULADO!$BC$18</f>
        <v>50</v>
      </c>
      <c r="E98" s="72">
        <f t="shared" si="24"/>
        <v>66.666666666666671</v>
      </c>
      <c r="F98" s="81"/>
      <c r="G98" s="77">
        <f t="shared" ref="G98:G99" si="27">IFERROR(ROUND(D98*100/B98,2),0)</f>
        <v>43.86</v>
      </c>
      <c r="H98" s="78">
        <f t="shared" si="25"/>
        <v>43.86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93</v>
      </c>
      <c r="D99" s="71">
        <f>ACUMULADO!$BD$18</f>
        <v>92</v>
      </c>
      <c r="E99" s="72">
        <f t="shared" si="24"/>
        <v>66.666666666666671</v>
      </c>
      <c r="F99" s="81"/>
      <c r="G99" s="77">
        <f t="shared" si="27"/>
        <v>66.19</v>
      </c>
      <c r="H99" s="78" t="str">
        <f t="shared" si="25"/>
        <v/>
      </c>
      <c r="I99" s="78">
        <f t="shared" si="26"/>
        <v>66.19</v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60</v>
      </c>
      <c r="I109" s="64" t="str">
        <f>"PROCESO &gt;= "&amp;$E$3&amp;"  -  &lt; "&amp;$F$3</f>
        <v>PROCESO &gt;= 60  -  &lt; 66,7</v>
      </c>
      <c r="J109" s="64" t="str">
        <f>"OPTIMO &gt;= "&amp;$F$3</f>
        <v>OPTIMO &gt;= 66,7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AGOSTO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1470</v>
      </c>
      <c r="D110" s="66">
        <f>SUM(D111:D119)</f>
        <v>1092</v>
      </c>
      <c r="E110" s="67">
        <f>Config!$C$9</f>
        <v>66.666666666666671</v>
      </c>
      <c r="F110" s="67"/>
      <c r="G110" s="66">
        <f t="shared" ref="G110:G119" si="28">IFERROR(ROUND(D110*100/B110,2),0)</f>
        <v>49.55</v>
      </c>
      <c r="H110" s="68">
        <f>IF(G110&lt;$E$3,G110,"")</f>
        <v>49.55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1</v>
      </c>
      <c r="E111" s="72">
        <f>E110</f>
        <v>66.666666666666671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581</v>
      </c>
      <c r="D112" s="71">
        <f>ACUMULADO!$AW$19</f>
        <v>486</v>
      </c>
      <c r="E112" s="72">
        <f t="shared" ref="E112:E119" si="30">E111</f>
        <v>66.666666666666671</v>
      </c>
      <c r="F112" s="81"/>
      <c r="G112" s="77">
        <f t="shared" si="28"/>
        <v>55.73</v>
      </c>
      <c r="H112" s="78">
        <f t="shared" ref="H112:H119" si="31">IF(G112&lt;$E$3,G112,"")</f>
        <v>55.73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66</v>
      </c>
      <c r="D113" s="71">
        <f>ACUMULADO!$AX$19</f>
        <v>39</v>
      </c>
      <c r="E113" s="72">
        <f t="shared" si="30"/>
        <v>66.666666666666671</v>
      </c>
      <c r="F113" s="81"/>
      <c r="G113" s="77">
        <f t="shared" si="28"/>
        <v>39.39</v>
      </c>
      <c r="H113" s="78">
        <f t="shared" si="31"/>
        <v>39.39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109</v>
      </c>
      <c r="D114" s="71">
        <f>ACUMULADO!$AY$19</f>
        <v>61</v>
      </c>
      <c r="E114" s="72">
        <f t="shared" si="30"/>
        <v>66.666666666666671</v>
      </c>
      <c r="F114" s="81"/>
      <c r="G114" s="77">
        <f t="shared" si="28"/>
        <v>37.42</v>
      </c>
      <c r="H114" s="78">
        <f t="shared" si="31"/>
        <v>37.42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317</v>
      </c>
      <c r="D115" s="71">
        <f>ACUMULADO!$AZ$19</f>
        <v>237</v>
      </c>
      <c r="E115" s="72">
        <f t="shared" si="30"/>
        <v>66.666666666666671</v>
      </c>
      <c r="F115" s="81"/>
      <c r="G115" s="77">
        <f t="shared" si="28"/>
        <v>49.89</v>
      </c>
      <c r="H115" s="78">
        <f t="shared" si="31"/>
        <v>49.89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129</v>
      </c>
      <c r="D116" s="71">
        <f>ACUMULADO!$BA$19</f>
        <v>90</v>
      </c>
      <c r="E116" s="72">
        <f t="shared" si="30"/>
        <v>66.666666666666671</v>
      </c>
      <c r="F116" s="81"/>
      <c r="G116" s="77">
        <f>IFERROR(ROUND(D116*100/B116,2),0)</f>
        <v>46.63</v>
      </c>
      <c r="H116" s="78">
        <f t="shared" si="31"/>
        <v>46.63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99</v>
      </c>
      <c r="D117" s="71">
        <f>ACUMULADO!$BB$19</f>
        <v>66</v>
      </c>
      <c r="E117" s="72">
        <f t="shared" si="30"/>
        <v>66.666666666666671</v>
      </c>
      <c r="F117" s="81"/>
      <c r="G117" s="77">
        <f>IFERROR(ROUND(D117*100/B117,2),0)</f>
        <v>44.3</v>
      </c>
      <c r="H117" s="78">
        <f t="shared" si="31"/>
        <v>44.3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76</v>
      </c>
      <c r="D118" s="71">
        <f>ACUMULADO!$BC$19</f>
        <v>49</v>
      </c>
      <c r="E118" s="72">
        <f t="shared" si="30"/>
        <v>66.666666666666671</v>
      </c>
      <c r="F118" s="81"/>
      <c r="G118" s="77">
        <f t="shared" si="28"/>
        <v>42.98</v>
      </c>
      <c r="H118" s="78">
        <f t="shared" si="31"/>
        <v>42.98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93</v>
      </c>
      <c r="D119" s="71">
        <f>ACUMULADO!$BD$19</f>
        <v>63</v>
      </c>
      <c r="E119" s="72">
        <f t="shared" si="30"/>
        <v>66.666666666666671</v>
      </c>
      <c r="F119" s="81"/>
      <c r="G119" s="77">
        <f t="shared" si="28"/>
        <v>45.32</v>
      </c>
      <c r="H119" s="78">
        <f t="shared" si="31"/>
        <v>45.32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60</v>
      </c>
      <c r="I130" s="64" t="str">
        <f>"PROCESO &gt;= "&amp;$E$3&amp;"  -  &lt; "&amp;$F$3</f>
        <v>PROCESO &gt;= 60  -  &lt; 66,7</v>
      </c>
      <c r="J130" s="64" t="str">
        <f>"OPTIMO &gt;= "&amp;$F$3</f>
        <v>OPTIMO &gt;= 66,7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AGOSTO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1470</v>
      </c>
      <c r="D131" s="66">
        <f>SUM(D132:D140)</f>
        <v>538</v>
      </c>
      <c r="E131" s="67">
        <f>Config!$C$9</f>
        <v>66.666666666666671</v>
      </c>
      <c r="F131" s="67"/>
      <c r="G131" s="66">
        <f t="shared" ref="G131:G136" si="33">IFERROR(ROUND(D131*100/B131,2),0)</f>
        <v>24.41</v>
      </c>
      <c r="H131" s="68">
        <f>IF(G131&lt;$E$3,G131,"")</f>
        <v>24.41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66.666666666666671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581</v>
      </c>
      <c r="D133" s="71">
        <f>ACUMULADO!$AW$20</f>
        <v>241</v>
      </c>
      <c r="E133" s="72">
        <f t="shared" ref="E133:E140" si="35">E132</f>
        <v>66.666666666666671</v>
      </c>
      <c r="F133" s="81"/>
      <c r="G133" s="77">
        <f t="shared" si="33"/>
        <v>27.64</v>
      </c>
      <c r="H133" s="78">
        <f t="shared" ref="H133:H140" si="36">IF(G133&lt;$E$3,G133,"")</f>
        <v>27.64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66</v>
      </c>
      <c r="D134" s="71">
        <f>ACUMULADO!$AX$20</f>
        <v>15</v>
      </c>
      <c r="E134" s="72">
        <f t="shared" si="35"/>
        <v>66.666666666666671</v>
      </c>
      <c r="F134" s="81"/>
      <c r="G134" s="77">
        <f t="shared" si="33"/>
        <v>15.15</v>
      </c>
      <c r="H134" s="78">
        <f t="shared" si="36"/>
        <v>15.15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109</v>
      </c>
      <c r="D135" s="71">
        <f>ACUMULADO!$AY$20</f>
        <v>26</v>
      </c>
      <c r="E135" s="72">
        <f t="shared" si="35"/>
        <v>66.666666666666671</v>
      </c>
      <c r="F135" s="81"/>
      <c r="G135" s="77">
        <f t="shared" si="33"/>
        <v>15.95</v>
      </c>
      <c r="H135" s="78">
        <f t="shared" si="36"/>
        <v>15.95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317</v>
      </c>
      <c r="D136" s="71">
        <f>ACUMULADO!$AZ$20</f>
        <v>131</v>
      </c>
      <c r="E136" s="72">
        <f t="shared" si="35"/>
        <v>66.666666666666671</v>
      </c>
      <c r="F136" s="81"/>
      <c r="G136" s="77">
        <f t="shared" si="33"/>
        <v>27.58</v>
      </c>
      <c r="H136" s="78">
        <f t="shared" si="36"/>
        <v>27.58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129</v>
      </c>
      <c r="D137" s="71">
        <f>ACUMULADO!$BA$20</f>
        <v>31</v>
      </c>
      <c r="E137" s="72">
        <f t="shared" si="35"/>
        <v>66.666666666666671</v>
      </c>
      <c r="F137" s="81"/>
      <c r="G137" s="77">
        <f>IFERROR(ROUND(D137*100/B137,2),0)</f>
        <v>16.059999999999999</v>
      </c>
      <c r="H137" s="78">
        <f t="shared" si="36"/>
        <v>16.059999999999999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99</v>
      </c>
      <c r="D138" s="71">
        <f>ACUMULADO!$BB$20</f>
        <v>43</v>
      </c>
      <c r="E138" s="72">
        <f t="shared" si="35"/>
        <v>66.666666666666671</v>
      </c>
      <c r="F138" s="81"/>
      <c r="G138" s="77">
        <f>IFERROR(ROUND(D138*100/B138,2),0)</f>
        <v>28.86</v>
      </c>
      <c r="H138" s="78">
        <f t="shared" si="36"/>
        <v>28.86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76</v>
      </c>
      <c r="D139" s="71">
        <f>ACUMULADO!$BC$20</f>
        <v>33</v>
      </c>
      <c r="E139" s="72">
        <f t="shared" si="35"/>
        <v>66.666666666666671</v>
      </c>
      <c r="F139" s="81"/>
      <c r="G139" s="77">
        <f t="shared" ref="G139:G140" si="38">IFERROR(ROUND(D139*100/B139,2),0)</f>
        <v>28.95</v>
      </c>
      <c r="H139" s="78">
        <f t="shared" si="36"/>
        <v>28.95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93</v>
      </c>
      <c r="D140" s="71">
        <f>ACUMULADO!$BD$20</f>
        <v>18</v>
      </c>
      <c r="E140" s="72">
        <f t="shared" si="35"/>
        <v>66.666666666666671</v>
      </c>
      <c r="F140" s="81"/>
      <c r="G140" s="77">
        <f t="shared" si="38"/>
        <v>12.95</v>
      </c>
      <c r="H140" s="78">
        <f t="shared" si="36"/>
        <v>12.95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60</v>
      </c>
      <c r="I148" s="64" t="str">
        <f>"PROCESO &gt;= "&amp;$E$3&amp;"  -  &lt; "&amp;$F$3</f>
        <v>PROCESO &gt;= 60  -  &lt; 66,7</v>
      </c>
      <c r="J148" s="64" t="str">
        <f>"OPTIMO &gt;= "&amp;$F$3</f>
        <v>OPTIMO &gt;= 66,7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AGOSTO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1627</v>
      </c>
      <c r="D149" s="66">
        <f>SUM(D150:D158)</f>
        <v>1157</v>
      </c>
      <c r="E149" s="67">
        <f>Config!$C$9</f>
        <v>66.666666666666671</v>
      </c>
      <c r="F149" s="67"/>
      <c r="G149" s="66">
        <f t="shared" ref="G149:G154" si="39">IFERROR(ROUND(D149*100/B149,2),0)</f>
        <v>47.44</v>
      </c>
      <c r="H149" s="68">
        <f>IF(G149&lt;$E$3,G149,"")</f>
        <v>47.44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1</v>
      </c>
      <c r="E150" s="72">
        <f>E149</f>
        <v>66.666666666666671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682</v>
      </c>
      <c r="D151" s="71">
        <f>ACUMULADO!$AW$21</f>
        <v>473</v>
      </c>
      <c r="E151" s="72">
        <f t="shared" ref="E151:E158" si="41">E150</f>
        <v>66.666666666666671</v>
      </c>
      <c r="F151" s="81"/>
      <c r="G151" s="77">
        <f t="shared" si="39"/>
        <v>46.24</v>
      </c>
      <c r="H151" s="78">
        <f t="shared" ref="H151:H158" si="42">IF(G151&lt;$E$3,G151,"")</f>
        <v>46.24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65</v>
      </c>
      <c r="D152" s="71">
        <f>ACUMULADO!$AX$21</f>
        <v>41</v>
      </c>
      <c r="E152" s="72">
        <f t="shared" si="41"/>
        <v>66.666666666666671</v>
      </c>
      <c r="F152" s="81"/>
      <c r="G152" s="77">
        <f t="shared" si="39"/>
        <v>42.27</v>
      </c>
      <c r="H152" s="78">
        <f t="shared" si="42"/>
        <v>42.27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125</v>
      </c>
      <c r="D153" s="71">
        <f>ACUMULADO!$AY$21</f>
        <v>61</v>
      </c>
      <c r="E153" s="72">
        <f t="shared" si="41"/>
        <v>66.666666666666671</v>
      </c>
      <c r="F153" s="81"/>
      <c r="G153" s="77">
        <f t="shared" si="39"/>
        <v>32.450000000000003</v>
      </c>
      <c r="H153" s="78">
        <f t="shared" si="42"/>
        <v>32.450000000000003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323</v>
      </c>
      <c r="D154" s="71">
        <f>ACUMULADO!$AZ$21</f>
        <v>268</v>
      </c>
      <c r="E154" s="72">
        <f t="shared" si="41"/>
        <v>66.666666666666671</v>
      </c>
      <c r="F154" s="81"/>
      <c r="G154" s="77">
        <f t="shared" si="39"/>
        <v>55.37</v>
      </c>
      <c r="H154" s="78">
        <f t="shared" si="42"/>
        <v>55.37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125</v>
      </c>
      <c r="D155" s="71">
        <f>ACUMULADO!$BA$21</f>
        <v>113</v>
      </c>
      <c r="E155" s="72">
        <f t="shared" si="41"/>
        <v>66.666666666666671</v>
      </c>
      <c r="F155" s="81"/>
      <c r="G155" s="77">
        <f>IFERROR(ROUND(D155*100/B155,2),0)</f>
        <v>60.43</v>
      </c>
      <c r="H155" s="78" t="str">
        <f t="shared" si="42"/>
        <v/>
      </c>
      <c r="I155" s="78">
        <f t="shared" si="43"/>
        <v>60.43</v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106</v>
      </c>
      <c r="D156" s="71">
        <f>ACUMULADO!$BB$21</f>
        <v>87</v>
      </c>
      <c r="E156" s="72">
        <f t="shared" si="41"/>
        <v>66.666666666666671</v>
      </c>
      <c r="F156" s="81"/>
      <c r="G156" s="77">
        <f>IFERROR(ROUND(D156*100/B156,2),0)</f>
        <v>54.72</v>
      </c>
      <c r="H156" s="78">
        <f t="shared" si="42"/>
        <v>54.72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93</v>
      </c>
      <c r="D157" s="71">
        <f>ACUMULADO!$BC$21</f>
        <v>54</v>
      </c>
      <c r="E157" s="72">
        <f t="shared" si="41"/>
        <v>66.666666666666671</v>
      </c>
      <c r="F157" s="81"/>
      <c r="G157" s="77">
        <f t="shared" ref="G157:G158" si="44">IFERROR(ROUND(D157*100/B157,2),0)</f>
        <v>38.85</v>
      </c>
      <c r="H157" s="78">
        <f t="shared" si="42"/>
        <v>38.85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108</v>
      </c>
      <c r="D158" s="71">
        <f>ACUMULADO!$BD$21</f>
        <v>59</v>
      </c>
      <c r="E158" s="72">
        <f t="shared" si="41"/>
        <v>66.666666666666671</v>
      </c>
      <c r="F158" s="81"/>
      <c r="G158" s="77">
        <f t="shared" si="44"/>
        <v>36.42</v>
      </c>
      <c r="H158" s="78">
        <f t="shared" si="42"/>
        <v>36.42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60</v>
      </c>
      <c r="I169" s="64" t="str">
        <f>"PROCESO &gt;= "&amp;$E$3&amp;"  -  &lt; "&amp;$F$3</f>
        <v>PROCESO &gt;= 60  -  &lt; 66,7</v>
      </c>
      <c r="J169" s="64" t="str">
        <f>"OPTIMO &gt;= "&amp;$F$3</f>
        <v>OPTIMO &gt;= 66,7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AGOSTO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1627</v>
      </c>
      <c r="D170" s="66">
        <f>SUM(D171:D179)</f>
        <v>1105</v>
      </c>
      <c r="E170" s="67">
        <f>Config!$C$9</f>
        <v>66.666666666666671</v>
      </c>
      <c r="F170" s="67"/>
      <c r="G170" s="66">
        <f t="shared" ref="G170:G179" si="45">IFERROR(ROUND(D170*100/B170,1),0)</f>
        <v>45.3</v>
      </c>
      <c r="H170" s="68">
        <f>IF(G170&lt;$E$3,G170,"")</f>
        <v>45.3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0</v>
      </c>
      <c r="E171" s="72">
        <f>E170</f>
        <v>66.666666666666671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682</v>
      </c>
      <c r="D172" s="71">
        <f>ACUMULADO!$AW$22</f>
        <v>456</v>
      </c>
      <c r="E172" s="72">
        <f t="shared" ref="E172:E179" si="47">E171</f>
        <v>66.666666666666671</v>
      </c>
      <c r="F172" s="81"/>
      <c r="G172" s="73">
        <f t="shared" si="45"/>
        <v>44.6</v>
      </c>
      <c r="H172" s="78">
        <f t="shared" ref="H172:H179" si="48">IF(G172&lt;$E$3,G172,"")</f>
        <v>44.6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65</v>
      </c>
      <c r="D173" s="71">
        <f>ACUMULADO!$AX$22</f>
        <v>39</v>
      </c>
      <c r="E173" s="72">
        <f t="shared" si="47"/>
        <v>66.666666666666671</v>
      </c>
      <c r="F173" s="81"/>
      <c r="G173" s="73">
        <f t="shared" si="45"/>
        <v>40.200000000000003</v>
      </c>
      <c r="H173" s="78">
        <f t="shared" si="48"/>
        <v>40.200000000000003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125</v>
      </c>
      <c r="D174" s="71">
        <f>ACUMULADO!$AY$22</f>
        <v>59</v>
      </c>
      <c r="E174" s="72">
        <f t="shared" si="47"/>
        <v>66.666666666666671</v>
      </c>
      <c r="F174" s="81"/>
      <c r="G174" s="73">
        <f t="shared" si="45"/>
        <v>31.4</v>
      </c>
      <c r="H174" s="78">
        <f t="shared" si="48"/>
        <v>31.4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323</v>
      </c>
      <c r="D175" s="71">
        <f>ACUMULADO!$AZ$22</f>
        <v>252</v>
      </c>
      <c r="E175" s="72">
        <f t="shared" si="47"/>
        <v>66.666666666666671</v>
      </c>
      <c r="F175" s="81"/>
      <c r="G175" s="73">
        <f t="shared" si="45"/>
        <v>52.1</v>
      </c>
      <c r="H175" s="78">
        <f t="shared" si="48"/>
        <v>52.1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125</v>
      </c>
      <c r="D176" s="71">
        <f>ACUMULADO!$BA$22</f>
        <v>108</v>
      </c>
      <c r="E176" s="72">
        <f t="shared" si="47"/>
        <v>66.666666666666671</v>
      </c>
      <c r="F176" s="81"/>
      <c r="G176" s="73">
        <f t="shared" si="45"/>
        <v>57.8</v>
      </c>
      <c r="H176" s="78">
        <f t="shared" si="48"/>
        <v>57.8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106</v>
      </c>
      <c r="D177" s="71">
        <f>ACUMULADO!$BB$22</f>
        <v>78</v>
      </c>
      <c r="E177" s="72">
        <f t="shared" si="47"/>
        <v>66.666666666666671</v>
      </c>
      <c r="F177" s="81"/>
      <c r="G177" s="73">
        <f t="shared" si="45"/>
        <v>49.1</v>
      </c>
      <c r="H177" s="78">
        <f t="shared" si="48"/>
        <v>49.1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93</v>
      </c>
      <c r="D178" s="71">
        <f>ACUMULADO!$BC$22</f>
        <v>53</v>
      </c>
      <c r="E178" s="72">
        <f t="shared" si="47"/>
        <v>66.666666666666671</v>
      </c>
      <c r="F178" s="81"/>
      <c r="G178" s="73">
        <f t="shared" si="45"/>
        <v>38.1</v>
      </c>
      <c r="H178" s="78">
        <f t="shared" si="48"/>
        <v>38.1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108</v>
      </c>
      <c r="D179" s="71">
        <f>ACUMULADO!$BD$22</f>
        <v>60</v>
      </c>
      <c r="E179" s="72">
        <f t="shared" si="47"/>
        <v>66.666666666666671</v>
      </c>
      <c r="F179" s="81"/>
      <c r="G179" s="73">
        <f t="shared" si="45"/>
        <v>37</v>
      </c>
      <c r="H179" s="78">
        <f t="shared" si="48"/>
        <v>37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60</v>
      </c>
      <c r="I190" s="64" t="str">
        <f>"PROCESO &gt;= "&amp;$E$3&amp;"  -  &lt; "&amp;$F$3</f>
        <v>PROCESO &gt;= 60  -  &lt; 66,7</v>
      </c>
      <c r="J190" s="64" t="str">
        <f>"OPTIMO &gt;= "&amp;$F$3</f>
        <v>OPTIMO &gt;= 66,7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AGOSTO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1627</v>
      </c>
      <c r="D191" s="66">
        <f>SUM(D192:D200)</f>
        <v>1071</v>
      </c>
      <c r="E191" s="67">
        <f>Config!$C$9</f>
        <v>66.666666666666671</v>
      </c>
      <c r="F191" s="67"/>
      <c r="G191" s="66">
        <f t="shared" ref="G191:G200" si="50">IFERROR(ROUND(D191*100/B191,1),0)</f>
        <v>43.9</v>
      </c>
      <c r="H191" s="68">
        <f>IF(G191&lt;$E$3,G191,"")</f>
        <v>43.9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66.666666666666671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682</v>
      </c>
      <c r="D193" s="71">
        <f>ACUMULADO!$AW$23</f>
        <v>404</v>
      </c>
      <c r="E193" s="72">
        <f t="shared" ref="E193:E200" si="52">E192</f>
        <v>66.666666666666671</v>
      </c>
      <c r="F193" s="81"/>
      <c r="G193" s="73">
        <f t="shared" si="50"/>
        <v>39.5</v>
      </c>
      <c r="H193" s="78">
        <f t="shared" ref="H193:H200" si="53">IF(G193&lt;$E$3,G193,"")</f>
        <v>39.5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65</v>
      </c>
      <c r="D194" s="71">
        <f>ACUMULADO!$AX$23</f>
        <v>43</v>
      </c>
      <c r="E194" s="72">
        <f t="shared" si="52"/>
        <v>66.666666666666671</v>
      </c>
      <c r="F194" s="81"/>
      <c r="G194" s="73">
        <f t="shared" si="50"/>
        <v>44.3</v>
      </c>
      <c r="H194" s="78">
        <f t="shared" si="53"/>
        <v>44.3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125</v>
      </c>
      <c r="D195" s="71">
        <f>ACUMULADO!$AY$23</f>
        <v>55</v>
      </c>
      <c r="E195" s="72">
        <f t="shared" si="52"/>
        <v>66.666666666666671</v>
      </c>
      <c r="F195" s="81"/>
      <c r="G195" s="73">
        <f t="shared" si="50"/>
        <v>29.3</v>
      </c>
      <c r="H195" s="78">
        <f t="shared" si="53"/>
        <v>29.3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323</v>
      </c>
      <c r="D196" s="71">
        <f>ACUMULADO!$AZ$23</f>
        <v>242</v>
      </c>
      <c r="E196" s="72">
        <f t="shared" si="52"/>
        <v>66.666666666666671</v>
      </c>
      <c r="F196" s="81"/>
      <c r="G196" s="73">
        <f t="shared" si="50"/>
        <v>50</v>
      </c>
      <c r="H196" s="78">
        <f t="shared" si="53"/>
        <v>50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125</v>
      </c>
      <c r="D197" s="71">
        <f>ACUMULADO!$BA$23</f>
        <v>108</v>
      </c>
      <c r="E197" s="72">
        <f t="shared" si="52"/>
        <v>66.666666666666671</v>
      </c>
      <c r="F197" s="81"/>
      <c r="G197" s="73">
        <f t="shared" si="50"/>
        <v>57.8</v>
      </c>
      <c r="H197" s="78">
        <f t="shared" si="53"/>
        <v>57.8</v>
      </c>
      <c r="I197" s="78" t="str">
        <f t="shared" si="54"/>
        <v/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106</v>
      </c>
      <c r="D198" s="71">
        <f>ACUMULADO!$BB$23</f>
        <v>122</v>
      </c>
      <c r="E198" s="72">
        <f t="shared" si="52"/>
        <v>66.666666666666671</v>
      </c>
      <c r="F198" s="81"/>
      <c r="G198" s="73">
        <f t="shared" si="50"/>
        <v>76.7</v>
      </c>
      <c r="H198" s="78" t="str">
        <f t="shared" si="53"/>
        <v/>
      </c>
      <c r="I198" s="78" t="str">
        <f t="shared" si="54"/>
        <v/>
      </c>
      <c r="J198" s="78">
        <f t="shared" si="51"/>
        <v>76.7</v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93</v>
      </c>
      <c r="D199" s="71">
        <f>ACUMULADO!$BC$23</f>
        <v>59</v>
      </c>
      <c r="E199" s="72">
        <f t="shared" si="52"/>
        <v>66.666666666666671</v>
      </c>
      <c r="F199" s="81"/>
      <c r="G199" s="73">
        <f t="shared" si="50"/>
        <v>42.4</v>
      </c>
      <c r="H199" s="78">
        <f t="shared" si="53"/>
        <v>42.4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108</v>
      </c>
      <c r="D200" s="71">
        <f>ACUMULADO!$BD$23</f>
        <v>37</v>
      </c>
      <c r="E200" s="72">
        <f t="shared" si="52"/>
        <v>66.666666666666671</v>
      </c>
      <c r="F200" s="81"/>
      <c r="G200" s="73">
        <f t="shared" si="50"/>
        <v>22.8</v>
      </c>
      <c r="H200" s="78">
        <f t="shared" si="53"/>
        <v>22.8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60</v>
      </c>
      <c r="I212" s="64" t="str">
        <f>"PROCESO &gt;= "&amp;$E$3&amp;"  -  &lt; "&amp;$F$3</f>
        <v>PROCESO &gt;= 60  -  &lt; 66,7</v>
      </c>
      <c r="J212" s="64" t="str">
        <f>"OPTIMO &gt;= "&amp;$F$3</f>
        <v>OPTIMO &gt;= 66,7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AGOSTO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1627</v>
      </c>
      <c r="D213" s="66">
        <f>SUM(D214:D222)</f>
        <v>994</v>
      </c>
      <c r="E213" s="67">
        <f>Config!$C$9</f>
        <v>66.666666666666671</v>
      </c>
      <c r="F213" s="67"/>
      <c r="G213" s="66">
        <f t="shared" ref="G213:G222" si="55">IFERROR(ROUND(D213*100/B213,1),0)</f>
        <v>40.799999999999997</v>
      </c>
      <c r="H213" s="68">
        <f>IF(G213&lt;$E$3,G213,"")</f>
        <v>40.799999999999997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1</v>
      </c>
      <c r="E214" s="72">
        <f>E213</f>
        <v>66.666666666666671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682</v>
      </c>
      <c r="D215" s="71">
        <f>ACUMULADO!$AW$24</f>
        <v>355</v>
      </c>
      <c r="E215" s="72">
        <f t="shared" ref="E215:E222" si="57">E214</f>
        <v>66.666666666666671</v>
      </c>
      <c r="F215" s="81"/>
      <c r="G215" s="73">
        <f t="shared" si="55"/>
        <v>34.700000000000003</v>
      </c>
      <c r="H215" s="78">
        <f t="shared" ref="H215:H222" si="58">IF(G215&lt;$E$3,G215,"")</f>
        <v>34.700000000000003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65</v>
      </c>
      <c r="D216" s="71">
        <f>ACUMULADO!$AX$24</f>
        <v>42</v>
      </c>
      <c r="E216" s="72">
        <f t="shared" si="57"/>
        <v>66.666666666666671</v>
      </c>
      <c r="F216" s="81"/>
      <c r="G216" s="73">
        <f t="shared" si="55"/>
        <v>43.3</v>
      </c>
      <c r="H216" s="78">
        <f t="shared" si="58"/>
        <v>43.3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125</v>
      </c>
      <c r="D217" s="71">
        <f>ACUMULADO!$AY$24</f>
        <v>55</v>
      </c>
      <c r="E217" s="72">
        <f t="shared" si="57"/>
        <v>66.666666666666671</v>
      </c>
      <c r="F217" s="81"/>
      <c r="G217" s="73">
        <f t="shared" si="55"/>
        <v>29.3</v>
      </c>
      <c r="H217" s="78">
        <f t="shared" si="58"/>
        <v>29.3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323</v>
      </c>
      <c r="D218" s="71">
        <f>ACUMULADO!$AZ$24</f>
        <v>234</v>
      </c>
      <c r="E218" s="72">
        <f t="shared" si="57"/>
        <v>66.666666666666671</v>
      </c>
      <c r="F218" s="81"/>
      <c r="G218" s="73">
        <f t="shared" si="55"/>
        <v>48.3</v>
      </c>
      <c r="H218" s="78">
        <f t="shared" si="58"/>
        <v>48.3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125</v>
      </c>
      <c r="D219" s="71">
        <f>ACUMULADO!$BA$24</f>
        <v>97</v>
      </c>
      <c r="E219" s="72">
        <f t="shared" si="57"/>
        <v>66.666666666666671</v>
      </c>
      <c r="F219" s="81"/>
      <c r="G219" s="73">
        <f t="shared" si="55"/>
        <v>51.9</v>
      </c>
      <c r="H219" s="78">
        <f t="shared" si="58"/>
        <v>51.9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106</v>
      </c>
      <c r="D220" s="71">
        <f>ACUMULADO!$BB$24</f>
        <v>109</v>
      </c>
      <c r="E220" s="72">
        <f t="shared" si="57"/>
        <v>66.666666666666671</v>
      </c>
      <c r="F220" s="81"/>
      <c r="G220" s="73">
        <f t="shared" si="55"/>
        <v>68.599999999999994</v>
      </c>
      <c r="H220" s="78" t="str">
        <f t="shared" si="58"/>
        <v/>
      </c>
      <c r="I220" s="78" t="str">
        <f t="shared" si="59"/>
        <v/>
      </c>
      <c r="J220" s="78">
        <f t="shared" si="56"/>
        <v>68.599999999999994</v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93</v>
      </c>
      <c r="D221" s="71">
        <f>ACUMULADO!$BC$24</f>
        <v>57</v>
      </c>
      <c r="E221" s="72">
        <f t="shared" si="57"/>
        <v>66.666666666666671</v>
      </c>
      <c r="F221" s="81"/>
      <c r="G221" s="73">
        <f t="shared" si="55"/>
        <v>41</v>
      </c>
      <c r="H221" s="78">
        <f t="shared" si="58"/>
        <v>41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108</v>
      </c>
      <c r="D222" s="71">
        <f>ACUMULADO!$BD$24</f>
        <v>44</v>
      </c>
      <c r="E222" s="72">
        <f t="shared" si="57"/>
        <v>66.666666666666671</v>
      </c>
      <c r="F222" s="81"/>
      <c r="G222" s="73">
        <f t="shared" si="55"/>
        <v>27.2</v>
      </c>
      <c r="H222" s="78">
        <f t="shared" si="58"/>
        <v>27.2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AGOSTO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60</v>
      </c>
      <c r="I230" s="64" t="str">
        <f>"PROCESO &gt;= "&amp;$E$3&amp;"  -  &lt; "&amp;$F$3</f>
        <v>PROCESO &gt;= 60  -  &lt; 66,7</v>
      </c>
      <c r="J230" s="64" t="str">
        <f>"OPTIMO &gt;= "&amp;$F$3</f>
        <v>OPTIMO &gt;= 66,7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1627</v>
      </c>
      <c r="D231" s="66">
        <f>SUM(D232:D240)</f>
        <v>1056</v>
      </c>
      <c r="E231" s="67">
        <f>Config!$C$9</f>
        <v>66.666666666666671</v>
      </c>
      <c r="F231" s="67"/>
      <c r="G231" s="66">
        <f t="shared" ref="G231" si="60">IFERROR(ROUND(D231*100/B231,1),0)</f>
        <v>43.3</v>
      </c>
      <c r="H231" s="68">
        <f>IF(G231&lt;$E$3,G231,"")</f>
        <v>43.3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1</v>
      </c>
      <c r="E232" s="72">
        <f>E231</f>
        <v>66.666666666666671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682</v>
      </c>
      <c r="D233" s="71">
        <f>ACUMULADO!$AW$25</f>
        <v>397</v>
      </c>
      <c r="E233" s="72">
        <f t="shared" ref="E233:E240" si="62">E232</f>
        <v>66.666666666666671</v>
      </c>
      <c r="F233" s="81"/>
      <c r="G233" s="73">
        <f t="shared" ref="G233:G240" si="63">IFERROR(ROUND(D233*100/B233,1),0)</f>
        <v>38.799999999999997</v>
      </c>
      <c r="H233" s="78">
        <f t="shared" ref="H233:H240" si="64">IF(G233&lt;$E$3,G233,"")</f>
        <v>38.799999999999997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65</v>
      </c>
      <c r="D234" s="71">
        <f>ACUMULADO!$AX$25</f>
        <v>44</v>
      </c>
      <c r="E234" s="72">
        <f t="shared" si="62"/>
        <v>66.666666666666671</v>
      </c>
      <c r="F234" s="81"/>
      <c r="G234" s="73">
        <f t="shared" si="63"/>
        <v>45.4</v>
      </c>
      <c r="H234" s="78">
        <f t="shared" si="64"/>
        <v>45.4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125</v>
      </c>
      <c r="D235" s="71">
        <f>ACUMULADO!$AY$25</f>
        <v>55</v>
      </c>
      <c r="E235" s="72">
        <f t="shared" si="62"/>
        <v>66.666666666666671</v>
      </c>
      <c r="F235" s="81"/>
      <c r="G235" s="73">
        <f t="shared" si="63"/>
        <v>29.3</v>
      </c>
      <c r="H235" s="78">
        <f t="shared" si="64"/>
        <v>29.3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323</v>
      </c>
      <c r="D236" s="71">
        <f>ACUMULADO!$AZ$25</f>
        <v>244</v>
      </c>
      <c r="E236" s="72">
        <f t="shared" si="62"/>
        <v>66.666666666666671</v>
      </c>
      <c r="F236" s="81"/>
      <c r="G236" s="73">
        <f t="shared" si="63"/>
        <v>50.4</v>
      </c>
      <c r="H236" s="78">
        <f t="shared" si="64"/>
        <v>50.4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125</v>
      </c>
      <c r="D237" s="71">
        <f>ACUMULADO!$BA$25</f>
        <v>103</v>
      </c>
      <c r="E237" s="72">
        <f t="shared" si="62"/>
        <v>66.666666666666671</v>
      </c>
      <c r="F237" s="81"/>
      <c r="G237" s="73">
        <f t="shared" si="63"/>
        <v>55.1</v>
      </c>
      <c r="H237" s="78">
        <f t="shared" si="64"/>
        <v>55.1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106</v>
      </c>
      <c r="D238" s="71">
        <f>ACUMULADO!$BB$25</f>
        <v>108</v>
      </c>
      <c r="E238" s="72">
        <f t="shared" si="62"/>
        <v>66.666666666666671</v>
      </c>
      <c r="F238" s="81"/>
      <c r="G238" s="73">
        <f t="shared" si="63"/>
        <v>67.900000000000006</v>
      </c>
      <c r="H238" s="78" t="str">
        <f t="shared" si="64"/>
        <v/>
      </c>
      <c r="I238" s="78" t="str">
        <f t="shared" si="65"/>
        <v/>
      </c>
      <c r="J238" s="78">
        <f t="shared" si="61"/>
        <v>67.900000000000006</v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93</v>
      </c>
      <c r="D239" s="71">
        <f>ACUMULADO!$BC$25</f>
        <v>60</v>
      </c>
      <c r="E239" s="72">
        <f t="shared" si="62"/>
        <v>66.666666666666671</v>
      </c>
      <c r="F239" s="81"/>
      <c r="G239" s="73">
        <f t="shared" si="63"/>
        <v>43.2</v>
      </c>
      <c r="H239" s="78">
        <f t="shared" si="64"/>
        <v>43.2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108</v>
      </c>
      <c r="D240" s="71">
        <f>ACUMULADO!$BD$25</f>
        <v>44</v>
      </c>
      <c r="E240" s="72">
        <f t="shared" si="62"/>
        <v>66.666666666666671</v>
      </c>
      <c r="F240" s="81"/>
      <c r="G240" s="73">
        <f t="shared" si="63"/>
        <v>27.2</v>
      </c>
      <c r="H240" s="78">
        <f t="shared" si="64"/>
        <v>27.2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60</v>
      </c>
      <c r="I250" s="64" t="str">
        <f>"PROCESO &gt;= "&amp;$E$3&amp;"  -  &lt; "&amp;$F$3</f>
        <v>PROCESO &gt;= 60  -  &lt; 66,7</v>
      </c>
      <c r="J250" s="64" t="str">
        <f>"OPTIMO &gt;= "&amp;$F$3</f>
        <v>OPTIMO &gt;= 66,7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1736</v>
      </c>
      <c r="D251" s="66">
        <f>SUM(D252:D260)</f>
        <v>923</v>
      </c>
      <c r="E251" s="67">
        <f>Config!$C$9</f>
        <v>66.666666666666671</v>
      </c>
      <c r="F251" s="67"/>
      <c r="G251" s="66">
        <f t="shared" ref="G251" si="66">IFERROR(ROUND(D251*100/B251,1),0)</f>
        <v>35.4</v>
      </c>
      <c r="H251" s="68">
        <f>IF(G251&lt;$E$3,G251,"")</f>
        <v>35.4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AGOSTO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0</v>
      </c>
      <c r="E252" s="72">
        <f>E251</f>
        <v>66.666666666666671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699</v>
      </c>
      <c r="D253" s="71">
        <f>ACUMULADO!$AW$26</f>
        <v>448</v>
      </c>
      <c r="E253" s="72">
        <f t="shared" ref="E253:E260" si="68">E252</f>
        <v>66.666666666666671</v>
      </c>
      <c r="F253" s="81"/>
      <c r="G253" s="73">
        <f t="shared" ref="G253:G260" si="69">IFERROR(ROUND(D253*100/B253,1),0)</f>
        <v>42.7</v>
      </c>
      <c r="H253" s="78">
        <f t="shared" ref="H253:H260" si="70">IF(G253&lt;$E$3,G253,"")</f>
        <v>42.7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78</v>
      </c>
      <c r="D254" s="71">
        <f>ACUMULADO!$AX$26</f>
        <v>44</v>
      </c>
      <c r="E254" s="72">
        <f t="shared" si="68"/>
        <v>66.666666666666671</v>
      </c>
      <c r="F254" s="81"/>
      <c r="G254" s="73">
        <f t="shared" si="69"/>
        <v>37.6</v>
      </c>
      <c r="H254" s="78">
        <f t="shared" si="70"/>
        <v>37.6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121</v>
      </c>
      <c r="D255" s="71">
        <f>ACUMULADO!$AY$26</f>
        <v>36</v>
      </c>
      <c r="E255" s="72">
        <f t="shared" si="68"/>
        <v>66.666666666666671</v>
      </c>
      <c r="F255" s="81"/>
      <c r="G255" s="73">
        <f t="shared" si="69"/>
        <v>19.8</v>
      </c>
      <c r="H255" s="78">
        <f t="shared" si="70"/>
        <v>19.8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363</v>
      </c>
      <c r="D256" s="71">
        <f>ACUMULADO!$AZ$26</f>
        <v>174</v>
      </c>
      <c r="E256" s="72">
        <f t="shared" si="68"/>
        <v>66.666666666666671</v>
      </c>
      <c r="F256" s="81"/>
      <c r="G256" s="73">
        <f t="shared" si="69"/>
        <v>32</v>
      </c>
      <c r="H256" s="78">
        <f t="shared" si="70"/>
        <v>32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152</v>
      </c>
      <c r="D257" s="71">
        <f>ACUMULADO!$BA$26</f>
        <v>78</v>
      </c>
      <c r="E257" s="72">
        <f t="shared" si="68"/>
        <v>66.666666666666671</v>
      </c>
      <c r="F257" s="81"/>
      <c r="G257" s="73">
        <f t="shared" si="69"/>
        <v>34.200000000000003</v>
      </c>
      <c r="H257" s="78">
        <f t="shared" si="70"/>
        <v>34.200000000000003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105</v>
      </c>
      <c r="D258" s="71">
        <f>ACUMULADO!$BB$26</f>
        <v>60</v>
      </c>
      <c r="E258" s="72">
        <f t="shared" si="68"/>
        <v>66.666666666666671</v>
      </c>
      <c r="F258" s="81"/>
      <c r="G258" s="73">
        <f t="shared" si="69"/>
        <v>38.200000000000003</v>
      </c>
      <c r="H258" s="78">
        <f t="shared" si="70"/>
        <v>38.200000000000003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107</v>
      </c>
      <c r="D259" s="71">
        <f>ACUMULADO!$BC$26</f>
        <v>62</v>
      </c>
      <c r="E259" s="72">
        <f t="shared" si="68"/>
        <v>66.666666666666671</v>
      </c>
      <c r="F259" s="81"/>
      <c r="G259" s="73">
        <f t="shared" si="69"/>
        <v>38.5</v>
      </c>
      <c r="H259" s="78">
        <f t="shared" si="70"/>
        <v>38.5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111</v>
      </c>
      <c r="D260" s="71">
        <f>ACUMULADO!$BD$26</f>
        <v>21</v>
      </c>
      <c r="E260" s="72">
        <f t="shared" si="68"/>
        <v>66.666666666666671</v>
      </c>
      <c r="F260" s="81"/>
      <c r="G260" s="73">
        <f t="shared" si="69"/>
        <v>12.6</v>
      </c>
      <c r="H260" s="78">
        <f t="shared" si="70"/>
        <v>12.6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60</v>
      </c>
      <c r="I272" s="64" t="str">
        <f>"PROCESO &gt;= "&amp;$E$3&amp;"  -  &lt; "&amp;$F$3</f>
        <v>PROCESO &gt;= 60  -  &lt; 66,7</v>
      </c>
      <c r="J272" s="64" t="str">
        <f>"OPTIMO &gt;= "&amp;$F$3</f>
        <v>OPTIMO &gt;= 66,7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AGOSTO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1736</v>
      </c>
      <c r="D273" s="66">
        <f>SUM(D274:D282)</f>
        <v>964</v>
      </c>
      <c r="E273" s="67">
        <f>Config!$C$9</f>
        <v>66.666666666666671</v>
      </c>
      <c r="F273" s="67"/>
      <c r="G273" s="66">
        <f t="shared" ref="G273:G275" si="72">IFERROR(ROUND(D273*100/B273,1),0)</f>
        <v>37</v>
      </c>
      <c r="H273" s="68">
        <f>IF(G273&lt;$E$3,G273,"")</f>
        <v>37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2</v>
      </c>
      <c r="E274" s="72">
        <f>E273</f>
        <v>66.666666666666671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699</v>
      </c>
      <c r="D275" s="71">
        <f>ACUMULADO!$AW$27</f>
        <v>440</v>
      </c>
      <c r="E275" s="72">
        <f t="shared" ref="E275:E282" si="74">E274</f>
        <v>66.666666666666671</v>
      </c>
      <c r="F275" s="81"/>
      <c r="G275" s="77">
        <f t="shared" si="72"/>
        <v>41.9</v>
      </c>
      <c r="H275" s="78">
        <f t="shared" ref="H275:H282" si="75">IF(G275&lt;$E$3,G275,"")</f>
        <v>41.9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78</v>
      </c>
      <c r="D276" s="71">
        <f>ACUMULADO!$AX$27</f>
        <v>47</v>
      </c>
      <c r="E276" s="72">
        <f t="shared" si="74"/>
        <v>66.666666666666671</v>
      </c>
      <c r="F276" s="81"/>
      <c r="G276" s="73">
        <f>IFERROR(ROUND(D276*100/B276,1),0)</f>
        <v>40.200000000000003</v>
      </c>
      <c r="H276" s="78">
        <f t="shared" si="75"/>
        <v>40.200000000000003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121</v>
      </c>
      <c r="D277" s="71">
        <f>ACUMULADO!$AY$27</f>
        <v>39</v>
      </c>
      <c r="E277" s="72">
        <f t="shared" si="74"/>
        <v>66.666666666666671</v>
      </c>
      <c r="F277" s="81"/>
      <c r="G277" s="77">
        <f t="shared" ref="G277:G282" si="77">IFERROR(ROUND(D277*100/B277,1),0)</f>
        <v>21.4</v>
      </c>
      <c r="H277" s="78">
        <f t="shared" si="75"/>
        <v>21.4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363</v>
      </c>
      <c r="D278" s="71">
        <f>ACUMULADO!$AZ$27</f>
        <v>186</v>
      </c>
      <c r="E278" s="72">
        <f t="shared" si="74"/>
        <v>66.666666666666671</v>
      </c>
      <c r="F278" s="81"/>
      <c r="G278" s="73">
        <f t="shared" si="77"/>
        <v>34.200000000000003</v>
      </c>
      <c r="H278" s="78">
        <f t="shared" si="75"/>
        <v>34.200000000000003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152</v>
      </c>
      <c r="D279" s="71">
        <f>ACUMULADO!$BA$27</f>
        <v>81</v>
      </c>
      <c r="E279" s="72">
        <f t="shared" si="74"/>
        <v>66.666666666666671</v>
      </c>
      <c r="F279" s="81"/>
      <c r="G279" s="77">
        <f t="shared" si="77"/>
        <v>35.5</v>
      </c>
      <c r="H279" s="78">
        <f t="shared" si="75"/>
        <v>35.5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105</v>
      </c>
      <c r="D280" s="71">
        <f>ACUMULADO!$BB$27</f>
        <v>76</v>
      </c>
      <c r="E280" s="72">
        <f t="shared" si="74"/>
        <v>66.666666666666671</v>
      </c>
      <c r="F280" s="81"/>
      <c r="G280" s="73">
        <f t="shared" si="77"/>
        <v>48.4</v>
      </c>
      <c r="H280" s="78">
        <f t="shared" si="75"/>
        <v>48.4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107</v>
      </c>
      <c r="D281" s="71">
        <f>ACUMULADO!$BC$27</f>
        <v>68</v>
      </c>
      <c r="E281" s="72">
        <f t="shared" si="74"/>
        <v>66.666666666666671</v>
      </c>
      <c r="F281" s="81"/>
      <c r="G281" s="77">
        <f t="shared" si="77"/>
        <v>42.2</v>
      </c>
      <c r="H281" s="78">
        <f t="shared" si="75"/>
        <v>42.2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111</v>
      </c>
      <c r="D282" s="71">
        <f>ACUMULADO!$BD$27</f>
        <v>25</v>
      </c>
      <c r="E282" s="72">
        <f t="shared" si="74"/>
        <v>66.666666666666671</v>
      </c>
      <c r="F282" s="81"/>
      <c r="G282" s="73">
        <f t="shared" si="77"/>
        <v>15</v>
      </c>
      <c r="H282" s="78">
        <f t="shared" si="75"/>
        <v>15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60</v>
      </c>
      <c r="I293" s="64" t="str">
        <f>"PROCESO &gt;= "&amp;$E$3&amp;"  -  &lt; "&amp;$F$3</f>
        <v>PROCESO &gt;= 60  -  &lt; 66,7</v>
      </c>
      <c r="J293" s="64" t="str">
        <f>"OPTIMO &gt;= "&amp;$F$3</f>
        <v>OPTIMO &gt;= 66,7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3564</v>
      </c>
      <c r="D294" s="66">
        <f>SUM(D295:D303)</f>
        <v>4141</v>
      </c>
      <c r="E294" s="67">
        <f>Config!$C$9</f>
        <v>66.666666666666671</v>
      </c>
      <c r="F294" s="67"/>
      <c r="G294" s="67">
        <f>IFERROR(ROUND(D294*100/B294,1),0)</f>
        <v>77.5</v>
      </c>
      <c r="H294" s="68" t="str">
        <f>IF(G294&lt;$E$3,G294,"")</f>
        <v/>
      </c>
      <c r="I294" s="68" t="str">
        <f>IF(G294&gt;=$E$3,IF(G294&lt;$F$3,G294,""),"")</f>
        <v/>
      </c>
      <c r="J294" s="68">
        <f>IF(G294&gt;=$F$3,G294,"")</f>
        <v>77.5</v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AGOSTO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2</v>
      </c>
      <c r="E295" s="72">
        <f>E294</f>
        <v>66.666666666666671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1584</v>
      </c>
      <c r="D296" s="71">
        <f>ACUMULADO!$AW$28</f>
        <v>1855</v>
      </c>
      <c r="E296" s="72">
        <f t="shared" ref="E296:E303" si="79">E295</f>
        <v>66.666666666666671</v>
      </c>
      <c r="F296" s="81"/>
      <c r="G296" s="73">
        <f t="shared" ref="G296:G303" si="80">IFERROR(ROUND(D296*100/B296,1),0)</f>
        <v>78.099999999999994</v>
      </c>
      <c r="H296" s="78" t="str">
        <f t="shared" ref="H296:H303" si="81">IF(G296&lt;$E$3,G296,"")</f>
        <v/>
      </c>
      <c r="I296" s="78" t="str">
        <f t="shared" ref="I296:I303" si="82">IF(G296&gt;=$E$3,IF(G296&lt;$F$3,G296,""),"")</f>
        <v/>
      </c>
      <c r="J296" s="78">
        <f t="shared" si="78"/>
        <v>78.099999999999994</v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113</v>
      </c>
      <c r="D297" s="71">
        <f>ACUMULADO!$AX$28</f>
        <v>145</v>
      </c>
      <c r="E297" s="72">
        <f t="shared" si="79"/>
        <v>66.666666666666671</v>
      </c>
      <c r="F297" s="81"/>
      <c r="G297" s="73">
        <f t="shared" si="80"/>
        <v>85.8</v>
      </c>
      <c r="H297" s="78" t="str">
        <f t="shared" si="81"/>
        <v/>
      </c>
      <c r="I297" s="78" t="str">
        <f t="shared" si="82"/>
        <v/>
      </c>
      <c r="J297" s="78">
        <f t="shared" si="78"/>
        <v>85.8</v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185</v>
      </c>
      <c r="D298" s="71">
        <f>ACUMULADO!$AY$28</f>
        <v>136</v>
      </c>
      <c r="E298" s="72">
        <f t="shared" si="79"/>
        <v>66.666666666666671</v>
      </c>
      <c r="F298" s="81"/>
      <c r="G298" s="73">
        <f t="shared" si="80"/>
        <v>49.1</v>
      </c>
      <c r="H298" s="78">
        <f t="shared" si="81"/>
        <v>49.1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699</v>
      </c>
      <c r="D299" s="71">
        <f>ACUMULADO!$AZ$28</f>
        <v>834</v>
      </c>
      <c r="E299" s="72">
        <f t="shared" si="79"/>
        <v>66.666666666666671</v>
      </c>
      <c r="F299" s="81"/>
      <c r="G299" s="73">
        <f t="shared" si="80"/>
        <v>79.599999999999994</v>
      </c>
      <c r="H299" s="78" t="str">
        <f t="shared" si="81"/>
        <v/>
      </c>
      <c r="I299" s="78" t="str">
        <f t="shared" si="82"/>
        <v/>
      </c>
      <c r="J299" s="78">
        <f t="shared" si="78"/>
        <v>79.599999999999994</v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309</v>
      </c>
      <c r="D300" s="71">
        <f>ACUMULADO!$BA$28</f>
        <v>444</v>
      </c>
      <c r="E300" s="72">
        <f t="shared" si="79"/>
        <v>66.666666666666671</v>
      </c>
      <c r="F300" s="81"/>
      <c r="G300" s="73">
        <f t="shared" si="80"/>
        <v>95.7</v>
      </c>
      <c r="H300" s="78" t="str">
        <f t="shared" si="81"/>
        <v/>
      </c>
      <c r="I300" s="78" t="str">
        <f t="shared" si="82"/>
        <v/>
      </c>
      <c r="J300" s="78">
        <f t="shared" si="78"/>
        <v>95.7</v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275</v>
      </c>
      <c r="D301" s="71">
        <f>ACUMULADO!$BB$28</f>
        <v>350</v>
      </c>
      <c r="E301" s="72">
        <f t="shared" si="79"/>
        <v>66.666666666666671</v>
      </c>
      <c r="F301" s="81"/>
      <c r="G301" s="73">
        <f t="shared" si="80"/>
        <v>85</v>
      </c>
      <c r="H301" s="78" t="str">
        <f t="shared" si="81"/>
        <v/>
      </c>
      <c r="I301" s="78" t="str">
        <f t="shared" si="82"/>
        <v/>
      </c>
      <c r="J301" s="78">
        <f t="shared" si="78"/>
        <v>85</v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164</v>
      </c>
      <c r="D302" s="71">
        <f>ACUMULADO!$BC$28</f>
        <v>176</v>
      </c>
      <c r="E302" s="72">
        <f t="shared" si="79"/>
        <v>66.666666666666671</v>
      </c>
      <c r="F302" s="81"/>
      <c r="G302" s="73">
        <f t="shared" si="80"/>
        <v>71.5</v>
      </c>
      <c r="H302" s="78" t="str">
        <f t="shared" si="81"/>
        <v/>
      </c>
      <c r="I302" s="78" t="str">
        <f t="shared" si="82"/>
        <v/>
      </c>
      <c r="J302" s="78">
        <f t="shared" si="78"/>
        <v>71.5</v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235</v>
      </c>
      <c r="D303" s="71">
        <f>ACUMULADO!$BD$28</f>
        <v>199</v>
      </c>
      <c r="E303" s="72">
        <f t="shared" si="79"/>
        <v>66.666666666666671</v>
      </c>
      <c r="F303" s="81"/>
      <c r="G303" s="73">
        <f t="shared" si="80"/>
        <v>56.4</v>
      </c>
      <c r="H303" s="78">
        <f t="shared" si="81"/>
        <v>56.4</v>
      </c>
      <c r="I303" s="78" t="str">
        <f t="shared" si="82"/>
        <v/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60</v>
      </c>
      <c r="I314" s="64" t="str">
        <f>"PROCESO &gt;= "&amp;$E$3&amp;"  -  &lt; "&amp;$F$3</f>
        <v>PROCESO &gt;= 60  -  &lt; 66,7</v>
      </c>
      <c r="J314" s="64" t="str">
        <f>"OPTIMO &gt;= "&amp;$F$3</f>
        <v>OPTIMO &gt;= 66,7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954</v>
      </c>
      <c r="D315" s="66">
        <f>SUM(D316:D324)</f>
        <v>469</v>
      </c>
      <c r="E315" s="67">
        <f>Config!$C$9</f>
        <v>66.666666666666671</v>
      </c>
      <c r="F315" s="67"/>
      <c r="G315" s="66">
        <f>IFERROR(ROUND(D315*100/B315,1),0)</f>
        <v>32.799999999999997</v>
      </c>
      <c r="H315" s="68">
        <f>IF(G315&lt;$E$3,G315,"")</f>
        <v>32.799999999999997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AGOSTO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0</v>
      </c>
      <c r="E316" s="72">
        <f>E315</f>
        <v>66.666666666666671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299</v>
      </c>
      <c r="D317" s="71">
        <f>ACUMULADO!$AW$29</f>
        <v>192</v>
      </c>
      <c r="E317" s="72">
        <f t="shared" ref="E317:E324" si="84">E316</f>
        <v>66.666666666666671</v>
      </c>
      <c r="F317" s="81"/>
      <c r="G317" s="73">
        <f t="shared" ref="G317:G324" si="85">IFERROR(ROUND(D317*100/B317,1),0)</f>
        <v>42.8</v>
      </c>
      <c r="H317" s="78">
        <f t="shared" ref="H317:H324" si="86">IF(G317&lt;$E$3,G317,"")</f>
        <v>42.8</v>
      </c>
      <c r="I317" s="78" t="str">
        <f t="shared" ref="I317:I324" si="87">IF(G317&gt;=$E$3,IF(G317&lt;$F$3,G317,""),"")</f>
        <v/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25</v>
      </c>
      <c r="D318" s="71">
        <f>ACUMULADO!$AX$29</f>
        <v>17</v>
      </c>
      <c r="E318" s="72">
        <f t="shared" si="84"/>
        <v>66.666666666666671</v>
      </c>
      <c r="F318" s="81"/>
      <c r="G318" s="73">
        <f t="shared" si="85"/>
        <v>45.9</v>
      </c>
      <c r="H318" s="78">
        <f t="shared" si="86"/>
        <v>45.9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59</v>
      </c>
      <c r="D319" s="71">
        <f>ACUMULADO!$AY$29</f>
        <v>20</v>
      </c>
      <c r="E319" s="72">
        <f t="shared" si="84"/>
        <v>66.666666666666671</v>
      </c>
      <c r="F319" s="81"/>
      <c r="G319" s="73">
        <f t="shared" si="85"/>
        <v>22.5</v>
      </c>
      <c r="H319" s="78">
        <f t="shared" si="86"/>
        <v>22.5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159</v>
      </c>
      <c r="D320" s="71">
        <f>ACUMULADO!$AZ$29</f>
        <v>76</v>
      </c>
      <c r="E320" s="72">
        <f t="shared" si="84"/>
        <v>66.666666666666671</v>
      </c>
      <c r="F320" s="81"/>
      <c r="G320" s="73">
        <f t="shared" si="85"/>
        <v>31.9</v>
      </c>
      <c r="H320" s="78">
        <f t="shared" si="86"/>
        <v>31.9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49</v>
      </c>
      <c r="D321" s="71">
        <f>ACUMULADO!$BA$29</f>
        <v>43</v>
      </c>
      <c r="E321" s="72">
        <f t="shared" si="84"/>
        <v>66.666666666666671</v>
      </c>
      <c r="F321" s="81"/>
      <c r="G321" s="73">
        <f t="shared" si="85"/>
        <v>58.9</v>
      </c>
      <c r="H321" s="78">
        <f t="shared" si="86"/>
        <v>58.9</v>
      </c>
      <c r="I321" s="78" t="str">
        <f t="shared" si="87"/>
        <v/>
      </c>
      <c r="J321" s="78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71</v>
      </c>
      <c r="D322" s="71">
        <f>ACUMULADO!$BB$29</f>
        <v>54</v>
      </c>
      <c r="E322" s="72">
        <f t="shared" si="84"/>
        <v>66.666666666666671</v>
      </c>
      <c r="F322" s="81"/>
      <c r="G322" s="73">
        <f t="shared" si="85"/>
        <v>50.5</v>
      </c>
      <c r="H322" s="78">
        <f t="shared" si="86"/>
        <v>50.5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57</v>
      </c>
      <c r="D323" s="71">
        <f>ACUMULADO!$BC$29</f>
        <v>32</v>
      </c>
      <c r="E323" s="72">
        <f t="shared" si="84"/>
        <v>66.666666666666671</v>
      </c>
      <c r="F323" s="81"/>
      <c r="G323" s="73">
        <f t="shared" si="85"/>
        <v>37.200000000000003</v>
      </c>
      <c r="H323" s="78">
        <f t="shared" si="86"/>
        <v>37.200000000000003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235</v>
      </c>
      <c r="D324" s="71">
        <f>ACUMULADO!$BD$29</f>
        <v>35</v>
      </c>
      <c r="E324" s="72">
        <f t="shared" si="84"/>
        <v>66.666666666666671</v>
      </c>
      <c r="F324" s="81"/>
      <c r="G324" s="73">
        <f t="shared" si="85"/>
        <v>9.9</v>
      </c>
      <c r="H324" s="78">
        <f t="shared" si="86"/>
        <v>9.9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60</v>
      </c>
      <c r="I331" s="64" t="str">
        <f>"PROCESO &gt;= "&amp;$E$3&amp;"  -  &lt; "&amp;$F$3</f>
        <v>PROCESO &gt;= 60  -  &lt; 66,7</v>
      </c>
      <c r="J331" s="64" t="str">
        <f>"OPTIMO &gt;= "&amp;$F$3</f>
        <v>OPTIMO &gt;= 66,7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4965</v>
      </c>
      <c r="D332" s="66">
        <f>SUM(D333:D341)</f>
        <v>2397</v>
      </c>
      <c r="E332" s="67">
        <f>Config!$C$9</f>
        <v>66.666666666666671</v>
      </c>
      <c r="F332" s="67"/>
      <c r="G332" s="67">
        <f>IFERROR(ROUND(D332*100/B332,1),0)</f>
        <v>32.200000000000003</v>
      </c>
      <c r="H332" s="68">
        <f>IF(G332&lt;$E$3,G332,"")</f>
        <v>32.200000000000003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AGOSTO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45</v>
      </c>
      <c r="E333" s="72">
        <f>E332</f>
        <v>66.666666666666671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2246</v>
      </c>
      <c r="D334" s="71">
        <f>ACUMULADO!$AW$30</f>
        <v>1121</v>
      </c>
      <c r="E334" s="72">
        <f t="shared" ref="E334:E341" si="89">E333</f>
        <v>66.666666666666671</v>
      </c>
      <c r="F334" s="81"/>
      <c r="G334" s="73">
        <f t="shared" ref="G334:G341" si="90">IFERROR(ROUND(D334*100/B334,1),0)</f>
        <v>33.299999999999997</v>
      </c>
      <c r="H334" s="78">
        <f t="shared" ref="H334:H341" si="91">IF(G334&lt;$E$3,G334,"")</f>
        <v>33.299999999999997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178</v>
      </c>
      <c r="D335" s="71">
        <f>ACUMULADO!$AX$30</f>
        <v>177</v>
      </c>
      <c r="E335" s="72">
        <f t="shared" si="89"/>
        <v>66.666666666666671</v>
      </c>
      <c r="F335" s="81"/>
      <c r="G335" s="73">
        <f t="shared" si="90"/>
        <v>66.3</v>
      </c>
      <c r="H335" s="78" t="str">
        <f t="shared" si="91"/>
        <v/>
      </c>
      <c r="I335" s="78">
        <f t="shared" si="92"/>
        <v>66.3</v>
      </c>
      <c r="J335" s="78" t="str">
        <f t="shared" si="88"/>
        <v/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399</v>
      </c>
      <c r="D336" s="71">
        <f>ACUMULADO!$AY$30</f>
        <v>151</v>
      </c>
      <c r="E336" s="72">
        <f t="shared" si="89"/>
        <v>66.666666666666671</v>
      </c>
      <c r="F336" s="81"/>
      <c r="G336" s="73">
        <f t="shared" si="90"/>
        <v>25.2</v>
      </c>
      <c r="H336" s="78">
        <f t="shared" si="91"/>
        <v>25.2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884</v>
      </c>
      <c r="D337" s="71">
        <f>ACUMULADO!$AZ$30</f>
        <v>288</v>
      </c>
      <c r="E337" s="72">
        <f t="shared" si="89"/>
        <v>66.666666666666671</v>
      </c>
      <c r="F337" s="81"/>
      <c r="G337" s="73">
        <f t="shared" si="90"/>
        <v>21.7</v>
      </c>
      <c r="H337" s="78">
        <f t="shared" si="91"/>
        <v>21.7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345</v>
      </c>
      <c r="D338" s="71">
        <f>ACUMULADO!$BA$30</f>
        <v>121</v>
      </c>
      <c r="E338" s="72">
        <f t="shared" si="89"/>
        <v>66.666666666666671</v>
      </c>
      <c r="F338" s="81"/>
      <c r="G338" s="73">
        <f t="shared" si="90"/>
        <v>23.4</v>
      </c>
      <c r="H338" s="78">
        <f t="shared" si="91"/>
        <v>23.4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265</v>
      </c>
      <c r="D339" s="71">
        <f>ACUMULADO!$BB$30</f>
        <v>168</v>
      </c>
      <c r="E339" s="72">
        <f t="shared" si="89"/>
        <v>66.666666666666671</v>
      </c>
      <c r="F339" s="81"/>
      <c r="G339" s="73">
        <f t="shared" si="90"/>
        <v>42.2</v>
      </c>
      <c r="H339" s="78">
        <f t="shared" si="91"/>
        <v>42.2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291</v>
      </c>
      <c r="D340" s="71">
        <f>ACUMULADO!$BC$30</f>
        <v>270</v>
      </c>
      <c r="E340" s="72">
        <f t="shared" si="89"/>
        <v>66.666666666666671</v>
      </c>
      <c r="F340" s="81"/>
      <c r="G340" s="73">
        <f t="shared" si="90"/>
        <v>61.8</v>
      </c>
      <c r="H340" s="78" t="str">
        <f t="shared" si="91"/>
        <v/>
      </c>
      <c r="I340" s="78">
        <f t="shared" si="92"/>
        <v>61.8</v>
      </c>
      <c r="J340" s="78" t="str">
        <f t="shared" si="88"/>
        <v/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357</v>
      </c>
      <c r="D341" s="71">
        <f>ACUMULADO!$BD$30</f>
        <v>56</v>
      </c>
      <c r="E341" s="72">
        <f t="shared" si="89"/>
        <v>66.666666666666671</v>
      </c>
      <c r="F341" s="81"/>
      <c r="G341" s="73">
        <f t="shared" si="90"/>
        <v>10.4</v>
      </c>
      <c r="H341" s="78">
        <f t="shared" si="91"/>
        <v>10.4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60</v>
      </c>
      <c r="I351" s="64" t="str">
        <f>"PROCESO &gt;= "&amp;$E$3&amp;"  -  &lt; "&amp;$F$3</f>
        <v>PROCESO &gt;= 60  -  &lt; 66,7</v>
      </c>
      <c r="J351" s="64" t="str">
        <f>"OPTIMO &gt;= "&amp;$F$3</f>
        <v>OPTIMO &gt;= 66,7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2486</v>
      </c>
      <c r="D352" s="66">
        <f>SUM(D353:D361)</f>
        <v>732</v>
      </c>
      <c r="E352" s="67">
        <f>Config!$C$9</f>
        <v>66.666666666666671</v>
      </c>
      <c r="F352" s="67"/>
      <c r="G352" s="67">
        <f>IFERROR(ROUND(D352*100/B352,1),0)</f>
        <v>19.600000000000001</v>
      </c>
      <c r="H352" s="68">
        <f>IF(G352&lt;$E$3,G352,"")</f>
        <v>19.600000000000001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AGOSTO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15</v>
      </c>
      <c r="E353" s="72">
        <f>E352</f>
        <v>66.666666666666671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1123</v>
      </c>
      <c r="D354" s="71">
        <f>ACUMULADO!$AW$31</f>
        <v>309</v>
      </c>
      <c r="E354" s="72">
        <f t="shared" ref="E354:E361" si="94">E353</f>
        <v>66.666666666666671</v>
      </c>
      <c r="F354" s="81"/>
      <c r="G354" s="73">
        <f t="shared" ref="G354:G361" si="95">IFERROR(ROUND(D354*100/B354,1),0)</f>
        <v>18.3</v>
      </c>
      <c r="H354" s="78">
        <f t="shared" ref="H354:H361" si="96">IF(G354&lt;$E$3,G354,"")</f>
        <v>18.3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89</v>
      </c>
      <c r="D355" s="71">
        <f>ACUMULADO!$AX$31</f>
        <v>98</v>
      </c>
      <c r="E355" s="72">
        <f t="shared" si="94"/>
        <v>66.666666666666671</v>
      </c>
      <c r="F355" s="81"/>
      <c r="G355" s="73">
        <f t="shared" si="95"/>
        <v>73.099999999999994</v>
      </c>
      <c r="H355" s="78" t="str">
        <f t="shared" si="96"/>
        <v/>
      </c>
      <c r="I355" s="78" t="str">
        <f t="shared" si="97"/>
        <v/>
      </c>
      <c r="J355" s="78">
        <f t="shared" si="93"/>
        <v>73.099999999999994</v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201</v>
      </c>
      <c r="D356" s="71">
        <f>ACUMULADO!$AY$31</f>
        <v>52</v>
      </c>
      <c r="E356" s="72">
        <f t="shared" si="94"/>
        <v>66.666666666666671</v>
      </c>
      <c r="F356" s="81"/>
      <c r="G356" s="73">
        <f t="shared" si="95"/>
        <v>17.3</v>
      </c>
      <c r="H356" s="78">
        <f t="shared" si="96"/>
        <v>17.3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443</v>
      </c>
      <c r="D357" s="71">
        <f>ACUMULADO!$AZ$31</f>
        <v>40</v>
      </c>
      <c r="E357" s="72">
        <f t="shared" si="94"/>
        <v>66.666666666666671</v>
      </c>
      <c r="F357" s="81"/>
      <c r="G357" s="73">
        <f t="shared" si="95"/>
        <v>6</v>
      </c>
      <c r="H357" s="78">
        <f t="shared" si="96"/>
        <v>6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173</v>
      </c>
      <c r="D358" s="71">
        <f>ACUMULADO!$BA$31</f>
        <v>35</v>
      </c>
      <c r="E358" s="72">
        <f t="shared" si="94"/>
        <v>66.666666666666671</v>
      </c>
      <c r="F358" s="81"/>
      <c r="G358" s="73">
        <f t="shared" si="95"/>
        <v>13.5</v>
      </c>
      <c r="H358" s="78">
        <f t="shared" si="96"/>
        <v>13.5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132</v>
      </c>
      <c r="D359" s="71">
        <f>ACUMULADO!$BB$31</f>
        <v>103</v>
      </c>
      <c r="E359" s="72">
        <f t="shared" si="94"/>
        <v>66.666666666666671</v>
      </c>
      <c r="F359" s="81"/>
      <c r="G359" s="73">
        <f t="shared" si="95"/>
        <v>52</v>
      </c>
      <c r="H359" s="78">
        <f t="shared" si="96"/>
        <v>52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146</v>
      </c>
      <c r="D360" s="71">
        <f>ACUMULADO!$BC$31</f>
        <v>47</v>
      </c>
      <c r="E360" s="72">
        <f t="shared" si="94"/>
        <v>66.666666666666671</v>
      </c>
      <c r="F360" s="81"/>
      <c r="G360" s="73">
        <f t="shared" si="95"/>
        <v>21.5</v>
      </c>
      <c r="H360" s="78">
        <f t="shared" si="96"/>
        <v>21.5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179</v>
      </c>
      <c r="D361" s="71">
        <f>ACUMULADO!$BD$31</f>
        <v>33</v>
      </c>
      <c r="E361" s="72">
        <f t="shared" si="94"/>
        <v>66.666666666666671</v>
      </c>
      <c r="F361" s="81"/>
      <c r="G361" s="73">
        <f t="shared" si="95"/>
        <v>12.3</v>
      </c>
      <c r="H361" s="78">
        <f t="shared" si="96"/>
        <v>12.3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zoomScale="85" zoomScaleNormal="85" zoomScaleSheetLayoutView="85" zoomScalePageLayoutView="90" workbookViewId="0">
      <selection activeCell="Y225" sqref="Y225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AGOSTO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60</v>
      </c>
      <c r="F3" s="53">
        <f>Config!$I$3</f>
        <v>66.7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32888</v>
      </c>
      <c r="D7" s="66">
        <f>SUM(D8:D16)</f>
        <v>64</v>
      </c>
      <c r="E7" s="66"/>
      <c r="F7" s="67">
        <v>6.4</v>
      </c>
      <c r="G7" s="66">
        <f>IFERROR(D7*100/C7,0)</f>
        <v>0.19459985405010946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0.19459985405010946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AGOSTO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32888</v>
      </c>
      <c r="AN7" s="323">
        <f t="shared" si="1"/>
        <v>64</v>
      </c>
      <c r="AO7" s="322" t="e">
        <f>#REF!</f>
        <v>#REF!</v>
      </c>
      <c r="AP7" s="323">
        <f t="shared" ref="AP7:AP15" si="4">G7</f>
        <v>0.19459985405010946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1555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1555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11646</v>
      </c>
      <c r="D9" s="71">
        <f>ACUMULADO!$AW$33</f>
        <v>17</v>
      </c>
      <c r="E9" s="52"/>
      <c r="F9" s="81">
        <f t="shared" ref="F9:F16" si="6">F8</f>
        <v>6.4</v>
      </c>
      <c r="G9" s="77">
        <f t="shared" ref="G9:G16" si="7">IFERROR(D9*100/C9,0)</f>
        <v>0.14597286622016142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0.14597286622016142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11646</v>
      </c>
      <c r="AN9" s="287">
        <f t="shared" si="1"/>
        <v>17</v>
      </c>
      <c r="AO9" s="288" t="e">
        <f>#REF!</f>
        <v>#REF!</v>
      </c>
      <c r="AP9" s="324">
        <f t="shared" si="4"/>
        <v>0.14597286622016142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1507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1507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2018</v>
      </c>
      <c r="D11" s="71">
        <f>ACUMULADO!$AY$33</f>
        <v>7</v>
      </c>
      <c r="E11" s="52"/>
      <c r="F11" s="81">
        <f t="shared" si="6"/>
        <v>6.4</v>
      </c>
      <c r="G11" s="77">
        <f>IFERROR(D11*100/C11,0)</f>
        <v>0.3468780971258672</v>
      </c>
      <c r="H11" s="78" t="str">
        <f t="shared" si="8"/>
        <v/>
      </c>
      <c r="I11" s="78" t="str">
        <f t="shared" si="9"/>
        <v/>
      </c>
      <c r="J11" s="79">
        <f t="shared" si="10"/>
        <v>0.3468780971258672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2018</v>
      </c>
      <c r="AN11" s="287">
        <f t="shared" si="1"/>
        <v>7</v>
      </c>
      <c r="AO11" s="288" t="e">
        <f>#REF!</f>
        <v>#REF!</v>
      </c>
      <c r="AP11" s="324">
        <f t="shared" si="4"/>
        <v>0.3468780971258672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6442</v>
      </c>
      <c r="D12" s="71">
        <f>ACUMULADO!$AZ$33</f>
        <v>24</v>
      </c>
      <c r="E12" s="52"/>
      <c r="F12" s="81">
        <f t="shared" si="6"/>
        <v>6.4</v>
      </c>
      <c r="G12" s="77">
        <f t="shared" si="7"/>
        <v>0.37255510710959328</v>
      </c>
      <c r="H12" s="78" t="str">
        <f t="shared" si="8"/>
        <v/>
      </c>
      <c r="I12" s="78" t="str">
        <f t="shared" si="9"/>
        <v/>
      </c>
      <c r="J12" s="79">
        <f t="shared" si="10"/>
        <v>0.37255510710959328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6442</v>
      </c>
      <c r="AN12" s="287">
        <f t="shared" si="1"/>
        <v>24</v>
      </c>
      <c r="AO12" s="288" t="e">
        <f>#REF!</f>
        <v>#REF!</v>
      </c>
      <c r="AP12" s="324">
        <f t="shared" si="4"/>
        <v>0.37255510710959328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3245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3245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2431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2431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1957</v>
      </c>
      <c r="D15" s="71">
        <f>ACUMULADO!$BC$33</f>
        <v>6</v>
      </c>
      <c r="E15" s="52"/>
      <c r="F15" s="81">
        <f t="shared" si="6"/>
        <v>6.4</v>
      </c>
      <c r="G15" s="77">
        <f t="shared" si="7"/>
        <v>0.30659172202350538</v>
      </c>
      <c r="H15" s="78" t="str">
        <f t="shared" si="8"/>
        <v/>
      </c>
      <c r="I15" s="78" t="str">
        <f t="shared" si="9"/>
        <v/>
      </c>
      <c r="J15" s="79">
        <f t="shared" si="10"/>
        <v>0.30659172202350538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1957</v>
      </c>
      <c r="AN15" s="287">
        <f t="shared" si="1"/>
        <v>6</v>
      </c>
      <c r="AO15" s="288" t="e">
        <f>#REF!</f>
        <v>#REF!</v>
      </c>
      <c r="AP15" s="324">
        <f t="shared" si="4"/>
        <v>0.30659172202350538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2087</v>
      </c>
      <c r="D16" s="71">
        <f>ACUMULADO!$BD$33</f>
        <v>10</v>
      </c>
      <c r="E16" s="52"/>
      <c r="F16" s="81">
        <f t="shared" si="6"/>
        <v>6.4</v>
      </c>
      <c r="G16" s="77">
        <f t="shared" si="7"/>
        <v>0.47915668423574509</v>
      </c>
      <c r="H16" s="78" t="str">
        <f t="shared" si="8"/>
        <v/>
      </c>
      <c r="I16" s="78" t="str">
        <f t="shared" si="9"/>
        <v/>
      </c>
      <c r="J16" s="79">
        <f t="shared" si="10"/>
        <v>0.47915668423574509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2087</v>
      </c>
      <c r="AN16" s="287">
        <f>D16</f>
        <v>10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AGOSTO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27240</v>
      </c>
      <c r="D26" s="66">
        <f>SUM(D27:D35)</f>
        <v>259</v>
      </c>
      <c r="E26" s="66"/>
      <c r="F26" s="67">
        <v>19</v>
      </c>
      <c r="G26" s="66">
        <f>IFERROR(D26*100/C26,0)</f>
        <v>0.95080763582966221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0.95080763582966221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27240</v>
      </c>
      <c r="AN26" s="323">
        <f t="shared" si="12"/>
        <v>259</v>
      </c>
      <c r="AO26" s="322" t="e">
        <f>#REF!</f>
        <v>#REF!</v>
      </c>
      <c r="AP26" s="323">
        <f t="shared" ref="AP26:AP34" si="14">G26</f>
        <v>0.95080763582966221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961</v>
      </c>
      <c r="D27" s="71">
        <f>ACUMULADO!$AV$35</f>
        <v>4</v>
      </c>
      <c r="E27" s="52"/>
      <c r="F27" s="81">
        <f>F26</f>
        <v>19</v>
      </c>
      <c r="G27" s="77">
        <f>IFERROR(D27*100/C27,0)</f>
        <v>0.41623309053069718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0.41623309053069718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961</v>
      </c>
      <c r="AN27" s="287">
        <f t="shared" si="12"/>
        <v>4</v>
      </c>
      <c r="AO27" s="288" t="e">
        <f>#REF!</f>
        <v>#REF!</v>
      </c>
      <c r="AP27" s="324">
        <f t="shared" si="14"/>
        <v>0.41623309053069718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9634</v>
      </c>
      <c r="D28" s="71">
        <f>ACUMULADO!$AW$35</f>
        <v>109</v>
      </c>
      <c r="E28" s="52"/>
      <c r="F28" s="81">
        <f t="shared" ref="F28:F35" si="18">F27</f>
        <v>19</v>
      </c>
      <c r="G28" s="77">
        <f>IFERROR(D28*100/C28,0)</f>
        <v>1.1314095910317625</v>
      </c>
      <c r="H28" s="78" t="str">
        <f t="shared" si="15"/>
        <v/>
      </c>
      <c r="I28" s="78" t="str">
        <f t="shared" si="16"/>
        <v/>
      </c>
      <c r="J28" s="79">
        <f t="shared" si="17"/>
        <v>1.1314095910317625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9634</v>
      </c>
      <c r="AN28" s="287">
        <f t="shared" si="12"/>
        <v>109</v>
      </c>
      <c r="AO28" s="288" t="e">
        <f>#REF!</f>
        <v>#REF!</v>
      </c>
      <c r="AP28" s="324">
        <f t="shared" si="14"/>
        <v>1.1314095910317625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1205</v>
      </c>
      <c r="D29" s="71">
        <f>ACUMULADO!$AX$35</f>
        <v>13</v>
      </c>
      <c r="E29" s="52"/>
      <c r="F29" s="81">
        <f t="shared" si="18"/>
        <v>19</v>
      </c>
      <c r="G29" s="77">
        <f t="shared" ref="G29:G35" si="19">IFERROR(D29*100/C29,0)</f>
        <v>1.0788381742738589</v>
      </c>
      <c r="H29" s="78" t="str">
        <f t="shared" si="15"/>
        <v/>
      </c>
      <c r="I29" s="78" t="str">
        <f t="shared" si="16"/>
        <v/>
      </c>
      <c r="J29" s="79">
        <f t="shared" si="17"/>
        <v>1.0788381742738589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1205</v>
      </c>
      <c r="AN29" s="287">
        <f t="shared" si="12"/>
        <v>13</v>
      </c>
      <c r="AO29" s="288" t="e">
        <f>#REF!</f>
        <v>#REF!</v>
      </c>
      <c r="AP29" s="324">
        <f t="shared" si="14"/>
        <v>1.0788381742738589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1524</v>
      </c>
      <c r="D30" s="71">
        <f>ACUMULADO!$AY$35</f>
        <v>23</v>
      </c>
      <c r="E30" s="52"/>
      <c r="F30" s="81">
        <f t="shared" si="18"/>
        <v>19</v>
      </c>
      <c r="G30" s="77">
        <f t="shared" si="19"/>
        <v>1.5091863517060367</v>
      </c>
      <c r="H30" s="78" t="str">
        <f t="shared" si="15"/>
        <v/>
      </c>
      <c r="I30" s="78" t="str">
        <f t="shared" si="16"/>
        <v/>
      </c>
      <c r="J30" s="79">
        <f t="shared" si="17"/>
        <v>1.5091863517060367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1524</v>
      </c>
      <c r="AN30" s="287">
        <f t="shared" si="12"/>
        <v>23</v>
      </c>
      <c r="AO30" s="288" t="e">
        <f>#REF!</f>
        <v>#REF!</v>
      </c>
      <c r="AP30" s="324">
        <f t="shared" si="14"/>
        <v>1.5091863517060367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5816</v>
      </c>
      <c r="D31" s="71">
        <f>ACUMULADO!$AZ$35</f>
        <v>18</v>
      </c>
      <c r="E31" s="52"/>
      <c r="F31" s="81">
        <f t="shared" si="18"/>
        <v>19</v>
      </c>
      <c r="G31" s="77">
        <f>IFERROR(D31*100/C31,0)</f>
        <v>0.30949105914718017</v>
      </c>
      <c r="H31" s="78" t="str">
        <f t="shared" si="15"/>
        <v/>
      </c>
      <c r="I31" s="78" t="str">
        <f t="shared" si="16"/>
        <v/>
      </c>
      <c r="J31" s="79">
        <f t="shared" si="17"/>
        <v>0.30949105914718017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5816</v>
      </c>
      <c r="AN31" s="287">
        <f t="shared" si="12"/>
        <v>18</v>
      </c>
      <c r="AO31" s="288" t="e">
        <f>#REF!</f>
        <v>#REF!</v>
      </c>
      <c r="AP31" s="324">
        <f t="shared" si="14"/>
        <v>0.30949105914718017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2615</v>
      </c>
      <c r="D32" s="71">
        <f>ACUMULADO!$BA$35</f>
        <v>22</v>
      </c>
      <c r="E32" s="52"/>
      <c r="F32" s="81">
        <f t="shared" si="18"/>
        <v>19</v>
      </c>
      <c r="G32" s="77">
        <f>IFERROR(D32*100/C32,0)</f>
        <v>0.84130019120458888</v>
      </c>
      <c r="H32" s="78" t="str">
        <f t="shared" si="15"/>
        <v/>
      </c>
      <c r="I32" s="78" t="str">
        <f t="shared" si="16"/>
        <v/>
      </c>
      <c r="J32" s="79">
        <f t="shared" si="17"/>
        <v>0.84130019120458888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2615</v>
      </c>
      <c r="AN32" s="287">
        <f>D32</f>
        <v>22</v>
      </c>
      <c r="AO32" s="288" t="e">
        <f>#REF!</f>
        <v>#REF!</v>
      </c>
      <c r="AP32" s="324">
        <f>G32</f>
        <v>0.84130019120458888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1961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0.10198878123406425</v>
      </c>
      <c r="H33" s="78" t="str">
        <f t="shared" si="15"/>
        <v/>
      </c>
      <c r="I33" s="78" t="str">
        <f t="shared" si="16"/>
        <v/>
      </c>
      <c r="J33" s="79">
        <f t="shared" si="17"/>
        <v>0.10198878123406425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1961</v>
      </c>
      <c r="AN33" s="287">
        <f>D33</f>
        <v>2</v>
      </c>
      <c r="AO33" s="288" t="e">
        <f>#REF!</f>
        <v>#REF!</v>
      </c>
      <c r="AP33" s="324">
        <f>G33</f>
        <v>0.10198878123406425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1442</v>
      </c>
      <c r="D34" s="71">
        <f>ACUMULADO!$BC$35</f>
        <v>29</v>
      </c>
      <c r="E34" s="52"/>
      <c r="F34" s="81">
        <f t="shared" si="18"/>
        <v>19</v>
      </c>
      <c r="G34" s="77">
        <f t="shared" si="19"/>
        <v>2.0110957004160888</v>
      </c>
      <c r="H34" s="78" t="str">
        <f t="shared" si="15"/>
        <v/>
      </c>
      <c r="I34" s="78" t="str">
        <f t="shared" si="16"/>
        <v/>
      </c>
      <c r="J34" s="79">
        <f t="shared" si="17"/>
        <v>2.0110957004160888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1442</v>
      </c>
      <c r="AN34" s="287">
        <f t="shared" si="12"/>
        <v>29</v>
      </c>
      <c r="AO34" s="288" t="e">
        <f>#REF!</f>
        <v>#REF!</v>
      </c>
      <c r="AP34" s="324">
        <f t="shared" si="14"/>
        <v>2.0110957004160888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2082</v>
      </c>
      <c r="D35" s="71">
        <f>ACUMULADO!$BD$35</f>
        <v>39</v>
      </c>
      <c r="E35" s="52"/>
      <c r="F35" s="81">
        <f t="shared" si="18"/>
        <v>19</v>
      </c>
      <c r="G35" s="77">
        <f t="shared" si="19"/>
        <v>1.8731988472622478</v>
      </c>
      <c r="H35" s="78" t="str">
        <f t="shared" si="15"/>
        <v/>
      </c>
      <c r="I35" s="78" t="str">
        <f t="shared" si="16"/>
        <v/>
      </c>
      <c r="J35" s="79">
        <f t="shared" si="17"/>
        <v>1.8731988472622478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2082</v>
      </c>
      <c r="AN35" s="287">
        <f>D35</f>
        <v>39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60</v>
      </c>
      <c r="I44" s="64" t="str">
        <f>"PROCESO &gt;= "&amp;$E$3&amp;"  -  &lt; "&amp;$F$3</f>
        <v>PROCESO &gt;= 60  -  &lt; 66,7</v>
      </c>
      <c r="J44" s="64" t="str">
        <f>"OPTIMO &gt;= "&amp;$F$3</f>
        <v>OPTIMO &gt;= 66,7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AGOSTO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1472</v>
      </c>
      <c r="D45" s="66">
        <f>SUM(D46:D54)</f>
        <v>1105</v>
      </c>
      <c r="E45" s="67">
        <f>Config!$C$9</f>
        <v>66.666666666666671</v>
      </c>
      <c r="F45" s="67"/>
      <c r="G45" s="66">
        <f>IFERROR(ROUND(D45*100/B45,1),0)</f>
        <v>50.1</v>
      </c>
      <c r="H45" s="68">
        <f>IF(G45&lt;$E$3,G45,"")</f>
        <v>50.1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1472</v>
      </c>
      <c r="AO45" s="322">
        <f t="shared" si="21"/>
        <v>1105</v>
      </c>
      <c r="AP45" s="323">
        <f t="shared" si="22"/>
        <v>50.1</v>
      </c>
      <c r="AQ45" s="323">
        <f>AN45-AP45</f>
        <v>1421.9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2</v>
      </c>
      <c r="E46" s="81">
        <f>E45</f>
        <v>66.666666666666671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2</v>
      </c>
      <c r="AP46" s="324">
        <f t="shared" si="22"/>
        <v>0</v>
      </c>
      <c r="AQ46" s="286">
        <f t="shared" ref="AQ46:AQ53" si="25">AN46-AO46</f>
        <v>-2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582</v>
      </c>
      <c r="D47" s="71">
        <f>ACUMULADO!$AW$36</f>
        <v>460</v>
      </c>
      <c r="E47" s="81">
        <f t="shared" ref="E47:E54" si="26">E46</f>
        <v>66.666666666666671</v>
      </c>
      <c r="F47" s="81"/>
      <c r="G47" s="77">
        <f>IFERROR(ROUND(D47*100/B47,1),0)</f>
        <v>52.8</v>
      </c>
      <c r="H47" s="78">
        <f t="shared" ref="H47:H54" si="27">IF(G47&lt;$E$3,G47,"")</f>
        <v>52.8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582</v>
      </c>
      <c r="AO47" s="288">
        <f t="shared" si="21"/>
        <v>460</v>
      </c>
      <c r="AP47" s="324">
        <f t="shared" si="22"/>
        <v>52.8</v>
      </c>
      <c r="AQ47" s="286">
        <f t="shared" si="25"/>
        <v>122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66</v>
      </c>
      <c r="D48" s="71">
        <f>ACUMULADO!$AX$36</f>
        <v>37</v>
      </c>
      <c r="E48" s="81">
        <f t="shared" si="26"/>
        <v>66.666666666666671</v>
      </c>
      <c r="F48" s="81"/>
      <c r="G48" s="77">
        <f>IFERROR(ROUND(D48*100/B48,1),0)</f>
        <v>37.4</v>
      </c>
      <c r="H48" s="78">
        <f t="shared" si="27"/>
        <v>37.4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66</v>
      </c>
      <c r="AO48" s="288">
        <f t="shared" si="21"/>
        <v>37</v>
      </c>
      <c r="AP48" s="324">
        <f t="shared" si="22"/>
        <v>37.4</v>
      </c>
      <c r="AQ48" s="286">
        <f t="shared" si="25"/>
        <v>29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109</v>
      </c>
      <c r="D49" s="71">
        <f>ACUMULADO!$AY$36</f>
        <v>60</v>
      </c>
      <c r="E49" s="81">
        <f t="shared" si="26"/>
        <v>66.666666666666671</v>
      </c>
      <c r="F49" s="81"/>
      <c r="G49" s="77">
        <f t="shared" ref="G49:G54" si="29">IFERROR(ROUND(D49*100/B49,1),0)</f>
        <v>36.799999999999997</v>
      </c>
      <c r="H49" s="78">
        <f t="shared" si="27"/>
        <v>36.799999999999997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109</v>
      </c>
      <c r="AO49" s="288">
        <f t="shared" si="21"/>
        <v>60</v>
      </c>
      <c r="AP49" s="324">
        <f t="shared" si="22"/>
        <v>36.799999999999997</v>
      </c>
      <c r="AQ49" s="286">
        <f t="shared" si="25"/>
        <v>49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317</v>
      </c>
      <c r="D50" s="71">
        <f>ACUMULADO!$AZ$36</f>
        <v>238</v>
      </c>
      <c r="E50" s="81">
        <f t="shared" si="26"/>
        <v>66.666666666666671</v>
      </c>
      <c r="F50" s="81"/>
      <c r="G50" s="77">
        <f t="shared" si="29"/>
        <v>50.1</v>
      </c>
      <c r="H50" s="78">
        <f t="shared" si="27"/>
        <v>50.1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317</v>
      </c>
      <c r="AO50" s="288">
        <f t="shared" si="21"/>
        <v>238</v>
      </c>
      <c r="AP50" s="324">
        <f t="shared" si="22"/>
        <v>50.1</v>
      </c>
      <c r="AQ50" s="286">
        <f t="shared" si="25"/>
        <v>79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129</v>
      </c>
      <c r="D51" s="71">
        <f>ACUMULADO!$BA$36</f>
        <v>85</v>
      </c>
      <c r="E51" s="81">
        <f t="shared" si="26"/>
        <v>66.666666666666671</v>
      </c>
      <c r="F51" s="81"/>
      <c r="G51" s="77">
        <f t="shared" si="29"/>
        <v>44</v>
      </c>
      <c r="H51" s="78">
        <f t="shared" si="27"/>
        <v>44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129</v>
      </c>
      <c r="AO51" s="288">
        <f>D51</f>
        <v>85</v>
      </c>
      <c r="AP51" s="324">
        <f>G51</f>
        <v>44</v>
      </c>
      <c r="AQ51" s="286">
        <f>AN51-AO51</f>
        <v>44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100</v>
      </c>
      <c r="D52" s="71">
        <f>ACUMULADO!$BB$36</f>
        <v>65</v>
      </c>
      <c r="E52" s="81">
        <f t="shared" si="26"/>
        <v>66.666666666666671</v>
      </c>
      <c r="F52" s="81"/>
      <c r="G52" s="77">
        <f t="shared" si="29"/>
        <v>43.6</v>
      </c>
      <c r="H52" s="78">
        <f t="shared" si="27"/>
        <v>43.6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100</v>
      </c>
      <c r="AO52" s="288">
        <f>D52</f>
        <v>65</v>
      </c>
      <c r="AP52" s="324">
        <f>G52</f>
        <v>43.6</v>
      </c>
      <c r="AQ52" s="286">
        <f>AN52-AO52</f>
        <v>35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76</v>
      </c>
      <c r="D53" s="71">
        <f>ACUMULADO!$BC$36</f>
        <v>48</v>
      </c>
      <c r="E53" s="81">
        <f t="shared" si="26"/>
        <v>66.666666666666671</v>
      </c>
      <c r="F53" s="81"/>
      <c r="G53" s="77">
        <f t="shared" si="29"/>
        <v>42.1</v>
      </c>
      <c r="H53" s="78">
        <f t="shared" si="27"/>
        <v>42.1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76</v>
      </c>
      <c r="AO53" s="288">
        <f t="shared" si="21"/>
        <v>48</v>
      </c>
      <c r="AP53" s="324">
        <f t="shared" si="22"/>
        <v>42.1</v>
      </c>
      <c r="AQ53" s="286">
        <f t="shared" si="25"/>
        <v>28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93</v>
      </c>
      <c r="D54" s="71">
        <f>ACUMULADO!$BD$36</f>
        <v>110</v>
      </c>
      <c r="E54" s="81">
        <f t="shared" si="26"/>
        <v>66.666666666666671</v>
      </c>
      <c r="F54" s="81"/>
      <c r="G54" s="77">
        <f t="shared" si="29"/>
        <v>79.099999999999994</v>
      </c>
      <c r="H54" s="78" t="str">
        <f t="shared" si="27"/>
        <v/>
      </c>
      <c r="I54" s="78" t="str">
        <f t="shared" si="28"/>
        <v/>
      </c>
      <c r="J54" s="78">
        <f t="shared" si="24"/>
        <v>79.099999999999994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93</v>
      </c>
      <c r="AO54" s="288">
        <f t="shared" si="21"/>
        <v>110</v>
      </c>
      <c r="AP54" s="324">
        <f>G54</f>
        <v>79.099999999999994</v>
      </c>
      <c r="AQ54" s="286">
        <f>AN54-AO54</f>
        <v>-17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60</v>
      </c>
      <c r="I64" s="64" t="str">
        <f>"PROCESO &gt;= "&amp;$E$3&amp;"  -  &lt; "&amp;$F$3</f>
        <v>PROCESO &gt;= 60  -  &lt; 66,7</v>
      </c>
      <c r="J64" s="64" t="str">
        <f>"OPTIMO &gt;= "&amp;$F$3</f>
        <v>OPTIMO &gt;= 66,7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AGOSTO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873</v>
      </c>
      <c r="D65" s="66">
        <f>SUM(D66:D74)</f>
        <v>647</v>
      </c>
      <c r="E65" s="67">
        <f>Config!$C$9</f>
        <v>66.666666666666671</v>
      </c>
      <c r="F65" s="67"/>
      <c r="G65" s="66">
        <f>IFERROR(ROUND(D65*100/B65,1),0)</f>
        <v>49.6</v>
      </c>
      <c r="H65" s="68">
        <f>IF(G65&lt;$E$3,G65,"")</f>
        <v>49.6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873</v>
      </c>
      <c r="AO65" s="322">
        <f t="shared" si="33"/>
        <v>647</v>
      </c>
      <c r="AP65" s="323">
        <f t="shared" si="34"/>
        <v>49.6</v>
      </c>
      <c r="AQ65" s="323">
        <f>AN65-AP65</f>
        <v>823.4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0</v>
      </c>
      <c r="E66" s="81">
        <f>E65</f>
        <v>66.666666666666671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0</v>
      </c>
      <c r="AP66" s="324">
        <f t="shared" si="34"/>
        <v>0</v>
      </c>
      <c r="AQ66" s="286">
        <f t="shared" ref="AQ66:AQ70" si="37">AN66-AO66</f>
        <v>0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336</v>
      </c>
      <c r="D67" s="71">
        <f>ACUMULADO!$AW$37</f>
        <v>202</v>
      </c>
      <c r="E67" s="81">
        <f t="shared" ref="E67:E74" si="38">E66</f>
        <v>66.666666666666671</v>
      </c>
      <c r="F67" s="81"/>
      <c r="G67" s="77">
        <f>IFERROR(ROUND(D67*100/B67,1),0)</f>
        <v>40.200000000000003</v>
      </c>
      <c r="H67" s="78">
        <f t="shared" ref="H67:H74" si="39">IF(G67&lt;$E$3,G67,"")</f>
        <v>40.200000000000003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336</v>
      </c>
      <c r="AO67" s="288">
        <f t="shared" si="33"/>
        <v>202</v>
      </c>
      <c r="AP67" s="324">
        <f t="shared" si="34"/>
        <v>40.200000000000003</v>
      </c>
      <c r="AQ67" s="286">
        <f t="shared" si="37"/>
        <v>134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34</v>
      </c>
      <c r="D68" s="71">
        <f>ACUMULADO!$AX$37</f>
        <v>34</v>
      </c>
      <c r="E68" s="81">
        <f t="shared" si="38"/>
        <v>66.666666666666671</v>
      </c>
      <c r="F68" s="81"/>
      <c r="G68" s="77">
        <f t="shared" ref="G68:G74" si="41">IFERROR(ROUND(D68*100/B68,1),0)</f>
        <v>66.7</v>
      </c>
      <c r="H68" s="78" t="str">
        <f t="shared" si="39"/>
        <v/>
      </c>
      <c r="I68" s="78" t="str">
        <f t="shared" si="40"/>
        <v/>
      </c>
      <c r="J68" s="78">
        <f t="shared" si="36"/>
        <v>66.7</v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34</v>
      </c>
      <c r="AO68" s="288">
        <f t="shared" si="33"/>
        <v>34</v>
      </c>
      <c r="AP68" s="324">
        <f t="shared" si="34"/>
        <v>66.7</v>
      </c>
      <c r="AQ68" s="286">
        <f t="shared" si="37"/>
        <v>0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55</v>
      </c>
      <c r="D69" s="71">
        <f>ACUMULADO!$AY$37</f>
        <v>36</v>
      </c>
      <c r="E69" s="81">
        <f t="shared" si="38"/>
        <v>66.666666666666671</v>
      </c>
      <c r="F69" s="81"/>
      <c r="G69" s="77">
        <f t="shared" si="41"/>
        <v>43.9</v>
      </c>
      <c r="H69" s="78">
        <f t="shared" si="39"/>
        <v>43.9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55</v>
      </c>
      <c r="AO69" s="288">
        <f t="shared" si="33"/>
        <v>36</v>
      </c>
      <c r="AP69" s="324">
        <f t="shared" si="34"/>
        <v>43.9</v>
      </c>
      <c r="AQ69" s="286">
        <f t="shared" si="37"/>
        <v>19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203</v>
      </c>
      <c r="D70" s="71">
        <f>ACUMULADO!$AZ$37</f>
        <v>209</v>
      </c>
      <c r="E70" s="81">
        <f t="shared" si="38"/>
        <v>66.666666666666671</v>
      </c>
      <c r="F70" s="81"/>
      <c r="G70" s="77">
        <f t="shared" si="41"/>
        <v>68.8</v>
      </c>
      <c r="H70" s="78" t="str">
        <f t="shared" si="39"/>
        <v/>
      </c>
      <c r="I70" s="78" t="str">
        <f t="shared" si="40"/>
        <v/>
      </c>
      <c r="J70" s="78">
        <f t="shared" si="36"/>
        <v>68.8</v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203</v>
      </c>
      <c r="AO70" s="288">
        <f t="shared" si="33"/>
        <v>209</v>
      </c>
      <c r="AP70" s="324">
        <f t="shared" si="34"/>
        <v>68.8</v>
      </c>
      <c r="AQ70" s="286">
        <f t="shared" si="37"/>
        <v>-6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96</v>
      </c>
      <c r="D71" s="71">
        <f>ACUMULADO!$BA$37</f>
        <v>64</v>
      </c>
      <c r="E71" s="81">
        <f t="shared" si="38"/>
        <v>66.666666666666671</v>
      </c>
      <c r="F71" s="81"/>
      <c r="G71" s="77">
        <f t="shared" si="41"/>
        <v>44.4</v>
      </c>
      <c r="H71" s="78">
        <f t="shared" si="39"/>
        <v>44.4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96</v>
      </c>
      <c r="AO71" s="288">
        <f>D71</f>
        <v>64</v>
      </c>
      <c r="AP71" s="324">
        <f>G71</f>
        <v>44.4</v>
      </c>
      <c r="AQ71" s="286">
        <f>AN71-AO71</f>
        <v>32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52</v>
      </c>
      <c r="D72" s="71">
        <f>ACUMULADO!$BB$37</f>
        <v>36</v>
      </c>
      <c r="E72" s="81">
        <f t="shared" si="38"/>
        <v>66.666666666666671</v>
      </c>
      <c r="F72" s="81"/>
      <c r="G72" s="77">
        <f t="shared" si="41"/>
        <v>46.8</v>
      </c>
      <c r="H72" s="78">
        <f t="shared" si="39"/>
        <v>46.8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52</v>
      </c>
      <c r="AO72" s="288">
        <f>D72</f>
        <v>36</v>
      </c>
      <c r="AP72" s="324">
        <f>G72</f>
        <v>46.8</v>
      </c>
      <c r="AQ72" s="286">
        <f>AN72-AO72</f>
        <v>16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42</v>
      </c>
      <c r="D73" s="71">
        <f>ACUMULADO!$BC$37</f>
        <v>30</v>
      </c>
      <c r="E73" s="81">
        <f t="shared" si="38"/>
        <v>66.666666666666671</v>
      </c>
      <c r="F73" s="81"/>
      <c r="G73" s="77">
        <f t="shared" si="41"/>
        <v>48.4</v>
      </c>
      <c r="H73" s="78">
        <f t="shared" si="39"/>
        <v>48.4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42</v>
      </c>
      <c r="AO73" s="288">
        <f t="shared" si="43"/>
        <v>30</v>
      </c>
      <c r="AP73" s="324">
        <f t="shared" ref="AP73" si="44">G73</f>
        <v>48.4</v>
      </c>
      <c r="AQ73" s="286">
        <f t="shared" ref="AQ73" si="45">AN73-AO73</f>
        <v>12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55</v>
      </c>
      <c r="D74" s="71">
        <f>ACUMULADO!$BD$37</f>
        <v>36</v>
      </c>
      <c r="E74" s="81">
        <f t="shared" si="38"/>
        <v>66.666666666666671</v>
      </c>
      <c r="F74" s="81"/>
      <c r="G74" s="77">
        <f t="shared" si="41"/>
        <v>43.9</v>
      </c>
      <c r="H74" s="78">
        <f t="shared" si="39"/>
        <v>43.9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55</v>
      </c>
      <c r="AO74" s="288">
        <f t="shared" si="43"/>
        <v>36</v>
      </c>
      <c r="AP74" s="324">
        <f>G74</f>
        <v>43.9</v>
      </c>
      <c r="AQ74" s="286">
        <f>AN74-AO74</f>
        <v>19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60</v>
      </c>
      <c r="I84" s="64" t="str">
        <f>"PROCESO &gt;= "&amp;$E$3&amp;"  -  &lt; "&amp;$F$3</f>
        <v>PROCESO &gt;= 60  -  &lt; 66,7</v>
      </c>
      <c r="J84" s="64" t="str">
        <f>"OPTIMO &gt;= "&amp;$F$3</f>
        <v>OPTIMO &gt;= 66,7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AGOSTO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896</v>
      </c>
      <c r="D85" s="66">
        <f>SUM(D86:D94)</f>
        <v>251</v>
      </c>
      <c r="E85" s="67">
        <f>Config!$C$9</f>
        <v>66.666666666666671</v>
      </c>
      <c r="F85" s="67"/>
      <c r="G85" s="66">
        <f>IFERROR(ROUND(D85*100/B85,1),0)</f>
        <v>18.7</v>
      </c>
      <c r="H85" s="68">
        <f>IF(G85&lt;$E$3,G85,"")</f>
        <v>18.7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896</v>
      </c>
      <c r="AO85" s="322">
        <f t="shared" si="47"/>
        <v>251</v>
      </c>
      <c r="AP85" s="323">
        <f t="shared" si="48"/>
        <v>18.7</v>
      </c>
      <c r="AQ85" s="323">
        <f>AN85-AP85</f>
        <v>877.3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66.666666666666671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364</v>
      </c>
      <c r="D87" s="71">
        <f>ACUMULADO!$AW$38</f>
        <v>90</v>
      </c>
      <c r="E87" s="81">
        <f t="shared" ref="E87:E94" si="52">E86</f>
        <v>66.666666666666671</v>
      </c>
      <c r="F87" s="81"/>
      <c r="G87" s="77">
        <f>IFERROR(ROUND(D87*100/B87,1),0)</f>
        <v>16.5</v>
      </c>
      <c r="H87" s="78">
        <f t="shared" ref="H87:H94" si="53">IF(G87&lt;$E$3,G87,"")</f>
        <v>16.5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364</v>
      </c>
      <c r="AO87" s="288">
        <f t="shared" si="47"/>
        <v>90</v>
      </c>
      <c r="AP87" s="324">
        <f t="shared" si="48"/>
        <v>16.5</v>
      </c>
      <c r="AQ87" s="286">
        <f t="shared" si="51"/>
        <v>274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35</v>
      </c>
      <c r="D88" s="71">
        <f>ACUMULADO!$AX$38</f>
        <v>30</v>
      </c>
      <c r="E88" s="81">
        <f t="shared" si="52"/>
        <v>66.666666666666671</v>
      </c>
      <c r="F88" s="81"/>
      <c r="G88" s="77">
        <f t="shared" ref="G88:G94" si="55">IFERROR(ROUND(D88*100/B88,1),0)</f>
        <v>57.7</v>
      </c>
      <c r="H88" s="78">
        <f t="shared" si="53"/>
        <v>57.7</v>
      </c>
      <c r="I88" s="78" t="str">
        <f t="shared" si="54"/>
        <v/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35</v>
      </c>
      <c r="AO88" s="288">
        <f t="shared" si="47"/>
        <v>30</v>
      </c>
      <c r="AP88" s="324">
        <f t="shared" si="48"/>
        <v>57.7</v>
      </c>
      <c r="AQ88" s="286">
        <f t="shared" si="51"/>
        <v>5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70</v>
      </c>
      <c r="D89" s="71">
        <f>ACUMULADO!$AY$38</f>
        <v>10</v>
      </c>
      <c r="E89" s="81">
        <f t="shared" si="52"/>
        <v>66.666666666666671</v>
      </c>
      <c r="F89" s="81"/>
      <c r="G89" s="77">
        <f t="shared" si="55"/>
        <v>9.5</v>
      </c>
      <c r="H89" s="78">
        <f t="shared" si="53"/>
        <v>9.5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70</v>
      </c>
      <c r="AO89" s="288">
        <f t="shared" si="47"/>
        <v>10</v>
      </c>
      <c r="AP89" s="324">
        <f t="shared" si="48"/>
        <v>9.5</v>
      </c>
      <c r="AQ89" s="286">
        <f t="shared" si="51"/>
        <v>60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168</v>
      </c>
      <c r="D90" s="71">
        <f>ACUMULADO!$AZ$38</f>
        <v>58</v>
      </c>
      <c r="E90" s="81">
        <f t="shared" si="52"/>
        <v>66.666666666666671</v>
      </c>
      <c r="F90" s="81"/>
      <c r="G90" s="77">
        <f>IFERROR(ROUND(D90*100/B90,1),0)</f>
        <v>23.1</v>
      </c>
      <c r="H90" s="78">
        <f t="shared" si="53"/>
        <v>23.1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168</v>
      </c>
      <c r="AO90" s="288">
        <f t="shared" si="47"/>
        <v>58</v>
      </c>
      <c r="AP90" s="324">
        <f t="shared" si="48"/>
        <v>23.1</v>
      </c>
      <c r="AQ90" s="286">
        <f t="shared" si="51"/>
        <v>110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66</v>
      </c>
      <c r="D91" s="71">
        <f>ACUMULADO!$BA$38</f>
        <v>26</v>
      </c>
      <c r="E91" s="81">
        <f t="shared" si="52"/>
        <v>66.666666666666671</v>
      </c>
      <c r="F91" s="81"/>
      <c r="G91" s="77">
        <f t="shared" si="55"/>
        <v>26.3</v>
      </c>
      <c r="H91" s="78">
        <f t="shared" si="53"/>
        <v>26.3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66</v>
      </c>
      <c r="AO91" s="288">
        <f>D91</f>
        <v>26</v>
      </c>
      <c r="AP91" s="324">
        <f>G91</f>
        <v>26.3</v>
      </c>
      <c r="AQ91" s="286">
        <f>AN91-AO91</f>
        <v>40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56</v>
      </c>
      <c r="D92" s="71">
        <f>ACUMULADO!$BB$38</f>
        <v>11</v>
      </c>
      <c r="E92" s="81">
        <f t="shared" si="52"/>
        <v>66.666666666666671</v>
      </c>
      <c r="F92" s="81"/>
      <c r="G92" s="77">
        <f t="shared" si="55"/>
        <v>13.1</v>
      </c>
      <c r="H92" s="78">
        <f t="shared" si="53"/>
        <v>13.1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56</v>
      </c>
      <c r="AO92" s="288">
        <f>D92</f>
        <v>11</v>
      </c>
      <c r="AP92" s="324">
        <f>G92</f>
        <v>13.1</v>
      </c>
      <c r="AQ92" s="286">
        <f>AN92-AO92</f>
        <v>45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63</v>
      </c>
      <c r="D93" s="71">
        <f>ACUMULADO!$BC$38</f>
        <v>26</v>
      </c>
      <c r="E93" s="81">
        <f t="shared" si="52"/>
        <v>66.666666666666671</v>
      </c>
      <c r="F93" s="81"/>
      <c r="G93" s="77">
        <f t="shared" si="55"/>
        <v>27.7</v>
      </c>
      <c r="H93" s="78">
        <f t="shared" si="53"/>
        <v>27.7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63</v>
      </c>
      <c r="AO93" s="288">
        <f t="shared" si="47"/>
        <v>26</v>
      </c>
      <c r="AP93" s="324">
        <f t="shared" si="48"/>
        <v>27.7</v>
      </c>
      <c r="AQ93" s="286">
        <f t="shared" si="51"/>
        <v>37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74</v>
      </c>
      <c r="D94" s="71">
        <f>ACUMULADO!$BD$38</f>
        <v>0</v>
      </c>
      <c r="E94" s="81">
        <f t="shared" si="52"/>
        <v>66.666666666666671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74</v>
      </c>
      <c r="AO94" s="288">
        <f t="shared" si="47"/>
        <v>0</v>
      </c>
      <c r="AP94" s="324">
        <f>G94</f>
        <v>0</v>
      </c>
      <c r="AQ94" s="286">
        <f>AN94-AO94</f>
        <v>74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60</v>
      </c>
      <c r="I103" s="64" t="str">
        <f>"PROCESO &gt;= "&amp;$E$3&amp;"  -  &lt; "&amp;$F$3</f>
        <v>PROCESO &gt;= 60  -  &lt; 66,7</v>
      </c>
      <c r="J103" s="64" t="str">
        <f>"OPTIMO &gt;= "&amp;$F$3</f>
        <v>OPTIMO &gt;= 66,7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2445</v>
      </c>
      <c r="D104" s="66">
        <f>SUM(D105:D113)</f>
        <v>898</v>
      </c>
      <c r="E104" s="67">
        <f>Config!$C$9</f>
        <v>66.666666666666671</v>
      </c>
      <c r="F104" s="67"/>
      <c r="G104" s="66">
        <f>IFERROR(ROUND(D104*100/B104,1),0)</f>
        <v>24.5</v>
      </c>
      <c r="H104" s="68">
        <f>IF(G104&lt;$E$3,G104,"")</f>
        <v>24.5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AGOSTO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2445</v>
      </c>
      <c r="AO104" s="322">
        <f t="shared" si="57"/>
        <v>898</v>
      </c>
      <c r="AP104" s="323">
        <f t="shared" si="58"/>
        <v>24.5</v>
      </c>
      <c r="AQ104" s="323">
        <f>AN104-AP104</f>
        <v>2420.5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66.666666666666671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1004</v>
      </c>
      <c r="D106" s="71">
        <f>ACUMULADO!$AW$39</f>
        <v>292</v>
      </c>
      <c r="E106" s="81">
        <f t="shared" ref="E106:E113" si="62">E105</f>
        <v>66.666666666666671</v>
      </c>
      <c r="F106" s="81"/>
      <c r="G106" s="77">
        <f>IFERROR(ROUND(D106*100/B106,1),0)</f>
        <v>19.399999999999999</v>
      </c>
      <c r="H106" s="78">
        <f t="shared" ref="H106:H113" si="63">IF(G106&lt;$E$3,G106,"")</f>
        <v>19.399999999999999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1004</v>
      </c>
      <c r="AO106" s="288">
        <f t="shared" si="57"/>
        <v>292</v>
      </c>
      <c r="AP106" s="324">
        <f t="shared" si="58"/>
        <v>19.399999999999999</v>
      </c>
      <c r="AQ106" s="286">
        <f t="shared" si="61"/>
        <v>712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101</v>
      </c>
      <c r="D107" s="71">
        <f>ACUMULADO!$AX$39</f>
        <v>64</v>
      </c>
      <c r="E107" s="81">
        <f t="shared" si="62"/>
        <v>66.666666666666671</v>
      </c>
      <c r="F107" s="81"/>
      <c r="G107" s="77">
        <f t="shared" ref="G107:G113" si="65">IFERROR(ROUND(D107*100/B107,1),0)</f>
        <v>42.4</v>
      </c>
      <c r="H107" s="78">
        <f t="shared" si="63"/>
        <v>42.4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101</v>
      </c>
      <c r="AO107" s="288">
        <f t="shared" si="57"/>
        <v>64</v>
      </c>
      <c r="AP107" s="324">
        <f t="shared" si="58"/>
        <v>42.4</v>
      </c>
      <c r="AQ107" s="286">
        <f t="shared" si="61"/>
        <v>37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184</v>
      </c>
      <c r="D108" s="71">
        <f>ACUMULADO!$AY$39</f>
        <v>46</v>
      </c>
      <c r="E108" s="81">
        <f t="shared" si="62"/>
        <v>66.666666666666671</v>
      </c>
      <c r="F108" s="81"/>
      <c r="G108" s="77">
        <f t="shared" si="65"/>
        <v>16.7</v>
      </c>
      <c r="H108" s="78">
        <f t="shared" si="63"/>
        <v>16.7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184</v>
      </c>
      <c r="AO108" s="288">
        <f t="shared" si="57"/>
        <v>46</v>
      </c>
      <c r="AP108" s="324">
        <f t="shared" si="58"/>
        <v>16.7</v>
      </c>
      <c r="AQ108" s="286">
        <f t="shared" si="61"/>
        <v>138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504</v>
      </c>
      <c r="D109" s="71">
        <f>ACUMULADO!$AZ$39</f>
        <v>267</v>
      </c>
      <c r="E109" s="81">
        <f t="shared" si="62"/>
        <v>66.666666666666671</v>
      </c>
      <c r="F109" s="81"/>
      <c r="G109" s="77">
        <f t="shared" si="65"/>
        <v>35.4</v>
      </c>
      <c r="H109" s="78">
        <f t="shared" si="63"/>
        <v>35.4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504</v>
      </c>
      <c r="AO109" s="288">
        <f t="shared" si="57"/>
        <v>267</v>
      </c>
      <c r="AP109" s="324">
        <f t="shared" si="58"/>
        <v>35.4</v>
      </c>
      <c r="AQ109" s="286">
        <f t="shared" si="61"/>
        <v>237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195</v>
      </c>
      <c r="D110" s="71">
        <f>ACUMULADO!$BA$39</f>
        <v>90</v>
      </c>
      <c r="E110" s="81">
        <f t="shared" si="62"/>
        <v>66.666666666666671</v>
      </c>
      <c r="F110" s="81"/>
      <c r="G110" s="77">
        <f t="shared" si="65"/>
        <v>30.8</v>
      </c>
      <c r="H110" s="78">
        <f t="shared" si="63"/>
        <v>30.8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195</v>
      </c>
      <c r="AO110" s="288">
        <f>D110</f>
        <v>90</v>
      </c>
      <c r="AP110" s="324">
        <f>G110</f>
        <v>30.8</v>
      </c>
      <c r="AQ110" s="286">
        <f>AN110-AO110</f>
        <v>105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154</v>
      </c>
      <c r="D111" s="71">
        <f>ACUMULADO!$BB$39</f>
        <v>47</v>
      </c>
      <c r="E111" s="81">
        <f t="shared" si="62"/>
        <v>66.666666666666671</v>
      </c>
      <c r="F111" s="81"/>
      <c r="G111" s="77">
        <f t="shared" si="65"/>
        <v>20.399999999999999</v>
      </c>
      <c r="H111" s="78">
        <f t="shared" si="63"/>
        <v>20.399999999999999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154</v>
      </c>
      <c r="AO111" s="288">
        <f>D111</f>
        <v>47</v>
      </c>
      <c r="AP111" s="324">
        <f>G111</f>
        <v>20.399999999999999</v>
      </c>
      <c r="AQ111" s="286">
        <f>AN111-AO111</f>
        <v>107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143</v>
      </c>
      <c r="D112" s="71">
        <f>ACUMULADO!$BC$39</f>
        <v>56</v>
      </c>
      <c r="E112" s="81">
        <f t="shared" si="62"/>
        <v>66.666666666666671</v>
      </c>
      <c r="F112" s="81"/>
      <c r="G112" s="77">
        <f t="shared" si="65"/>
        <v>26.2</v>
      </c>
      <c r="H112" s="78">
        <f t="shared" si="63"/>
        <v>26.2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143</v>
      </c>
      <c r="AO112" s="288">
        <f t="shared" si="67"/>
        <v>56</v>
      </c>
      <c r="AP112" s="324">
        <f t="shared" ref="AP112" si="68">G112</f>
        <v>26.2</v>
      </c>
      <c r="AQ112" s="286">
        <f t="shared" ref="AQ112" si="69">AN112-AO112</f>
        <v>87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160</v>
      </c>
      <c r="D113" s="71">
        <f>ACUMULADO!$BD$39</f>
        <v>36</v>
      </c>
      <c r="E113" s="81">
        <f t="shared" si="62"/>
        <v>66.666666666666671</v>
      </c>
      <c r="F113" s="81"/>
      <c r="G113" s="77">
        <f t="shared" si="65"/>
        <v>15.1</v>
      </c>
      <c r="H113" s="78">
        <f t="shared" si="63"/>
        <v>15.1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160</v>
      </c>
      <c r="AO113" s="288">
        <f t="shared" si="67"/>
        <v>36</v>
      </c>
      <c r="AP113" s="324">
        <f>G113</f>
        <v>15.1</v>
      </c>
      <c r="AQ113" s="286">
        <f>AN113-AO113</f>
        <v>124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60</v>
      </c>
      <c r="I125" s="64" t="str">
        <f>"PROCESO &gt;= "&amp;$E$3&amp;"  -  &lt; "&amp;$F$3</f>
        <v>PROCESO &gt;= 60  -  &lt; 66,7</v>
      </c>
      <c r="J125" s="64" t="str">
        <f>"OPTIMO &gt;= "&amp;$F$3</f>
        <v>OPTIMO &gt;= 66,7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AGOSTO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1472</v>
      </c>
      <c r="D126" s="66">
        <f>SUM(D127:D135)</f>
        <v>707</v>
      </c>
      <c r="E126" s="67">
        <f>Config!$C$9</f>
        <v>66.666666666666671</v>
      </c>
      <c r="F126" s="67"/>
      <c r="G126" s="66">
        <f>IFERROR(ROUND(D126*100/B126,1),0)</f>
        <v>32.1</v>
      </c>
      <c r="H126" s="68">
        <f>IF(G126&lt;$E$3,G126,"")</f>
        <v>32.1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1472</v>
      </c>
      <c r="AO126" s="322">
        <f t="shared" si="71"/>
        <v>707</v>
      </c>
      <c r="AP126" s="323">
        <f t="shared" si="72"/>
        <v>32.1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66.666666666666671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582</v>
      </c>
      <c r="D128" s="71">
        <f>ACUMULADO!$AW$40</f>
        <v>259</v>
      </c>
      <c r="E128" s="81">
        <f t="shared" ref="E128:E135" si="75">E127</f>
        <v>66.666666666666671</v>
      </c>
      <c r="F128" s="81"/>
      <c r="G128" s="77">
        <f>IFERROR(ROUND(D128*100/B128,1),0)</f>
        <v>29.7</v>
      </c>
      <c r="H128" s="78">
        <f t="shared" ref="H128:H135" si="76">IF(G128&lt;$E$3,G128,"")</f>
        <v>29.7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582</v>
      </c>
      <c r="AO128" s="287">
        <f t="shared" si="71"/>
        <v>259</v>
      </c>
      <c r="AP128" s="324">
        <f t="shared" si="72"/>
        <v>29.7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66</v>
      </c>
      <c r="D129" s="71">
        <f>ACUMULADO!$AX$40</f>
        <v>37</v>
      </c>
      <c r="E129" s="81">
        <f t="shared" si="75"/>
        <v>66.666666666666671</v>
      </c>
      <c r="F129" s="81"/>
      <c r="G129" s="77">
        <f t="shared" ref="G129:G135" si="78">IFERROR(ROUND(D129*100/B129,1),0)</f>
        <v>37.4</v>
      </c>
      <c r="H129" s="78">
        <f t="shared" si="76"/>
        <v>37.4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66</v>
      </c>
      <c r="AO129" s="287">
        <f t="shared" si="71"/>
        <v>37</v>
      </c>
      <c r="AP129" s="324">
        <f t="shared" si="72"/>
        <v>37.4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109</v>
      </c>
      <c r="D130" s="71">
        <f>ACUMULADO!$AY$40</f>
        <v>60</v>
      </c>
      <c r="E130" s="81">
        <f t="shared" si="75"/>
        <v>66.666666666666671</v>
      </c>
      <c r="F130" s="81"/>
      <c r="G130" s="77">
        <f t="shared" si="78"/>
        <v>36.799999999999997</v>
      </c>
      <c r="H130" s="78">
        <f t="shared" si="76"/>
        <v>36.799999999999997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109</v>
      </c>
      <c r="AO130" s="287">
        <f t="shared" si="71"/>
        <v>60</v>
      </c>
      <c r="AP130" s="324">
        <f t="shared" si="72"/>
        <v>36.799999999999997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317</v>
      </c>
      <c r="D131" s="71">
        <f>ACUMULADO!$AZ$40</f>
        <v>136</v>
      </c>
      <c r="E131" s="81">
        <f t="shared" si="75"/>
        <v>66.666666666666671</v>
      </c>
      <c r="F131" s="81"/>
      <c r="G131" s="77">
        <f t="shared" si="78"/>
        <v>28.6</v>
      </c>
      <c r="H131" s="78">
        <f t="shared" si="76"/>
        <v>28.6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317</v>
      </c>
      <c r="AO131" s="287">
        <f t="shared" si="71"/>
        <v>136</v>
      </c>
      <c r="AP131" s="324">
        <f t="shared" si="72"/>
        <v>28.6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129</v>
      </c>
      <c r="D132" s="71">
        <f>ACUMULADO!$BA$40</f>
        <v>77</v>
      </c>
      <c r="E132" s="81">
        <f t="shared" si="75"/>
        <v>66.666666666666671</v>
      </c>
      <c r="F132" s="81"/>
      <c r="G132" s="77">
        <f t="shared" si="78"/>
        <v>39.9</v>
      </c>
      <c r="H132" s="78">
        <f t="shared" si="76"/>
        <v>39.9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129</v>
      </c>
      <c r="AO132" s="287">
        <f>D132</f>
        <v>77</v>
      </c>
      <c r="AP132" s="324">
        <f>G132</f>
        <v>39.9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100</v>
      </c>
      <c r="D133" s="71">
        <f>ACUMULADO!$BB$40</f>
        <v>10</v>
      </c>
      <c r="E133" s="81">
        <f t="shared" si="75"/>
        <v>66.666666666666671</v>
      </c>
      <c r="F133" s="81"/>
      <c r="G133" s="77">
        <f t="shared" si="78"/>
        <v>6.7</v>
      </c>
      <c r="H133" s="78">
        <f t="shared" si="76"/>
        <v>6.7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100</v>
      </c>
      <c r="AO133" s="287">
        <f>D133</f>
        <v>10</v>
      </c>
      <c r="AP133" s="324">
        <f>G133</f>
        <v>6.7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76</v>
      </c>
      <c r="D134" s="71">
        <f>ACUMULADO!$BC$40</f>
        <v>54</v>
      </c>
      <c r="E134" s="81">
        <f t="shared" si="75"/>
        <v>66.666666666666671</v>
      </c>
      <c r="F134" s="81"/>
      <c r="G134" s="77">
        <f t="shared" si="78"/>
        <v>47.4</v>
      </c>
      <c r="H134" s="78">
        <f t="shared" si="76"/>
        <v>47.4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76</v>
      </c>
      <c r="AO134" s="287">
        <f t="shared" si="71"/>
        <v>54</v>
      </c>
      <c r="AP134" s="324">
        <f t="shared" si="72"/>
        <v>47.4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93</v>
      </c>
      <c r="D135" s="71">
        <f>ACUMULADO!$BD$40</f>
        <v>74</v>
      </c>
      <c r="E135" s="81">
        <f t="shared" si="75"/>
        <v>66.666666666666671</v>
      </c>
      <c r="F135" s="81"/>
      <c r="G135" s="77">
        <f t="shared" si="78"/>
        <v>53.2</v>
      </c>
      <c r="H135" s="78">
        <f t="shared" si="76"/>
        <v>53.2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93</v>
      </c>
      <c r="AO135" s="287">
        <f>D135</f>
        <v>74</v>
      </c>
      <c r="AP135" s="324">
        <f>G135</f>
        <v>53.2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60</v>
      </c>
      <c r="I144" s="64" t="str">
        <f>"PROCESO &gt;= "&amp;$E$3&amp;"  -  &lt; "&amp;$F$3</f>
        <v>PROCESO &gt;= 60  -  &lt; 66,7</v>
      </c>
      <c r="J144" s="64" t="str">
        <f>"OPTIMO &gt;= "&amp;$F$3</f>
        <v>OPTIMO &gt;= 66,7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6644</v>
      </c>
      <c r="D145" s="66">
        <f>SUM(D146:D154)</f>
        <v>1978</v>
      </c>
      <c r="E145" s="67">
        <f>Config!$C$9</f>
        <v>66.666666666666671</v>
      </c>
      <c r="F145" s="67"/>
      <c r="G145" s="67">
        <f>IFERROR(ROUND(D145*100/B145,1),0)</f>
        <v>19.899999999999999</v>
      </c>
      <c r="H145" s="68">
        <f>IF(G145&lt;$E$3,G145,"")</f>
        <v>19.899999999999999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AGOSTO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6644</v>
      </c>
      <c r="AO145" s="322">
        <f t="shared" si="80"/>
        <v>1978</v>
      </c>
      <c r="AP145" s="323">
        <f t="shared" si="81"/>
        <v>19.899999999999999</v>
      </c>
      <c r="AQ145" s="323">
        <f>AN145-AP145</f>
        <v>6624.1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66.666666666666671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2756</v>
      </c>
      <c r="D147" s="71">
        <f>ACUMULADO!$AW$41</f>
        <v>1027</v>
      </c>
      <c r="E147" s="81">
        <f t="shared" ref="E147:E154" si="85">E146</f>
        <v>66.666666666666671</v>
      </c>
      <c r="F147" s="81"/>
      <c r="G147" s="77">
        <f>IFERROR(ROUND(D147*100/B147,1),0)</f>
        <v>24.8</v>
      </c>
      <c r="H147" s="78">
        <f t="shared" ref="H147:H154" si="86">IF(G147&lt;$E$3,G147,"")</f>
        <v>24.8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2756</v>
      </c>
      <c r="AO147" s="288">
        <f t="shared" si="80"/>
        <v>1027</v>
      </c>
      <c r="AP147" s="324">
        <f t="shared" si="81"/>
        <v>24.8</v>
      </c>
      <c r="AQ147" s="286">
        <f t="shared" si="84"/>
        <v>1729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280</v>
      </c>
      <c r="D148" s="71">
        <f>ACUMULADO!$AX$41</f>
        <v>75</v>
      </c>
      <c r="E148" s="81">
        <f t="shared" si="85"/>
        <v>66.666666666666671</v>
      </c>
      <c r="F148" s="81"/>
      <c r="G148" s="77">
        <f t="shared" ref="G148:G154" si="88">IFERROR(ROUND(D148*100/B148,1),0)</f>
        <v>17.899999999999999</v>
      </c>
      <c r="H148" s="78">
        <f t="shared" si="86"/>
        <v>17.899999999999999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280</v>
      </c>
      <c r="AO148" s="288">
        <f t="shared" si="80"/>
        <v>75</v>
      </c>
      <c r="AP148" s="324">
        <f t="shared" si="81"/>
        <v>17.899999999999999</v>
      </c>
      <c r="AQ148" s="286">
        <f t="shared" si="84"/>
        <v>205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489</v>
      </c>
      <c r="D149" s="71">
        <f>ACUMULADO!$AY$41</f>
        <v>145</v>
      </c>
      <c r="E149" s="81">
        <f t="shared" si="85"/>
        <v>66.666666666666671</v>
      </c>
      <c r="F149" s="81"/>
      <c r="G149" s="77">
        <f t="shared" si="88"/>
        <v>19.8</v>
      </c>
      <c r="H149" s="78">
        <f t="shared" si="86"/>
        <v>19.8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489</v>
      </c>
      <c r="AO149" s="288">
        <f t="shared" si="80"/>
        <v>145</v>
      </c>
      <c r="AP149" s="324">
        <f t="shared" si="81"/>
        <v>19.8</v>
      </c>
      <c r="AQ149" s="286">
        <f t="shared" si="84"/>
        <v>344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1338</v>
      </c>
      <c r="D150" s="71">
        <f>ACUMULADO!$AZ$41</f>
        <v>166</v>
      </c>
      <c r="E150" s="81">
        <f t="shared" si="85"/>
        <v>66.666666666666671</v>
      </c>
      <c r="F150" s="81"/>
      <c r="G150" s="77">
        <f t="shared" si="88"/>
        <v>8.3000000000000007</v>
      </c>
      <c r="H150" s="78">
        <f t="shared" si="86"/>
        <v>8.3000000000000007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1338</v>
      </c>
      <c r="AO150" s="288">
        <f t="shared" si="80"/>
        <v>166</v>
      </c>
      <c r="AP150" s="324">
        <f t="shared" si="81"/>
        <v>8.3000000000000007</v>
      </c>
      <c r="AQ150" s="286">
        <f t="shared" si="84"/>
        <v>1172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539</v>
      </c>
      <c r="D151" s="71">
        <f>ACUMULADO!$BA$41</f>
        <v>230</v>
      </c>
      <c r="E151" s="81">
        <f t="shared" si="85"/>
        <v>66.666666666666671</v>
      </c>
      <c r="F151" s="81"/>
      <c r="G151" s="77">
        <f t="shared" si="88"/>
        <v>28.5</v>
      </c>
      <c r="H151" s="78">
        <f t="shared" si="86"/>
        <v>28.5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539</v>
      </c>
      <c r="AO151" s="288">
        <f>D151</f>
        <v>230</v>
      </c>
      <c r="AP151" s="324">
        <f>G151</f>
        <v>28.5</v>
      </c>
      <c r="AQ151" s="286">
        <f>AN151-AO151</f>
        <v>309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404</v>
      </c>
      <c r="D152" s="71">
        <f>ACUMULADO!$BB$41</f>
        <v>59</v>
      </c>
      <c r="E152" s="81">
        <f t="shared" si="85"/>
        <v>66.666666666666671</v>
      </c>
      <c r="F152" s="81"/>
      <c r="G152" s="77">
        <f t="shared" si="88"/>
        <v>9.6999999999999993</v>
      </c>
      <c r="H152" s="78">
        <f t="shared" si="86"/>
        <v>9.6999999999999993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404</v>
      </c>
      <c r="AO152" s="288">
        <f>D152</f>
        <v>59</v>
      </c>
      <c r="AP152" s="324">
        <f>G152</f>
        <v>9.6999999999999993</v>
      </c>
      <c r="AQ152" s="286">
        <f>AN152-AO152</f>
        <v>345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400</v>
      </c>
      <c r="D153" s="71">
        <f>ACUMULADO!$BC$41</f>
        <v>168</v>
      </c>
      <c r="E153" s="81">
        <f t="shared" si="85"/>
        <v>66.666666666666671</v>
      </c>
      <c r="F153" s="81"/>
      <c r="G153" s="77">
        <f t="shared" si="88"/>
        <v>28</v>
      </c>
      <c r="H153" s="78">
        <f t="shared" si="86"/>
        <v>28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400</v>
      </c>
      <c r="AO153" s="288">
        <f t="shared" si="80"/>
        <v>168</v>
      </c>
      <c r="AP153" s="324">
        <f t="shared" si="81"/>
        <v>28</v>
      </c>
      <c r="AQ153" s="286">
        <f t="shared" si="84"/>
        <v>232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438</v>
      </c>
      <c r="D154" s="71">
        <f>ACUMULADO!$BD$41</f>
        <v>108</v>
      </c>
      <c r="E154" s="81">
        <f t="shared" si="85"/>
        <v>66.666666666666671</v>
      </c>
      <c r="F154" s="81"/>
      <c r="G154" s="77">
        <f t="shared" si="88"/>
        <v>16.5</v>
      </c>
      <c r="H154" s="78">
        <f t="shared" si="86"/>
        <v>16.5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438</v>
      </c>
      <c r="AO154" s="288">
        <f t="shared" si="80"/>
        <v>108</v>
      </c>
      <c r="AP154" s="324">
        <f>G154</f>
        <v>16.5</v>
      </c>
      <c r="AQ154" s="286">
        <f>AN154-AO154</f>
        <v>330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60</v>
      </c>
      <c r="I164" s="64" t="str">
        <f>"PROCESO &gt;= "&amp;$E$3&amp;"  -  &lt; "&amp;$F$3</f>
        <v>PROCESO &gt;= 60  -  &lt; 66,7</v>
      </c>
      <c r="J164" s="64" t="str">
        <f>"OPTIMO &gt;= "&amp;$F$3</f>
        <v>OPTIMO &gt;= 66,7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8115</v>
      </c>
      <c r="D165" s="66">
        <f>SUM(D166:D174)</f>
        <v>2685</v>
      </c>
      <c r="E165" s="67">
        <f>Config!$C$9</f>
        <v>66.666666666666671</v>
      </c>
      <c r="F165" s="67"/>
      <c r="G165" s="67">
        <f>IFERROR(ROUND(D165*100/B165,1),0)</f>
        <v>22.1</v>
      </c>
      <c r="H165" s="68">
        <f>IF(G165&lt;$E$3,G165,"")</f>
        <v>22.1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AGOSTO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8115</v>
      </c>
      <c r="AO165" s="322">
        <f t="shared" si="91"/>
        <v>66.666666666666671</v>
      </c>
      <c r="AP165" s="323">
        <f t="shared" ref="AP165:AP174" si="92">G165</f>
        <v>22.1</v>
      </c>
      <c r="AQ165" s="323">
        <f t="shared" ref="AQ165:AQ173" si="93">AN165-AO165</f>
        <v>8048.333333333333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66.666666666666671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66.666666666666671</v>
      </c>
      <c r="AP166" s="324">
        <f t="shared" si="92"/>
        <v>0</v>
      </c>
      <c r="AQ166" s="286">
        <f t="shared" si="93"/>
        <v>-66.666666666666671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3338</v>
      </c>
      <c r="D167" s="71">
        <f>ACUMULADO!$AW$42</f>
        <v>1286</v>
      </c>
      <c r="E167" s="81">
        <f t="shared" ref="E167:E174" si="95">E166</f>
        <v>66.666666666666671</v>
      </c>
      <c r="F167" s="81"/>
      <c r="G167" s="77">
        <f>IFERROR(ROUND(D167*100/B167,1),0)</f>
        <v>25.7</v>
      </c>
      <c r="H167" s="78">
        <f t="shared" ref="H167:H174" si="96">IF(G167&lt;$E$3,G167,"")</f>
        <v>25.7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3338</v>
      </c>
      <c r="AO167" s="287">
        <f t="shared" si="91"/>
        <v>66.666666666666671</v>
      </c>
      <c r="AP167" s="324">
        <f t="shared" si="92"/>
        <v>25.7</v>
      </c>
      <c r="AQ167" s="286">
        <f t="shared" si="93"/>
        <v>3271.3333333333335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346</v>
      </c>
      <c r="D168" s="71">
        <f>ACUMULADO!$AX$42</f>
        <v>112</v>
      </c>
      <c r="E168" s="81">
        <f t="shared" si="95"/>
        <v>66.666666666666671</v>
      </c>
      <c r="F168" s="81"/>
      <c r="G168" s="77">
        <f t="shared" ref="G168:G174" si="98">IFERROR(ROUND(D168*100/B168,1),0)</f>
        <v>21.6</v>
      </c>
      <c r="H168" s="78">
        <f t="shared" si="96"/>
        <v>21.6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346</v>
      </c>
      <c r="AO168" s="287">
        <f t="shared" si="91"/>
        <v>66.666666666666671</v>
      </c>
      <c r="AP168" s="324">
        <f t="shared" si="92"/>
        <v>21.6</v>
      </c>
      <c r="AQ168" s="286">
        <f t="shared" si="93"/>
        <v>279.33333333333331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598</v>
      </c>
      <c r="D169" s="71">
        <f>ACUMULADO!$AY$42</f>
        <v>205</v>
      </c>
      <c r="E169" s="81">
        <f t="shared" si="95"/>
        <v>66.666666666666671</v>
      </c>
      <c r="F169" s="81"/>
      <c r="G169" s="77">
        <f t="shared" si="98"/>
        <v>22.9</v>
      </c>
      <c r="H169" s="78">
        <f t="shared" si="96"/>
        <v>22.9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598</v>
      </c>
      <c r="AO169" s="287">
        <f t="shared" si="91"/>
        <v>66.666666666666671</v>
      </c>
      <c r="AP169" s="324">
        <f t="shared" si="92"/>
        <v>22.9</v>
      </c>
      <c r="AQ169" s="286">
        <f t="shared" si="93"/>
        <v>531.33333333333337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1655</v>
      </c>
      <c r="D170" s="71">
        <f>ACUMULADO!$AZ$42</f>
        <v>302</v>
      </c>
      <c r="E170" s="81">
        <f t="shared" si="95"/>
        <v>66.666666666666671</v>
      </c>
      <c r="F170" s="81"/>
      <c r="G170" s="77">
        <f t="shared" si="98"/>
        <v>12.2</v>
      </c>
      <c r="H170" s="78">
        <f t="shared" si="96"/>
        <v>12.2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1655</v>
      </c>
      <c r="AO170" s="287">
        <f t="shared" si="91"/>
        <v>66.666666666666671</v>
      </c>
      <c r="AP170" s="324">
        <f t="shared" si="92"/>
        <v>12.2</v>
      </c>
      <c r="AQ170" s="286">
        <f t="shared" si="93"/>
        <v>1588.3333333333333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668</v>
      </c>
      <c r="D171" s="71">
        <f>ACUMULADO!$BA$42</f>
        <v>307</v>
      </c>
      <c r="E171" s="81">
        <f t="shared" si="95"/>
        <v>66.666666666666671</v>
      </c>
      <c r="F171" s="81"/>
      <c r="G171" s="77">
        <f t="shared" si="98"/>
        <v>30.7</v>
      </c>
      <c r="H171" s="78">
        <f t="shared" si="96"/>
        <v>30.7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668</v>
      </c>
      <c r="AO171" s="287">
        <f>E171</f>
        <v>66.666666666666671</v>
      </c>
      <c r="AP171" s="324">
        <f>G171</f>
        <v>30.7</v>
      </c>
      <c r="AQ171" s="286">
        <f>AN171-AO171</f>
        <v>601.33333333333337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504</v>
      </c>
      <c r="D172" s="71">
        <f>ACUMULADO!$BB$42</f>
        <v>69</v>
      </c>
      <c r="E172" s="81">
        <f t="shared" si="95"/>
        <v>66.666666666666671</v>
      </c>
      <c r="F172" s="81"/>
      <c r="G172" s="77">
        <f t="shared" si="98"/>
        <v>9.1</v>
      </c>
      <c r="H172" s="78">
        <f t="shared" si="96"/>
        <v>9.1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504</v>
      </c>
      <c r="AO172" s="287">
        <f>E172</f>
        <v>66.666666666666671</v>
      </c>
      <c r="AP172" s="324">
        <f>G172</f>
        <v>9.1</v>
      </c>
      <c r="AQ172" s="286">
        <f>AN172-AO172</f>
        <v>437.33333333333331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476</v>
      </c>
      <c r="D173" s="71">
        <f>ACUMULADO!$BC$42</f>
        <v>222</v>
      </c>
      <c r="E173" s="81">
        <f t="shared" si="95"/>
        <v>66.666666666666671</v>
      </c>
      <c r="F173" s="81"/>
      <c r="G173" s="77">
        <f t="shared" si="98"/>
        <v>31.1</v>
      </c>
      <c r="H173" s="78">
        <f t="shared" si="96"/>
        <v>31.1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476</v>
      </c>
      <c r="AO173" s="287">
        <f t="shared" si="91"/>
        <v>66.666666666666671</v>
      </c>
      <c r="AP173" s="324">
        <f t="shared" si="92"/>
        <v>31.1</v>
      </c>
      <c r="AQ173" s="286">
        <f t="shared" si="93"/>
        <v>409.33333333333331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530</v>
      </c>
      <c r="D174" s="71">
        <f>ACUMULADO!$BD$42</f>
        <v>182</v>
      </c>
      <c r="E174" s="81">
        <f t="shared" si="95"/>
        <v>66.666666666666671</v>
      </c>
      <c r="F174" s="81"/>
      <c r="G174" s="77">
        <f t="shared" si="98"/>
        <v>22.9</v>
      </c>
      <c r="H174" s="78">
        <f t="shared" si="96"/>
        <v>22.9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530</v>
      </c>
      <c r="AO174" s="287">
        <f t="shared" si="91"/>
        <v>66.666666666666671</v>
      </c>
      <c r="AP174" s="324">
        <f t="shared" si="92"/>
        <v>22.9</v>
      </c>
      <c r="AQ174" s="286">
        <f>AN174-AO174</f>
        <v>463.33333333333331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60</v>
      </c>
      <c r="I185" s="64" t="str">
        <f>"PROCESO &gt;= "&amp;$E$3&amp;"  -  &lt; "&amp;$F$3</f>
        <v>PROCESO &gt;= 60  -  &lt; 66,7</v>
      </c>
      <c r="J185" s="64" t="str">
        <f>"OPTIMO &gt;= "&amp;$F$3</f>
        <v>OPTIMO &gt;= 66,7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AGOSTO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793</v>
      </c>
      <c r="D186" s="66">
        <f>SUM(D187:D195)</f>
        <v>1150</v>
      </c>
      <c r="E186" s="67">
        <f>Config!$C$9</f>
        <v>66.666666666666671</v>
      </c>
      <c r="F186" s="67"/>
      <c r="G186" s="67">
        <f>IFERROR(ROUND(D186*100/B186,1),0)</f>
        <v>97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97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793</v>
      </c>
      <c r="AO186" s="322">
        <f t="shared" si="100"/>
        <v>97</v>
      </c>
      <c r="AP186" s="323">
        <f t="shared" ref="AP186:AP194" si="101">AM186-AN186</f>
        <v>392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66.666666666666671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324</v>
      </c>
      <c r="D188" s="71">
        <f>ACUMULADO!$AW$43</f>
        <v>476</v>
      </c>
      <c r="E188" s="81">
        <f t="shared" ref="E188:E195" si="103">E187</f>
        <v>66.666666666666671</v>
      </c>
      <c r="F188" s="81"/>
      <c r="G188" s="77">
        <f t="shared" ref="G188:G195" si="104">IFERROR(ROUND(D188*100/B188,1),0)</f>
        <v>97.9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97.9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324</v>
      </c>
      <c r="AO188" s="338">
        <f t="shared" si="100"/>
        <v>97.9</v>
      </c>
      <c r="AP188" s="286">
        <f t="shared" si="101"/>
        <v>162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35</v>
      </c>
      <c r="D189" s="71">
        <f>ACUMULADO!$AX$43</f>
        <v>44</v>
      </c>
      <c r="E189" s="81">
        <f t="shared" si="103"/>
        <v>66.666666666666671</v>
      </c>
      <c r="F189" s="81"/>
      <c r="G189" s="77">
        <f t="shared" si="104"/>
        <v>84.6</v>
      </c>
      <c r="H189" s="78" t="str">
        <f t="shared" si="105"/>
        <v/>
      </c>
      <c r="I189" s="78" t="str">
        <f t="shared" si="106"/>
        <v/>
      </c>
      <c r="J189" s="78">
        <f t="shared" si="102"/>
        <v>84.6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35</v>
      </c>
      <c r="AO189" s="338">
        <f t="shared" si="100"/>
        <v>84.6</v>
      </c>
      <c r="AP189" s="286">
        <f t="shared" si="101"/>
        <v>17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60</v>
      </c>
      <c r="D190" s="71">
        <f>ACUMULADO!$AY$43</f>
        <v>59</v>
      </c>
      <c r="E190" s="81">
        <f t="shared" si="103"/>
        <v>66.666666666666671</v>
      </c>
      <c r="F190" s="81"/>
      <c r="G190" s="77">
        <f t="shared" si="104"/>
        <v>66.3</v>
      </c>
      <c r="H190" s="78" t="str">
        <f t="shared" si="105"/>
        <v/>
      </c>
      <c r="I190" s="78">
        <f t="shared" si="106"/>
        <v>66.3</v>
      </c>
      <c r="J190" s="78" t="str">
        <f t="shared" si="102"/>
        <v/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60</v>
      </c>
      <c r="AO190" s="338">
        <f t="shared" si="100"/>
        <v>66.3</v>
      </c>
      <c r="AP190" s="286">
        <f t="shared" si="101"/>
        <v>29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162</v>
      </c>
      <c r="D191" s="71">
        <f>ACUMULADO!$AZ$43</f>
        <v>243</v>
      </c>
      <c r="E191" s="81">
        <f t="shared" si="103"/>
        <v>66.666666666666671</v>
      </c>
      <c r="F191" s="81"/>
      <c r="G191" s="77">
        <f t="shared" si="104"/>
        <v>100.4</v>
      </c>
      <c r="H191" s="78" t="str">
        <f t="shared" si="105"/>
        <v/>
      </c>
      <c r="I191" s="78" t="str">
        <f t="shared" si="106"/>
        <v/>
      </c>
      <c r="J191" s="78">
        <f t="shared" si="102"/>
        <v>100.4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162</v>
      </c>
      <c r="AO191" s="338">
        <f t="shared" si="100"/>
        <v>100.4</v>
      </c>
      <c r="AP191" s="286">
        <f t="shared" si="101"/>
        <v>80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67</v>
      </c>
      <c r="D192" s="71">
        <f>ACUMULADO!$BA$43</f>
        <v>92</v>
      </c>
      <c r="E192" s="81">
        <f t="shared" si="103"/>
        <v>66.666666666666671</v>
      </c>
      <c r="F192" s="81"/>
      <c r="G192" s="77">
        <f t="shared" si="104"/>
        <v>92</v>
      </c>
      <c r="H192" s="78" t="str">
        <f t="shared" si="105"/>
        <v/>
      </c>
      <c r="I192" s="78" t="str">
        <f t="shared" si="106"/>
        <v/>
      </c>
      <c r="J192" s="78">
        <f t="shared" si="102"/>
        <v>92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67</v>
      </c>
      <c r="AO192" s="338">
        <f>G192</f>
        <v>92</v>
      </c>
      <c r="AP192" s="286">
        <f>AM192-AN192</f>
        <v>33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52</v>
      </c>
      <c r="D193" s="71">
        <f>ACUMULADO!$BB$43</f>
        <v>61</v>
      </c>
      <c r="E193" s="81">
        <f t="shared" si="103"/>
        <v>66.666666666666671</v>
      </c>
      <c r="F193" s="81"/>
      <c r="G193" s="77">
        <f t="shared" si="104"/>
        <v>79.2</v>
      </c>
      <c r="H193" s="78" t="str">
        <f t="shared" si="105"/>
        <v/>
      </c>
      <c r="I193" s="78" t="str">
        <f t="shared" si="106"/>
        <v/>
      </c>
      <c r="J193" s="78">
        <f t="shared" si="102"/>
        <v>79.2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52</v>
      </c>
      <c r="AO193" s="338">
        <f>G193</f>
        <v>79.2</v>
      </c>
      <c r="AP193" s="286">
        <f>AM193-AN193</f>
        <v>25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41</v>
      </c>
      <c r="D194" s="71">
        <f>ACUMULADO!$BC$43</f>
        <v>54</v>
      </c>
      <c r="E194" s="81">
        <f t="shared" si="103"/>
        <v>66.666666666666671</v>
      </c>
      <c r="F194" s="81"/>
      <c r="G194" s="77">
        <f t="shared" si="104"/>
        <v>88.5</v>
      </c>
      <c r="H194" s="78" t="str">
        <f t="shared" si="105"/>
        <v/>
      </c>
      <c r="I194" s="78" t="str">
        <f t="shared" si="106"/>
        <v/>
      </c>
      <c r="J194" s="78">
        <f t="shared" si="102"/>
        <v>88.5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41</v>
      </c>
      <c r="AO194" s="338">
        <f t="shared" si="100"/>
        <v>88.5</v>
      </c>
      <c r="AP194" s="286">
        <f t="shared" si="101"/>
        <v>20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52</v>
      </c>
      <c r="D195" s="71">
        <f>ACUMULADO!$BD$43</f>
        <v>121</v>
      </c>
      <c r="E195" s="81">
        <f t="shared" si="103"/>
        <v>66.666666666666671</v>
      </c>
      <c r="F195" s="81"/>
      <c r="G195" s="77">
        <f t="shared" si="104"/>
        <v>155.1</v>
      </c>
      <c r="H195" s="78" t="str">
        <f t="shared" si="105"/>
        <v/>
      </c>
      <c r="I195" s="78" t="str">
        <f t="shared" si="106"/>
        <v/>
      </c>
      <c r="J195" s="78">
        <f t="shared" si="102"/>
        <v>155.1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52</v>
      </c>
      <c r="AO195" s="338">
        <f>G195</f>
        <v>155.1</v>
      </c>
      <c r="AP195" s="286">
        <f>AM195-AN195</f>
        <v>26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60</v>
      </c>
      <c r="I206" s="64" t="str">
        <f>"PROCESO &gt;= "&amp;$E$3&amp;"  -  &lt; "&amp;$F$3</f>
        <v>PROCESO &gt;= 60  -  &lt; 66,7</v>
      </c>
      <c r="J206" s="64" t="str">
        <f>"OPTIMO &gt;= "&amp;$F$3</f>
        <v>OPTIMO &gt;= 66,7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AGOSTO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1628</v>
      </c>
      <c r="D207" s="66">
        <f>SUM(D208:D216)</f>
        <v>1289</v>
      </c>
      <c r="E207" s="67">
        <f>Config!$C$9</f>
        <v>66.666666666666671</v>
      </c>
      <c r="F207" s="67"/>
      <c r="G207" s="67">
        <f>IFERROR(ROUND(D207*100/B207,1),0)</f>
        <v>52.8</v>
      </c>
      <c r="H207" s="68">
        <f>IF(G207&lt;$E$3,G207,"")</f>
        <v>52.8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1628</v>
      </c>
      <c r="AO207" s="322">
        <f t="shared" si="108"/>
        <v>52.8</v>
      </c>
      <c r="AP207" s="323">
        <f t="shared" ref="AP207:AP215" si="109">AM207-AN207</f>
        <v>811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1</v>
      </c>
      <c r="E208" s="81">
        <f>E207</f>
        <v>66.666666666666671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682</v>
      </c>
      <c r="D209" s="71">
        <f>ACUMULADO!$AW$44</f>
        <v>472</v>
      </c>
      <c r="E209" s="81">
        <f t="shared" ref="E209:E216" si="111">E208</f>
        <v>66.666666666666671</v>
      </c>
      <c r="F209" s="81"/>
      <c r="G209" s="77">
        <f t="shared" ref="G209:G216" si="112">IFERROR(ROUND(D209*100/B209,1),0)</f>
        <v>46.1</v>
      </c>
      <c r="H209" s="78">
        <f t="shared" ref="H209:H216" si="113">IF(G209&lt;$E$3,G209,"")</f>
        <v>46.1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682</v>
      </c>
      <c r="AO209" s="338">
        <f t="shared" si="108"/>
        <v>46.1</v>
      </c>
      <c r="AP209" s="286">
        <f t="shared" si="109"/>
        <v>341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65</v>
      </c>
      <c r="D210" s="71">
        <f>ACUMULADO!$AX$44</f>
        <v>52</v>
      </c>
      <c r="E210" s="81">
        <f t="shared" si="111"/>
        <v>66.666666666666671</v>
      </c>
      <c r="F210" s="81"/>
      <c r="G210" s="77">
        <f t="shared" si="112"/>
        <v>53.6</v>
      </c>
      <c r="H210" s="78">
        <f t="shared" si="113"/>
        <v>53.6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65</v>
      </c>
      <c r="AO210" s="338">
        <f t="shared" si="108"/>
        <v>53.6</v>
      </c>
      <c r="AP210" s="286">
        <f t="shared" si="109"/>
        <v>32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126</v>
      </c>
      <c r="D211" s="71">
        <f>ACUMULADO!$AY$44</f>
        <v>77</v>
      </c>
      <c r="E211" s="81">
        <f t="shared" si="111"/>
        <v>66.666666666666671</v>
      </c>
      <c r="F211" s="81"/>
      <c r="G211" s="77">
        <f t="shared" si="112"/>
        <v>41</v>
      </c>
      <c r="H211" s="78">
        <f t="shared" si="113"/>
        <v>41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126</v>
      </c>
      <c r="AO211" s="338">
        <f t="shared" si="108"/>
        <v>41</v>
      </c>
      <c r="AP211" s="286">
        <f t="shared" si="109"/>
        <v>62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323</v>
      </c>
      <c r="D212" s="71">
        <f>ACUMULADO!$AZ$44</f>
        <v>267</v>
      </c>
      <c r="E212" s="81">
        <f t="shared" si="111"/>
        <v>66.666666666666671</v>
      </c>
      <c r="F212" s="81"/>
      <c r="G212" s="77">
        <f t="shared" si="112"/>
        <v>55.2</v>
      </c>
      <c r="H212" s="78">
        <f t="shared" si="113"/>
        <v>55.2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323</v>
      </c>
      <c r="AO212" s="338">
        <f t="shared" si="108"/>
        <v>55.2</v>
      </c>
      <c r="AP212" s="286">
        <f t="shared" si="109"/>
        <v>161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125</v>
      </c>
      <c r="D213" s="71">
        <f>ACUMULADO!$BA$44</f>
        <v>126</v>
      </c>
      <c r="E213" s="81">
        <f t="shared" si="111"/>
        <v>66.666666666666671</v>
      </c>
      <c r="F213" s="81"/>
      <c r="G213" s="77">
        <f t="shared" si="112"/>
        <v>67.400000000000006</v>
      </c>
      <c r="H213" s="78" t="str">
        <f t="shared" si="113"/>
        <v/>
      </c>
      <c r="I213" s="78" t="str">
        <f t="shared" si="114"/>
        <v/>
      </c>
      <c r="J213" s="78">
        <f t="shared" si="110"/>
        <v>67.400000000000006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125</v>
      </c>
      <c r="AO213" s="338">
        <f>G213</f>
        <v>67.400000000000006</v>
      </c>
      <c r="AP213" s="286">
        <f>AM213-AN213</f>
        <v>62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106</v>
      </c>
      <c r="D214" s="71">
        <f>ACUMULADO!$BB$44</f>
        <v>115</v>
      </c>
      <c r="E214" s="81">
        <f t="shared" si="111"/>
        <v>66.666666666666671</v>
      </c>
      <c r="F214" s="81"/>
      <c r="G214" s="77">
        <f t="shared" si="112"/>
        <v>72.3</v>
      </c>
      <c r="H214" s="78" t="str">
        <f t="shared" si="113"/>
        <v/>
      </c>
      <c r="I214" s="78" t="str">
        <f t="shared" si="114"/>
        <v/>
      </c>
      <c r="J214" s="78">
        <f t="shared" si="110"/>
        <v>72.3</v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106</v>
      </c>
      <c r="AO214" s="338">
        <f>G214</f>
        <v>72.3</v>
      </c>
      <c r="AP214" s="286">
        <f>AM214-AN214</f>
        <v>53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93</v>
      </c>
      <c r="D215" s="71">
        <f>ACUMULADO!$BC$44</f>
        <v>83</v>
      </c>
      <c r="E215" s="81">
        <f t="shared" si="111"/>
        <v>66.666666666666671</v>
      </c>
      <c r="F215" s="81"/>
      <c r="G215" s="77">
        <f t="shared" si="112"/>
        <v>59.7</v>
      </c>
      <c r="H215" s="78">
        <f t="shared" si="113"/>
        <v>59.7</v>
      </c>
      <c r="I215" s="78" t="str">
        <f t="shared" si="114"/>
        <v/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93</v>
      </c>
      <c r="AO215" s="338">
        <f t="shared" si="108"/>
        <v>59.7</v>
      </c>
      <c r="AP215" s="286">
        <f t="shared" si="109"/>
        <v>46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108</v>
      </c>
      <c r="D216" s="71">
        <f>ACUMULADO!$BD$44</f>
        <v>96</v>
      </c>
      <c r="E216" s="81">
        <f t="shared" si="111"/>
        <v>66.666666666666671</v>
      </c>
      <c r="F216" s="81"/>
      <c r="G216" s="77">
        <f t="shared" si="112"/>
        <v>59.3</v>
      </c>
      <c r="H216" s="78">
        <f t="shared" si="113"/>
        <v>59.3</v>
      </c>
      <c r="I216" s="78" t="str">
        <f t="shared" si="114"/>
        <v/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108</v>
      </c>
      <c r="AO216" s="338">
        <f>G216</f>
        <v>59.3</v>
      </c>
      <c r="AP216" s="286">
        <f>AM216-AN216</f>
        <v>54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60</v>
      </c>
      <c r="I226" s="64" t="str">
        <f>"PROCESO &gt;= "&amp;$E$3&amp;"  -  &lt; "&amp;$F$3</f>
        <v>PROCESO &gt;= 60  -  &lt; 66,7</v>
      </c>
      <c r="J226" s="64" t="str">
        <f>"OPTIMO &gt;= "&amp;$F$3</f>
        <v>OPTIMO &gt;= 66,7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AGOSTO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1558</v>
      </c>
      <c r="D227" s="66">
        <f>SUM(D228:D236)</f>
        <v>1277</v>
      </c>
      <c r="E227" s="67">
        <f>Config!$C$9</f>
        <v>66.666666666666671</v>
      </c>
      <c r="F227" s="67"/>
      <c r="G227" s="67">
        <f>IFERROR(ROUND(D227*100/B227,1),0)</f>
        <v>54.7</v>
      </c>
      <c r="H227" s="68">
        <f>IF(G227&lt;$E$3,G227,"")</f>
        <v>54.7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1558</v>
      </c>
      <c r="AO227" s="322">
        <f t="shared" si="116"/>
        <v>54.7</v>
      </c>
      <c r="AP227" s="323">
        <f t="shared" ref="AP227:AP232" si="117">AM227-AN227</f>
        <v>776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0</v>
      </c>
      <c r="E228" s="81">
        <f>E227</f>
        <v>66.666666666666671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648</v>
      </c>
      <c r="D229" s="71">
        <f>ACUMULADO!$AW$45</f>
        <v>456</v>
      </c>
      <c r="E229" s="81">
        <f t="shared" ref="E229:E236" si="119">E228</f>
        <v>66.666666666666671</v>
      </c>
      <c r="F229" s="81"/>
      <c r="G229" s="77">
        <f t="shared" ref="G229:G236" si="120">IFERROR(ROUND(D229*100/B229,1),0)</f>
        <v>46.9</v>
      </c>
      <c r="H229" s="78">
        <f t="shared" ref="H229:H236" si="121">IF(G229&lt;$E$3,G229,"")</f>
        <v>46.9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648</v>
      </c>
      <c r="AO229" s="338">
        <f t="shared" si="116"/>
        <v>46.9</v>
      </c>
      <c r="AP229" s="286">
        <f t="shared" si="117"/>
        <v>324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62</v>
      </c>
      <c r="D230" s="71">
        <f>ACUMULADO!$AX$45</f>
        <v>53</v>
      </c>
      <c r="E230" s="81">
        <f t="shared" si="119"/>
        <v>66.666666666666671</v>
      </c>
      <c r="F230" s="81"/>
      <c r="G230" s="77">
        <f t="shared" si="120"/>
        <v>57</v>
      </c>
      <c r="H230" s="78">
        <f t="shared" si="121"/>
        <v>57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62</v>
      </c>
      <c r="AO230" s="338">
        <f t="shared" si="116"/>
        <v>57</v>
      </c>
      <c r="AP230" s="286">
        <f t="shared" si="117"/>
        <v>31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116</v>
      </c>
      <c r="D231" s="71">
        <f>ACUMULADO!$AY$45</f>
        <v>98</v>
      </c>
      <c r="E231" s="81">
        <f t="shared" si="119"/>
        <v>66.666666666666671</v>
      </c>
      <c r="F231" s="81"/>
      <c r="G231" s="77">
        <f t="shared" si="120"/>
        <v>56.3</v>
      </c>
      <c r="H231" s="78">
        <f t="shared" si="121"/>
        <v>56.3</v>
      </c>
      <c r="I231" s="78" t="str">
        <f t="shared" si="122"/>
        <v/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116</v>
      </c>
      <c r="AO231" s="338">
        <f t="shared" si="116"/>
        <v>56.3</v>
      </c>
      <c r="AP231" s="286">
        <f t="shared" si="117"/>
        <v>58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320</v>
      </c>
      <c r="D232" s="71">
        <f>ACUMULADO!$AZ$45</f>
        <v>301</v>
      </c>
      <c r="E232" s="81">
        <f t="shared" si="119"/>
        <v>66.666666666666671</v>
      </c>
      <c r="F232" s="81"/>
      <c r="G232" s="77">
        <f t="shared" si="120"/>
        <v>62.8</v>
      </c>
      <c r="H232" s="78" t="str">
        <f t="shared" si="121"/>
        <v/>
      </c>
      <c r="I232" s="78">
        <f t="shared" si="122"/>
        <v>62.8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320</v>
      </c>
      <c r="AO232" s="338">
        <f t="shared" si="116"/>
        <v>62.8</v>
      </c>
      <c r="AP232" s="286">
        <f t="shared" si="117"/>
        <v>159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118</v>
      </c>
      <c r="D233" s="71">
        <f>ACUMULADO!$BA$45</f>
        <v>125</v>
      </c>
      <c r="E233" s="81">
        <f t="shared" si="119"/>
        <v>66.666666666666671</v>
      </c>
      <c r="F233" s="81"/>
      <c r="G233" s="77">
        <f t="shared" si="120"/>
        <v>70.599999999999994</v>
      </c>
      <c r="H233" s="78" t="str">
        <f t="shared" si="121"/>
        <v/>
      </c>
      <c r="I233" s="78" t="str">
        <f t="shared" si="122"/>
        <v/>
      </c>
      <c r="J233" s="78">
        <f t="shared" si="118"/>
        <v>70.599999999999994</v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118</v>
      </c>
      <c r="AO233" s="338">
        <f>G233</f>
        <v>70.599999999999994</v>
      </c>
      <c r="AP233" s="286">
        <f>AM233-AN233</f>
        <v>59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87</v>
      </c>
      <c r="D234" s="71">
        <f>ACUMULADO!$BB$45</f>
        <v>105</v>
      </c>
      <c r="E234" s="81">
        <f t="shared" si="119"/>
        <v>66.666666666666671</v>
      </c>
      <c r="F234" s="81"/>
      <c r="G234" s="77">
        <f t="shared" si="120"/>
        <v>80.8</v>
      </c>
      <c r="H234" s="78" t="str">
        <f t="shared" si="121"/>
        <v/>
      </c>
      <c r="I234" s="78" t="str">
        <f t="shared" si="122"/>
        <v/>
      </c>
      <c r="J234" s="78">
        <f t="shared" si="118"/>
        <v>80.8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87</v>
      </c>
      <c r="AO234" s="338">
        <f>G234</f>
        <v>80.8</v>
      </c>
      <c r="AP234" s="286">
        <f>AM234-AN234</f>
        <v>43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104</v>
      </c>
      <c r="D235" s="71">
        <f>ACUMULADO!$BC$45</f>
        <v>56</v>
      </c>
      <c r="E235" s="81">
        <f t="shared" si="119"/>
        <v>66.666666666666671</v>
      </c>
      <c r="F235" s="81"/>
      <c r="G235" s="77">
        <f t="shared" si="120"/>
        <v>36.1</v>
      </c>
      <c r="H235" s="78">
        <f t="shared" si="121"/>
        <v>36.1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104</v>
      </c>
      <c r="AO235" s="338">
        <f t="shared" ref="AO235" si="123">G235</f>
        <v>36.1</v>
      </c>
      <c r="AP235" s="286">
        <f t="shared" ref="AP235" si="124">AM235-AN235</f>
        <v>51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103</v>
      </c>
      <c r="D236" s="71">
        <f>ACUMULADO!$BD$45</f>
        <v>83</v>
      </c>
      <c r="E236" s="81">
        <f t="shared" si="119"/>
        <v>66.666666666666671</v>
      </c>
      <c r="F236" s="81"/>
      <c r="G236" s="77">
        <f t="shared" si="120"/>
        <v>53.9</v>
      </c>
      <c r="H236" s="78">
        <f t="shared" si="121"/>
        <v>53.9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103</v>
      </c>
      <c r="AO236" s="338">
        <f>G236</f>
        <v>53.9</v>
      </c>
      <c r="AP236" s="286">
        <f>AM236-AN236</f>
        <v>51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60</v>
      </c>
      <c r="I246" s="64" t="str">
        <f>"PROCESO &gt;= "&amp;$E$3&amp;"  -  &lt; "&amp;$F$3</f>
        <v>PROCESO &gt;= 60  -  &lt; 66,7</v>
      </c>
      <c r="J246" s="64" t="str">
        <f>"OPTIMO &gt;= "&amp;$F$3</f>
        <v>OPTIMO &gt;= 66,7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AGOSTO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3975</v>
      </c>
      <c r="D247" s="66">
        <f>SUM(D248:D256)</f>
        <v>3716</v>
      </c>
      <c r="E247" s="67">
        <f>Config!$C$9</f>
        <v>66.666666666666671</v>
      </c>
      <c r="F247" s="67"/>
      <c r="G247" s="66">
        <f>IFERROR(ROUND(D247*100/B247,1),0)</f>
        <v>62.4</v>
      </c>
      <c r="H247" s="68" t="str">
        <f>IF(G247&lt;$E$3,G247,"")</f>
        <v/>
      </c>
      <c r="I247" s="68">
        <f>IF(G247&gt;=$E$3,IF(G247&lt;$F$3,G247,""),"")</f>
        <v>62.4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3975</v>
      </c>
      <c r="AO247" s="322">
        <f t="shared" si="126"/>
        <v>62.4</v>
      </c>
      <c r="AP247" s="323">
        <f t="shared" ref="AP247:AP252" si="127">AM247-AN247</f>
        <v>1983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1</v>
      </c>
      <c r="E248" s="81">
        <f>E247</f>
        <v>66.666666666666671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1654</v>
      </c>
      <c r="D249" s="71">
        <f>ACUMULADO!$AW$46</f>
        <v>1404</v>
      </c>
      <c r="E249" s="81">
        <f t="shared" ref="E249:E256" si="129">E248</f>
        <v>66.666666666666671</v>
      </c>
      <c r="F249" s="81"/>
      <c r="G249" s="77">
        <f>IFERROR(ROUND(D249*100/B249,1),0)</f>
        <v>56.6</v>
      </c>
      <c r="H249" s="78">
        <f t="shared" ref="H249:H256" si="130">IF(G249&lt;$E$3,G249,"")</f>
        <v>56.6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1654</v>
      </c>
      <c r="AO249" s="338">
        <f t="shared" si="126"/>
        <v>56.6</v>
      </c>
      <c r="AP249" s="286">
        <f t="shared" si="127"/>
        <v>827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162</v>
      </c>
      <c r="D250" s="71">
        <f>ACUMULADO!$AX$46</f>
        <v>149</v>
      </c>
      <c r="E250" s="81">
        <f t="shared" si="129"/>
        <v>66.666666666666671</v>
      </c>
      <c r="F250" s="81"/>
      <c r="G250" s="77">
        <f t="shared" ref="G250" si="132">IFERROR(ROUND(D250*100/B250,1),0)</f>
        <v>61.6</v>
      </c>
      <c r="H250" s="78" t="str">
        <f t="shared" si="130"/>
        <v/>
      </c>
      <c r="I250" s="78">
        <f t="shared" si="131"/>
        <v>61.6</v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162</v>
      </c>
      <c r="AO250" s="338">
        <f t="shared" si="126"/>
        <v>61.6</v>
      </c>
      <c r="AP250" s="286">
        <f t="shared" si="127"/>
        <v>80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301</v>
      </c>
      <c r="D251" s="71">
        <f>ACUMULADO!$AY$46</f>
        <v>234</v>
      </c>
      <c r="E251" s="81">
        <f t="shared" si="129"/>
        <v>66.666666666666671</v>
      </c>
      <c r="F251" s="81"/>
      <c r="G251" s="77">
        <f>IFERROR(ROUND(D251*100/B251,1),0)</f>
        <v>51.9</v>
      </c>
      <c r="H251" s="78">
        <f t="shared" si="130"/>
        <v>51.9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301</v>
      </c>
      <c r="AO251" s="338">
        <f t="shared" si="126"/>
        <v>51.9</v>
      </c>
      <c r="AP251" s="286">
        <f t="shared" si="127"/>
        <v>150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804</v>
      </c>
      <c r="D252" s="71">
        <f>ACUMULADO!$AZ$46</f>
        <v>811</v>
      </c>
      <c r="E252" s="81">
        <f t="shared" si="129"/>
        <v>66.666666666666671</v>
      </c>
      <c r="F252" s="81"/>
      <c r="G252" s="77">
        <f>IFERROR(ROUND(D252*100/B252,1),0)</f>
        <v>67.3</v>
      </c>
      <c r="H252" s="78" t="str">
        <f t="shared" si="130"/>
        <v/>
      </c>
      <c r="I252" s="78" t="str">
        <f t="shared" si="131"/>
        <v/>
      </c>
      <c r="J252" s="78">
        <f t="shared" si="128"/>
        <v>67.3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804</v>
      </c>
      <c r="AO252" s="338">
        <f t="shared" si="126"/>
        <v>67.3</v>
      </c>
      <c r="AP252" s="286">
        <f t="shared" si="127"/>
        <v>401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310</v>
      </c>
      <c r="D253" s="71">
        <f>ACUMULADO!$BA$46</f>
        <v>343</v>
      </c>
      <c r="E253" s="81">
        <f t="shared" si="129"/>
        <v>66.666666666666671</v>
      </c>
      <c r="F253" s="81"/>
      <c r="G253" s="77">
        <f>IFERROR(ROUND(D253*100/B253,1),0)</f>
        <v>73.900000000000006</v>
      </c>
      <c r="H253" s="78" t="str">
        <f t="shared" si="130"/>
        <v/>
      </c>
      <c r="I253" s="78" t="str">
        <f t="shared" si="131"/>
        <v/>
      </c>
      <c r="J253" s="78">
        <f t="shared" si="128"/>
        <v>73.900000000000006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310</v>
      </c>
      <c r="AO253" s="338">
        <f>G253</f>
        <v>73.900000000000006</v>
      </c>
      <c r="AP253" s="286">
        <f>AM253-AN253</f>
        <v>154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244</v>
      </c>
      <c r="D254" s="71">
        <f>ACUMULADO!$BB$46</f>
        <v>281</v>
      </c>
      <c r="E254" s="81">
        <f t="shared" si="129"/>
        <v>66.666666666666671</v>
      </c>
      <c r="F254" s="81"/>
      <c r="G254" s="77">
        <f t="shared" ref="G254:G256" si="133">IFERROR(ROUND(D254*100/B254,1),0)</f>
        <v>76.8</v>
      </c>
      <c r="H254" s="78" t="str">
        <f t="shared" si="130"/>
        <v/>
      </c>
      <c r="I254" s="78" t="str">
        <f t="shared" si="131"/>
        <v/>
      </c>
      <c r="J254" s="78">
        <f t="shared" si="128"/>
        <v>76.8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244</v>
      </c>
      <c r="AO254" s="338">
        <f>G254</f>
        <v>76.8</v>
      </c>
      <c r="AP254" s="286">
        <f>AM254-AN254</f>
        <v>122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237</v>
      </c>
      <c r="D255" s="71">
        <f>ACUMULADO!$BC$46</f>
        <v>193</v>
      </c>
      <c r="E255" s="81">
        <f t="shared" si="129"/>
        <v>66.666666666666671</v>
      </c>
      <c r="F255" s="81"/>
      <c r="G255" s="77">
        <f t="shared" si="133"/>
        <v>54.4</v>
      </c>
      <c r="H255" s="78">
        <f t="shared" si="130"/>
        <v>54.4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237</v>
      </c>
      <c r="AO255" s="338">
        <f t="shared" ref="AO255" si="134">G255</f>
        <v>54.4</v>
      </c>
      <c r="AP255" s="286">
        <f t="shared" ref="AP255" si="135">AM255-AN255</f>
        <v>118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263</v>
      </c>
      <c r="D256" s="71">
        <f>ACUMULADO!$BD$46</f>
        <v>300</v>
      </c>
      <c r="E256" s="81">
        <f t="shared" si="129"/>
        <v>66.666666666666671</v>
      </c>
      <c r="F256" s="81"/>
      <c r="G256" s="77">
        <f t="shared" si="133"/>
        <v>76.099999999999994</v>
      </c>
      <c r="H256" s="78" t="str">
        <f t="shared" si="130"/>
        <v/>
      </c>
      <c r="I256" s="78" t="str">
        <f t="shared" si="131"/>
        <v/>
      </c>
      <c r="J256" s="78">
        <f t="shared" si="128"/>
        <v>76.099999999999994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263</v>
      </c>
      <c r="AO256" s="338">
        <f>G256</f>
        <v>76.099999999999994</v>
      </c>
      <c r="AP256" s="286">
        <f>AM256-AN256</f>
        <v>131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AGOSTO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68</v>
      </c>
      <c r="C270" s="66">
        <f>SUM(C271:C279)</f>
        <v>0</v>
      </c>
      <c r="D270" s="66">
        <f>SUM(D271:D279)</f>
        <v>66</v>
      </c>
      <c r="E270" s="66">
        <f>Config!D9</f>
        <v>100</v>
      </c>
      <c r="F270" s="67"/>
      <c r="G270" s="67">
        <f>IFERROR(ROUND(D270*100/B270,1),0)</f>
        <v>97.1</v>
      </c>
      <c r="H270" s="68" t="str">
        <f>IF(G270&lt;$H$3,G270,"")</f>
        <v/>
      </c>
      <c r="I270" s="68">
        <f>IF(G270&gt;=$H$3,IF(G270&lt;$I$3,G270,""),"")</f>
        <v>97.1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31</v>
      </c>
      <c r="C272" s="52"/>
      <c r="D272" s="71">
        <f>ACUMULADO!$AW$51</f>
        <v>31</v>
      </c>
      <c r="E272" s="81">
        <f t="shared" ref="E272:E279" si="137">E271</f>
        <v>100</v>
      </c>
      <c r="F272" s="81"/>
      <c r="G272" s="77">
        <f>IFERROR(ROUND(D272*100/B272,1),0)</f>
        <v>100</v>
      </c>
      <c r="H272" s="78" t="str">
        <f t="shared" ref="H272:H279" si="138">IF(G272&lt;$H$3,G272,"")</f>
        <v/>
      </c>
      <c r="I272" s="78" t="str">
        <f t="shared" ref="I272:I279" si="139">IF(G272&gt;=$H$3,IF(G272&lt;$I$3,G272,""),"")</f>
        <v/>
      </c>
      <c r="J272" s="79">
        <f t="shared" si="136"/>
        <v>100</v>
      </c>
    </row>
    <row r="273" spans="1:10" ht="18" customHeight="1" x14ac:dyDescent="0.25">
      <c r="A273" s="70" t="str">
        <f>Config!$B$18</f>
        <v>JERI</v>
      </c>
      <c r="B273" s="71">
        <f>ACUMULADO!$AX$47</f>
        <v>2</v>
      </c>
      <c r="C273" s="52"/>
      <c r="D273" s="71">
        <f>ACUMULADO!$AX$51</f>
        <v>2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8</v>
      </c>
      <c r="C274" s="52"/>
      <c r="D274" s="71">
        <f>ACUMULADO!$AY$51</f>
        <v>8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3</v>
      </c>
      <c r="C275" s="52"/>
      <c r="D275" s="71">
        <f>ACUMULADO!$AZ$51</f>
        <v>1</v>
      </c>
      <c r="E275" s="81">
        <f t="shared" si="137"/>
        <v>100</v>
      </c>
      <c r="F275" s="81"/>
      <c r="G275" s="77">
        <f>IFERROR(ROUND(D275*100/B275,1),0)</f>
        <v>33.299999999999997</v>
      </c>
      <c r="H275" s="78">
        <f t="shared" si="138"/>
        <v>33.299999999999997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4</v>
      </c>
      <c r="C276" s="52"/>
      <c r="D276" s="71">
        <f>ACUMULADO!$BA$51</f>
        <v>4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1</v>
      </c>
      <c r="C277" s="52"/>
      <c r="D277" s="71">
        <f>ACUMULADO!$BB$51</f>
        <v>1</v>
      </c>
      <c r="E277" s="81">
        <f t="shared" si="137"/>
        <v>100</v>
      </c>
      <c r="F277" s="81"/>
      <c r="G277" s="77">
        <f t="shared" ref="G277:G278" si="141">IFERROR(ROUND(D277*100/B277,1),0)</f>
        <v>100</v>
      </c>
      <c r="H277" s="78" t="str">
        <f t="shared" si="138"/>
        <v/>
      </c>
      <c r="I277" s="78" t="str">
        <f t="shared" si="139"/>
        <v/>
      </c>
      <c r="J277" s="79">
        <f t="shared" si="136"/>
        <v>100</v>
      </c>
    </row>
    <row r="278" spans="1:10" ht="18" customHeight="1" x14ac:dyDescent="0.25">
      <c r="A278" s="70" t="str">
        <f>Config!$B$23</f>
        <v>CALZ</v>
      </c>
      <c r="B278" s="71">
        <f>ACUMULADO!$BC$47</f>
        <v>9</v>
      </c>
      <c r="C278" s="52"/>
      <c r="D278" s="71">
        <f>ACUMULADO!$BC$51</f>
        <v>9</v>
      </c>
      <c r="E278" s="81">
        <f t="shared" si="137"/>
        <v>100</v>
      </c>
      <c r="F278" s="81"/>
      <c r="G278" s="77">
        <f t="shared" si="141"/>
        <v>100</v>
      </c>
      <c r="H278" s="78" t="str">
        <f t="shared" si="138"/>
        <v/>
      </c>
      <c r="I278" s="78" t="str">
        <f t="shared" si="139"/>
        <v/>
      </c>
      <c r="J278" s="79">
        <f t="shared" si="136"/>
        <v>100</v>
      </c>
    </row>
    <row r="279" spans="1:10" ht="18" customHeight="1" x14ac:dyDescent="0.25">
      <c r="A279" s="70" t="str">
        <f>Config!$B$24</f>
        <v>PUEB</v>
      </c>
      <c r="B279" s="71">
        <f>ACUMULADO!$BD$47</f>
        <v>10</v>
      </c>
      <c r="C279" s="52"/>
      <c r="D279" s="71">
        <f>ACUMULADO!$BD$51</f>
        <v>10</v>
      </c>
      <c r="E279" s="81">
        <f t="shared" si="137"/>
        <v>100</v>
      </c>
      <c r="F279" s="81"/>
      <c r="G279" s="77">
        <f>IFERROR(ROUND(D279*100/B279,1),0)</f>
        <v>100</v>
      </c>
      <c r="H279" s="78" t="str">
        <f t="shared" si="138"/>
        <v/>
      </c>
      <c r="I279" s="78" t="str">
        <f t="shared" si="139"/>
        <v/>
      </c>
      <c r="J279" s="79">
        <f t="shared" si="136"/>
        <v>100</v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AGOSTO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68</v>
      </c>
      <c r="C292" s="66">
        <f>SUM(C293:C301)</f>
        <v>0</v>
      </c>
      <c r="D292" s="66">
        <f>SUM(D293:D301)</f>
        <v>48</v>
      </c>
      <c r="E292" s="66">
        <f>Config!D9</f>
        <v>100</v>
      </c>
      <c r="F292" s="66"/>
      <c r="G292" s="67">
        <f t="shared" ref="G292:G301" si="142">IFERROR(ROUND(D292*100/B292,1),0)</f>
        <v>70.599999999999994</v>
      </c>
      <c r="H292" s="68">
        <f>IF(G292&lt;$H$3,G292,"")</f>
        <v>70.599999999999994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31</v>
      </c>
      <c r="C294" s="52"/>
      <c r="D294" s="71">
        <f>ACUMULADO!$AW$52</f>
        <v>26</v>
      </c>
      <c r="E294" s="81">
        <f t="shared" ref="E294:E301" si="144">E293</f>
        <v>100</v>
      </c>
      <c r="F294" s="81"/>
      <c r="G294" s="77">
        <f t="shared" si="142"/>
        <v>83.9</v>
      </c>
      <c r="H294" s="78">
        <f t="shared" ref="H294:H301" si="145">IF(G294&lt;$H$3,G294,"")</f>
        <v>83.9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2</v>
      </c>
      <c r="C295" s="52"/>
      <c r="D295" s="71">
        <f>ACUMULADO!$AX$52</f>
        <v>1</v>
      </c>
      <c r="E295" s="81">
        <f t="shared" si="144"/>
        <v>100</v>
      </c>
      <c r="F295" s="81"/>
      <c r="G295" s="77">
        <f t="shared" si="142"/>
        <v>50</v>
      </c>
      <c r="H295" s="78">
        <f t="shared" si="145"/>
        <v>50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8</v>
      </c>
      <c r="C296" s="52"/>
      <c r="D296" s="71">
        <f>ACUMULADO!$AY$52</f>
        <v>6</v>
      </c>
      <c r="E296" s="81">
        <f t="shared" si="144"/>
        <v>100</v>
      </c>
      <c r="F296" s="81"/>
      <c r="G296" s="77">
        <f t="shared" si="142"/>
        <v>75</v>
      </c>
      <c r="H296" s="78">
        <f t="shared" si="145"/>
        <v>75</v>
      </c>
      <c r="I296" s="78" t="str">
        <f t="shared" si="146"/>
        <v/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3</v>
      </c>
      <c r="C297" s="52"/>
      <c r="D297" s="71">
        <f>ACUMULADO!$AZ$52</f>
        <v>1</v>
      </c>
      <c r="E297" s="81">
        <f t="shared" si="144"/>
        <v>100</v>
      </c>
      <c r="F297" s="81"/>
      <c r="G297" s="77">
        <f t="shared" si="142"/>
        <v>33.299999999999997</v>
      </c>
      <c r="H297" s="78">
        <f t="shared" si="145"/>
        <v>33.299999999999997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4</v>
      </c>
      <c r="C298" s="52"/>
      <c r="D298" s="71">
        <f>ACUMULADO!$BA$52</f>
        <v>2</v>
      </c>
      <c r="E298" s="81">
        <f t="shared" si="144"/>
        <v>100</v>
      </c>
      <c r="F298" s="81"/>
      <c r="G298" s="77">
        <f t="shared" si="142"/>
        <v>50</v>
      </c>
      <c r="H298" s="78">
        <f t="shared" si="145"/>
        <v>50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1</v>
      </c>
      <c r="C299" s="52"/>
      <c r="D299" s="71">
        <f>ACUMULADO!$BB$52</f>
        <v>1</v>
      </c>
      <c r="E299" s="81">
        <f t="shared" si="144"/>
        <v>100</v>
      </c>
      <c r="F299" s="81"/>
      <c r="G299" s="77">
        <f t="shared" si="142"/>
        <v>100</v>
      </c>
      <c r="H299" s="78" t="str">
        <f t="shared" si="145"/>
        <v/>
      </c>
      <c r="I299" s="78" t="str">
        <f t="shared" si="146"/>
        <v/>
      </c>
      <c r="J299" s="79">
        <f t="shared" si="143"/>
        <v>100</v>
      </c>
    </row>
    <row r="300" spans="1:22" ht="18" customHeight="1" x14ac:dyDescent="0.25">
      <c r="A300" s="70" t="str">
        <f>Config!$B$23</f>
        <v>CALZ</v>
      </c>
      <c r="B300" s="71">
        <f>ACUMULADO!$BC$47</f>
        <v>9</v>
      </c>
      <c r="C300" s="52"/>
      <c r="D300" s="71">
        <f>ACUMULADO!$BC$52</f>
        <v>6</v>
      </c>
      <c r="E300" s="81">
        <f t="shared" si="144"/>
        <v>100</v>
      </c>
      <c r="F300" s="81"/>
      <c r="G300" s="77">
        <f t="shared" si="142"/>
        <v>66.7</v>
      </c>
      <c r="H300" s="78">
        <f t="shared" si="145"/>
        <v>66.7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10</v>
      </c>
      <c r="C301" s="52"/>
      <c r="D301" s="71">
        <f>ACUMULADO!$BD$52</f>
        <v>5</v>
      </c>
      <c r="E301" s="81">
        <f t="shared" si="144"/>
        <v>100</v>
      </c>
      <c r="F301" s="81"/>
      <c r="G301" s="77">
        <f t="shared" si="142"/>
        <v>50</v>
      </c>
      <c r="H301" s="78">
        <f t="shared" si="145"/>
        <v>50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148</v>
      </c>
      <c r="C310" s="66">
        <f>SUM(C311:C319)</f>
        <v>0</v>
      </c>
      <c r="D310" s="66">
        <f>SUM(D311:D319)</f>
        <v>119</v>
      </c>
      <c r="E310" s="66">
        <f>Config!$D$9</f>
        <v>100</v>
      </c>
      <c r="F310" s="67"/>
      <c r="G310" s="67">
        <f>IFERROR(ROUND(D310*100/B310,1),0)</f>
        <v>80.400000000000006</v>
      </c>
      <c r="H310" s="68">
        <f>IF(G310&lt;$H$3,G310,"")</f>
        <v>80.400000000000006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AGOSTO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60</v>
      </c>
      <c r="C312" s="52"/>
      <c r="D312" s="71">
        <f>ACUMULADO!$AW$53</f>
        <v>47</v>
      </c>
      <c r="E312" s="81">
        <f t="shared" ref="E312:E319" si="148">E311</f>
        <v>100</v>
      </c>
      <c r="F312" s="81"/>
      <c r="G312" s="77">
        <f>IFERROR(ROUND(D312*100/B312,1),0)</f>
        <v>78.3</v>
      </c>
      <c r="H312" s="78">
        <f t="shared" ref="H312:H319" si="149">IF(G312&lt;$H$3,G312,"")</f>
        <v>78.3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7</v>
      </c>
      <c r="C313" s="52"/>
      <c r="D313" s="71">
        <f>ACUMULADO!$AX$53</f>
        <v>7</v>
      </c>
      <c r="E313" s="81">
        <f t="shared" si="148"/>
        <v>100</v>
      </c>
      <c r="F313" s="81"/>
      <c r="G313" s="77">
        <f t="shared" ref="G313" si="151">IFERROR(ROUND(D313*100/B313,1),0)</f>
        <v>100</v>
      </c>
      <c r="H313" s="78" t="str">
        <f t="shared" si="149"/>
        <v/>
      </c>
      <c r="I313" s="78" t="str">
        <f t="shared" si="150"/>
        <v/>
      </c>
      <c r="J313" s="79">
        <f t="shared" si="147"/>
        <v>100</v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10</v>
      </c>
      <c r="C314" s="52"/>
      <c r="D314" s="71">
        <f>ACUMULADO!$AY$53</f>
        <v>10</v>
      </c>
      <c r="E314" s="81">
        <f t="shared" si="148"/>
        <v>100</v>
      </c>
      <c r="F314" s="81"/>
      <c r="G314" s="77">
        <f>IFERROR(ROUND(D314*100/B314,1),0)</f>
        <v>100</v>
      </c>
      <c r="H314" s="78" t="str">
        <f t="shared" si="149"/>
        <v/>
      </c>
      <c r="I314" s="78" t="str">
        <f t="shared" si="150"/>
        <v/>
      </c>
      <c r="J314" s="79">
        <f t="shared" si="147"/>
        <v>100</v>
      </c>
    </row>
    <row r="315" spans="1:22" ht="18" customHeight="1" x14ac:dyDescent="0.25">
      <c r="A315" s="70" t="str">
        <f>Config!$B$20</f>
        <v>SORI</v>
      </c>
      <c r="B315" s="71">
        <f>ACUMULADO!$AZ$48</f>
        <v>13</v>
      </c>
      <c r="C315" s="52"/>
      <c r="D315" s="71">
        <f>ACUMULADO!$AZ$53</f>
        <v>4</v>
      </c>
      <c r="E315" s="81">
        <f t="shared" si="148"/>
        <v>100</v>
      </c>
      <c r="F315" s="81"/>
      <c r="G315" s="77">
        <f>IFERROR(ROUND(D315*100/B315,1),0)</f>
        <v>30.8</v>
      </c>
      <c r="H315" s="78">
        <f t="shared" si="149"/>
        <v>30.8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18</v>
      </c>
      <c r="C316" s="52"/>
      <c r="D316" s="71">
        <f>ACUMULADO!$BA$53</f>
        <v>18</v>
      </c>
      <c r="E316" s="81">
        <f t="shared" si="148"/>
        <v>100</v>
      </c>
      <c r="F316" s="81"/>
      <c r="G316" s="77">
        <f>IFERROR(ROUND(D316*100/B316,1),0)</f>
        <v>100</v>
      </c>
      <c r="H316" s="78" t="str">
        <f t="shared" si="149"/>
        <v/>
      </c>
      <c r="I316" s="78" t="str">
        <f t="shared" si="150"/>
        <v/>
      </c>
      <c r="J316" s="79">
        <f t="shared" si="147"/>
        <v>100</v>
      </c>
    </row>
    <row r="317" spans="1:22" ht="18" customHeight="1" x14ac:dyDescent="0.25">
      <c r="A317" s="70" t="str">
        <f>Config!$B$22</f>
        <v>ROQU</v>
      </c>
      <c r="B317" s="71">
        <f>ACUMULADO!$BB$48</f>
        <v>13</v>
      </c>
      <c r="C317" s="52"/>
      <c r="D317" s="71">
        <f>ACUMULADO!$BB$53</f>
        <v>13</v>
      </c>
      <c r="E317" s="81">
        <f t="shared" si="148"/>
        <v>100</v>
      </c>
      <c r="F317" s="81"/>
      <c r="G317" s="77">
        <f t="shared" ref="G317:G319" si="152">IFERROR(ROUND(D317*100/B317,1),0)</f>
        <v>100</v>
      </c>
      <c r="H317" s="78" t="str">
        <f t="shared" si="149"/>
        <v/>
      </c>
      <c r="I317" s="78" t="str">
        <f t="shared" si="150"/>
        <v/>
      </c>
      <c r="J317" s="79">
        <f t="shared" si="147"/>
        <v>100</v>
      </c>
    </row>
    <row r="318" spans="1:22" ht="18" customHeight="1" x14ac:dyDescent="0.25">
      <c r="A318" s="70" t="str">
        <f>Config!$B$23</f>
        <v>CALZ</v>
      </c>
      <c r="B318" s="71">
        <f>ACUMULADO!$BC$48</f>
        <v>13</v>
      </c>
      <c r="C318" s="52"/>
      <c r="D318" s="71">
        <f>ACUMULADO!$BC$53</f>
        <v>11</v>
      </c>
      <c r="E318" s="81">
        <f t="shared" si="148"/>
        <v>100</v>
      </c>
      <c r="F318" s="81"/>
      <c r="G318" s="77">
        <f t="shared" si="152"/>
        <v>84.6</v>
      </c>
      <c r="H318" s="78">
        <f t="shared" si="149"/>
        <v>84.6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14</v>
      </c>
      <c r="C319" s="52"/>
      <c r="D319" s="71">
        <f>ACUMULADO!$BD$53</f>
        <v>9</v>
      </c>
      <c r="E319" s="81">
        <f t="shared" si="148"/>
        <v>100</v>
      </c>
      <c r="F319" s="81"/>
      <c r="G319" s="77">
        <f t="shared" si="152"/>
        <v>64.3</v>
      </c>
      <c r="H319" s="78">
        <f t="shared" si="149"/>
        <v>64.3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AGOSTO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148</v>
      </c>
      <c r="C333" s="66">
        <f>SUM(C334:C342)</f>
        <v>0</v>
      </c>
      <c r="D333" s="66">
        <f>SUM(D334:D342)</f>
        <v>108</v>
      </c>
      <c r="E333" s="66">
        <f>Config!D9</f>
        <v>100</v>
      </c>
      <c r="F333" s="67"/>
      <c r="G333" s="67">
        <f>IFERROR(ROUND(D333*100/B333,1),0)</f>
        <v>73</v>
      </c>
      <c r="H333" s="68">
        <f>IF(G333&lt;$H$3,G333,"")</f>
        <v>73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60</v>
      </c>
      <c r="C335" s="52"/>
      <c r="D335" s="71">
        <f>ACUMULADO!$AW$54</f>
        <v>46</v>
      </c>
      <c r="E335" s="361">
        <f t="shared" ref="E335:E342" si="154">E334</f>
        <v>100</v>
      </c>
      <c r="F335" s="81"/>
      <c r="G335" s="77">
        <f>IFERROR(ROUND(D335*100/B335,1),0)</f>
        <v>76.7</v>
      </c>
      <c r="H335" s="78">
        <f t="shared" ref="H335:H342" si="155">IF(G335&lt;$H$3,G335,"")</f>
        <v>76.7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7</v>
      </c>
      <c r="C336" s="52"/>
      <c r="D336" s="71">
        <f>ACUMULADO!$AX$54</f>
        <v>6</v>
      </c>
      <c r="E336" s="361">
        <f t="shared" si="154"/>
        <v>100</v>
      </c>
      <c r="F336" s="81"/>
      <c r="G336" s="77">
        <f t="shared" ref="G336" si="157">IFERROR(ROUND(D336*100/B336,1),0)</f>
        <v>85.7</v>
      </c>
      <c r="H336" s="78">
        <f t="shared" si="155"/>
        <v>85.7</v>
      </c>
      <c r="I336" s="78" t="str">
        <f t="shared" si="156"/>
        <v/>
      </c>
      <c r="J336" s="79" t="str">
        <f t="shared" si="153"/>
        <v/>
      </c>
    </row>
    <row r="337" spans="1:22" ht="18" customHeight="1" x14ac:dyDescent="0.25">
      <c r="A337" s="70" t="str">
        <f>Config!$B$19</f>
        <v>YANT</v>
      </c>
      <c r="B337" s="71">
        <f>ACUMULADO!$AY$48</f>
        <v>10</v>
      </c>
      <c r="C337" s="52"/>
      <c r="D337" s="71">
        <f>ACUMULADO!$AY$54</f>
        <v>10</v>
      </c>
      <c r="E337" s="361">
        <f t="shared" si="154"/>
        <v>100</v>
      </c>
      <c r="F337" s="81"/>
      <c r="G337" s="77">
        <f>IFERROR(ROUND(D337*100/B337,1),0)</f>
        <v>100</v>
      </c>
      <c r="H337" s="78" t="str">
        <f t="shared" si="155"/>
        <v/>
      </c>
      <c r="I337" s="78" t="str">
        <f t="shared" si="156"/>
        <v/>
      </c>
      <c r="J337" s="79">
        <f t="shared" si="153"/>
        <v>100</v>
      </c>
    </row>
    <row r="338" spans="1:22" ht="18" customHeight="1" x14ac:dyDescent="0.25">
      <c r="A338" s="70" t="str">
        <f>Config!$B$20</f>
        <v>SORI</v>
      </c>
      <c r="B338" s="71">
        <f>ACUMULADO!$AZ$48</f>
        <v>13</v>
      </c>
      <c r="C338" s="52"/>
      <c r="D338" s="71">
        <f>ACUMULADO!$AZ$54</f>
        <v>3</v>
      </c>
      <c r="E338" s="361">
        <f t="shared" si="154"/>
        <v>100</v>
      </c>
      <c r="F338" s="81"/>
      <c r="G338" s="77">
        <f>IFERROR(ROUND(D338*100/B338,1),0)</f>
        <v>23.1</v>
      </c>
      <c r="H338" s="78">
        <f t="shared" si="155"/>
        <v>23.1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18</v>
      </c>
      <c r="C339" s="52"/>
      <c r="D339" s="71">
        <f>ACUMULADO!$BA$54</f>
        <v>16</v>
      </c>
      <c r="E339" s="361">
        <f t="shared" si="154"/>
        <v>100</v>
      </c>
      <c r="F339" s="81"/>
      <c r="G339" s="77">
        <f>IFERROR(ROUND(D339*100/B339,1),0)</f>
        <v>88.9</v>
      </c>
      <c r="H339" s="78">
        <f t="shared" si="155"/>
        <v>88.9</v>
      </c>
      <c r="I339" s="78" t="str">
        <f t="shared" si="156"/>
        <v/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13</v>
      </c>
      <c r="C340" s="52"/>
      <c r="D340" s="71">
        <f>ACUMULADO!$BB$54</f>
        <v>13</v>
      </c>
      <c r="E340" s="361">
        <f t="shared" si="154"/>
        <v>100</v>
      </c>
      <c r="F340" s="81"/>
      <c r="G340" s="77">
        <f t="shared" ref="G340:G342" si="158">IFERROR(ROUND(D340*100/B340,1),0)</f>
        <v>100</v>
      </c>
      <c r="H340" s="78" t="str">
        <f t="shared" si="155"/>
        <v/>
      </c>
      <c r="I340" s="78" t="str">
        <f t="shared" si="156"/>
        <v/>
      </c>
      <c r="J340" s="79">
        <f t="shared" si="153"/>
        <v>100</v>
      </c>
    </row>
    <row r="341" spans="1:22" ht="18" customHeight="1" x14ac:dyDescent="0.25">
      <c r="A341" s="70" t="str">
        <f>Config!$B$23</f>
        <v>CALZ</v>
      </c>
      <c r="B341" s="71">
        <f>ACUMULADO!$BC$48</f>
        <v>13</v>
      </c>
      <c r="C341" s="52"/>
      <c r="D341" s="71">
        <f>ACUMULADO!$BC$54</f>
        <v>8</v>
      </c>
      <c r="E341" s="361">
        <f t="shared" si="154"/>
        <v>100</v>
      </c>
      <c r="F341" s="81"/>
      <c r="G341" s="77">
        <f t="shared" si="158"/>
        <v>61.5</v>
      </c>
      <c r="H341" s="78">
        <f t="shared" si="155"/>
        <v>61.5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14</v>
      </c>
      <c r="C342" s="52"/>
      <c r="D342" s="71">
        <f>ACUMULADO!$BD$54</f>
        <v>6</v>
      </c>
      <c r="E342" s="361">
        <f t="shared" si="154"/>
        <v>100</v>
      </c>
      <c r="F342" s="81"/>
      <c r="G342" s="77">
        <f t="shared" si="158"/>
        <v>42.9</v>
      </c>
      <c r="H342" s="78">
        <f t="shared" si="155"/>
        <v>42.9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AGOSTO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36</v>
      </c>
      <c r="C352" s="66">
        <f>SUM(C353:C361)</f>
        <v>0</v>
      </c>
      <c r="D352" s="66">
        <f>SUM(D353:D361)</f>
        <v>26</v>
      </c>
      <c r="E352" s="66">
        <f>Config!D9</f>
        <v>100</v>
      </c>
      <c r="F352" s="67"/>
      <c r="G352" s="67">
        <f>IFERROR(ROUND(D352*100/B352,1),0)</f>
        <v>72.2</v>
      </c>
      <c r="H352" s="68">
        <f>IF(G352&lt;$H$3,G352,"")</f>
        <v>72.2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12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75</v>
      </c>
      <c r="H354" s="78">
        <f t="shared" ref="H354:H361" si="161">IF(G354&lt;$H$3,G354,"")</f>
        <v>75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4</v>
      </c>
      <c r="C355" s="52"/>
      <c r="D355" s="71">
        <f>ACUMULADO!$AX$55</f>
        <v>4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2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50</v>
      </c>
      <c r="H356" s="78">
        <f t="shared" si="161"/>
        <v>50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4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25</v>
      </c>
      <c r="H357" s="78">
        <f t="shared" si="161"/>
        <v>25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3</v>
      </c>
      <c r="C358" s="52"/>
      <c r="D358" s="71">
        <f>ACUMULADO!$BA$55</f>
        <v>3</v>
      </c>
      <c r="E358" s="361">
        <f t="shared" si="160"/>
        <v>100</v>
      </c>
      <c r="F358" s="81"/>
      <c r="G358" s="77">
        <f>IFERROR(ROUND(D358*100/B358,1),0)</f>
        <v>100</v>
      </c>
      <c r="H358" s="78" t="str">
        <f t="shared" si="161"/>
        <v/>
      </c>
      <c r="I358" s="78" t="str">
        <f t="shared" si="162"/>
        <v/>
      </c>
      <c r="J358" s="79">
        <f t="shared" si="159"/>
        <v>100</v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5</v>
      </c>
      <c r="C360" s="52"/>
      <c r="D360" s="71">
        <f>ACUMULADO!$BC$55</f>
        <v>4</v>
      </c>
      <c r="E360" s="361">
        <f t="shared" si="160"/>
        <v>100</v>
      </c>
      <c r="F360" s="81"/>
      <c r="G360" s="77">
        <f t="shared" si="164"/>
        <v>80</v>
      </c>
      <c r="H360" s="78">
        <f t="shared" si="161"/>
        <v>80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4</v>
      </c>
      <c r="C361" s="52"/>
      <c r="D361" s="71">
        <f>ACUMULADO!$BD$55</f>
        <v>2</v>
      </c>
      <c r="E361" s="361">
        <f t="shared" si="160"/>
        <v>100</v>
      </c>
      <c r="F361" s="81"/>
      <c r="G361" s="77">
        <f t="shared" si="164"/>
        <v>50</v>
      </c>
      <c r="H361" s="78">
        <f t="shared" si="161"/>
        <v>50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AGOSTO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36</v>
      </c>
      <c r="C373" s="66">
        <f>SUM(C374:C382)</f>
        <v>0</v>
      </c>
      <c r="D373" s="66">
        <f>SUM(D374:D382)</f>
        <v>26</v>
      </c>
      <c r="E373" s="66">
        <f>Config!D9</f>
        <v>100</v>
      </c>
      <c r="F373" s="67"/>
      <c r="G373" s="67">
        <f>IFERROR(ROUND(D373*100/B373,1),0)</f>
        <v>72.2</v>
      </c>
      <c r="H373" s="68">
        <f>IF(G373&lt;$H$3,G373,"")</f>
        <v>72.2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12</v>
      </c>
      <c r="C375" s="52"/>
      <c r="D375" s="71">
        <f>ACUMULADO!$AW$56</f>
        <v>9</v>
      </c>
      <c r="E375" s="361">
        <f t="shared" ref="E375:E382" si="166">E374</f>
        <v>100</v>
      </c>
      <c r="F375" s="81"/>
      <c r="G375" s="77">
        <f>IFERROR(ROUND(D375*100/B375,1),0)</f>
        <v>75</v>
      </c>
      <c r="H375" s="78">
        <f t="shared" ref="H375:H382" si="167">IF(G375&lt;$H$3,G375,"")</f>
        <v>75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4</v>
      </c>
      <c r="C376" s="52"/>
      <c r="D376" s="71">
        <f>ACUMULADO!$AX$56</f>
        <v>4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2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50</v>
      </c>
      <c r="H377" s="78">
        <f t="shared" si="167"/>
        <v>50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4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25</v>
      </c>
      <c r="H378" s="78">
        <f t="shared" si="167"/>
        <v>25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3</v>
      </c>
      <c r="C379" s="52"/>
      <c r="D379" s="71">
        <f>ACUMULADO!$BA$56</f>
        <v>3</v>
      </c>
      <c r="E379" s="361">
        <f t="shared" si="166"/>
        <v>100</v>
      </c>
      <c r="F379" s="81"/>
      <c r="G379" s="77">
        <f>IFERROR(ROUND(D379*100/B379,1),0)</f>
        <v>100</v>
      </c>
      <c r="H379" s="78" t="str">
        <f t="shared" si="167"/>
        <v/>
      </c>
      <c r="I379" s="78" t="str">
        <f t="shared" si="168"/>
        <v/>
      </c>
      <c r="J379" s="79">
        <f t="shared" si="165"/>
        <v>100</v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5</v>
      </c>
      <c r="C381" s="52"/>
      <c r="D381" s="71">
        <f>ACUMULADO!$BC$56</f>
        <v>4</v>
      </c>
      <c r="E381" s="361">
        <f t="shared" si="166"/>
        <v>100</v>
      </c>
      <c r="F381" s="81"/>
      <c r="G381" s="77">
        <f t="shared" si="170"/>
        <v>80</v>
      </c>
      <c r="H381" s="78">
        <f t="shared" si="167"/>
        <v>80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4</v>
      </c>
      <c r="C382" s="52"/>
      <c r="D382" s="71">
        <f>ACUMULADO!$BD$56</f>
        <v>2</v>
      </c>
      <c r="E382" s="361">
        <f t="shared" si="166"/>
        <v>100</v>
      </c>
      <c r="F382" s="81"/>
      <c r="G382" s="77">
        <f t="shared" si="170"/>
        <v>50</v>
      </c>
      <c r="H382" s="78">
        <f t="shared" si="167"/>
        <v>50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AGOSTO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252</v>
      </c>
      <c r="C395" s="66">
        <f>SUM(C396:C404)</f>
        <v>0</v>
      </c>
      <c r="D395" s="66">
        <f>SUM(D396:D404)</f>
        <v>211</v>
      </c>
      <c r="E395" s="66">
        <f>Config!D9</f>
        <v>100</v>
      </c>
      <c r="F395" s="67"/>
      <c r="G395" s="67">
        <f>IFERROR(ROUND(D395*100/B395,1),0)</f>
        <v>83.7</v>
      </c>
      <c r="H395" s="68">
        <f>IF(G395&lt;$H$3,G395,"")</f>
        <v>83.7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103</v>
      </c>
      <c r="C397" s="52"/>
      <c r="D397" s="71">
        <f>ACUMULADO!$AW$57</f>
        <v>87</v>
      </c>
      <c r="E397" s="361">
        <f t="shared" ref="E397:E404" si="172">E396</f>
        <v>100</v>
      </c>
      <c r="F397" s="81"/>
      <c r="G397" s="77">
        <f>IFERROR(ROUND(D397*100/B397,1),0)</f>
        <v>84.5</v>
      </c>
      <c r="H397" s="78">
        <f t="shared" ref="H397:H404" si="173">IF(G397&lt;$H$3,G397,"")</f>
        <v>84.5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13</v>
      </c>
      <c r="C398" s="52"/>
      <c r="D398" s="71">
        <f>ACUMULADO!$AX$57</f>
        <v>13</v>
      </c>
      <c r="E398" s="361">
        <f t="shared" si="172"/>
        <v>100</v>
      </c>
      <c r="F398" s="81"/>
      <c r="G398" s="77">
        <f t="shared" ref="G398" si="175">IFERROR(ROUND(D398*100/B398,1),0)</f>
        <v>100</v>
      </c>
      <c r="H398" s="78" t="str">
        <f t="shared" si="173"/>
        <v/>
      </c>
      <c r="I398" s="78" t="str">
        <f t="shared" si="174"/>
        <v/>
      </c>
      <c r="J398" s="79">
        <f t="shared" si="171"/>
        <v>100</v>
      </c>
    </row>
    <row r="399" spans="1:22" ht="18" customHeight="1" x14ac:dyDescent="0.25">
      <c r="A399" s="70" t="str">
        <f>Config!$B$19</f>
        <v>YANT</v>
      </c>
      <c r="B399" s="71">
        <f>ACUMULADO!$AY$50</f>
        <v>20</v>
      </c>
      <c r="C399" s="52"/>
      <c r="D399" s="71">
        <f>ACUMULADO!$AY$57</f>
        <v>19</v>
      </c>
      <c r="E399" s="361">
        <f t="shared" si="172"/>
        <v>100</v>
      </c>
      <c r="F399" s="81"/>
      <c r="G399" s="77">
        <f>IFERROR(ROUND(D399*100/B399,1),0)</f>
        <v>95</v>
      </c>
      <c r="H399" s="78" t="str">
        <f t="shared" si="173"/>
        <v/>
      </c>
      <c r="I399" s="78">
        <f t="shared" si="174"/>
        <v>95</v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20</v>
      </c>
      <c r="C400" s="52"/>
      <c r="D400" s="71">
        <f>ACUMULADO!$AZ$57</f>
        <v>6</v>
      </c>
      <c r="E400" s="361">
        <f t="shared" si="172"/>
        <v>100</v>
      </c>
      <c r="F400" s="81"/>
      <c r="G400" s="77">
        <f>IFERROR(ROUND(D400*100/B400,1),0)</f>
        <v>30</v>
      </c>
      <c r="H400" s="78">
        <f t="shared" si="173"/>
        <v>30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25</v>
      </c>
      <c r="C401" s="52"/>
      <c r="D401" s="71">
        <f>ACUMULADO!$BA$57</f>
        <v>25</v>
      </c>
      <c r="E401" s="361">
        <f t="shared" si="172"/>
        <v>100</v>
      </c>
      <c r="F401" s="81"/>
      <c r="G401" s="77">
        <f>IFERROR(ROUND(D401*100/B401,1),0)</f>
        <v>100</v>
      </c>
      <c r="H401" s="78" t="str">
        <f t="shared" si="173"/>
        <v/>
      </c>
      <c r="I401" s="78" t="str">
        <f t="shared" si="174"/>
        <v/>
      </c>
      <c r="J401" s="79">
        <f t="shared" si="171"/>
        <v>100</v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16</v>
      </c>
      <c r="C402" s="52"/>
      <c r="D402" s="71">
        <f>ACUMULADO!$BB$57</f>
        <v>16</v>
      </c>
      <c r="E402" s="361">
        <f t="shared" si="172"/>
        <v>100</v>
      </c>
      <c r="F402" s="81"/>
      <c r="G402" s="77">
        <f t="shared" ref="G402:G404" si="176">IFERROR(ROUND(D402*100/B402,1),0)</f>
        <v>100</v>
      </c>
      <c r="H402" s="78" t="str">
        <f t="shared" si="173"/>
        <v/>
      </c>
      <c r="I402" s="78" t="str">
        <f t="shared" si="174"/>
        <v/>
      </c>
      <c r="J402" s="79">
        <f t="shared" si="171"/>
        <v>100</v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27</v>
      </c>
      <c r="C403" s="52"/>
      <c r="D403" s="71">
        <f>ACUMULADO!$BC$57</f>
        <v>24</v>
      </c>
      <c r="E403" s="361">
        <f t="shared" si="172"/>
        <v>100</v>
      </c>
      <c r="F403" s="81"/>
      <c r="G403" s="77">
        <f t="shared" si="176"/>
        <v>88.9</v>
      </c>
      <c r="H403" s="78">
        <f t="shared" si="173"/>
        <v>88.9</v>
      </c>
      <c r="I403" s="78" t="str">
        <f t="shared" si="174"/>
        <v/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28</v>
      </c>
      <c r="C404" s="52"/>
      <c r="D404" s="71">
        <f>ACUMULADO!$BD$57</f>
        <v>21</v>
      </c>
      <c r="E404" s="361">
        <f t="shared" si="172"/>
        <v>100</v>
      </c>
      <c r="F404" s="81"/>
      <c r="G404" s="77">
        <f t="shared" si="176"/>
        <v>75</v>
      </c>
      <c r="H404" s="78">
        <f t="shared" si="173"/>
        <v>75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AGOSTO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252</v>
      </c>
      <c r="C416" s="66">
        <f>SUM(C417:C425)</f>
        <v>0</v>
      </c>
      <c r="D416" s="66">
        <f>SUM(D417:D425)</f>
        <v>182</v>
      </c>
      <c r="E416" s="66">
        <f>Config!D9</f>
        <v>100</v>
      </c>
      <c r="F416" s="67"/>
      <c r="G416" s="67">
        <f>IFERROR(ROUND(D416*100/B416,1),0)</f>
        <v>72.2</v>
      </c>
      <c r="H416" s="68">
        <f>IF(G416&lt;$H$3,G416,"")</f>
        <v>72.2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103</v>
      </c>
      <c r="C418" s="52"/>
      <c r="D418" s="71">
        <f>ACUMULADO!$AW$58</f>
        <v>81</v>
      </c>
      <c r="E418" s="81">
        <f t="shared" ref="E418:E425" si="178">E417</f>
        <v>100</v>
      </c>
      <c r="F418" s="81"/>
      <c r="G418" s="77">
        <f>IFERROR(ROUND(D418*100/B418,1),0)</f>
        <v>78.599999999999994</v>
      </c>
      <c r="H418" s="78">
        <f t="shared" ref="H418:H425" si="179">IF(G418&lt;$H$3,G418,"")</f>
        <v>78.599999999999994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13</v>
      </c>
      <c r="C419" s="52"/>
      <c r="D419" s="71">
        <f>ACUMULADO!$AX$58</f>
        <v>11</v>
      </c>
      <c r="E419" s="81">
        <f t="shared" si="178"/>
        <v>100</v>
      </c>
      <c r="F419" s="81"/>
      <c r="G419" s="77">
        <f t="shared" ref="G419" si="181">IFERROR(ROUND(D419*100/B419,1),0)</f>
        <v>84.6</v>
      </c>
      <c r="H419" s="78">
        <f t="shared" si="179"/>
        <v>84.6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20</v>
      </c>
      <c r="C420" s="52"/>
      <c r="D420" s="71">
        <f>ACUMULADO!$AY$58</f>
        <v>17</v>
      </c>
      <c r="E420" s="81">
        <f t="shared" si="178"/>
        <v>100</v>
      </c>
      <c r="F420" s="81"/>
      <c r="G420" s="77">
        <f>IFERROR(ROUND(D420*100/B420,1),0)</f>
        <v>85</v>
      </c>
      <c r="H420" s="78">
        <f t="shared" si="179"/>
        <v>85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20</v>
      </c>
      <c r="C421" s="52"/>
      <c r="D421" s="71">
        <f>ACUMULADO!$AZ$58</f>
        <v>5</v>
      </c>
      <c r="E421" s="81">
        <f t="shared" si="178"/>
        <v>100</v>
      </c>
      <c r="F421" s="81"/>
      <c r="G421" s="77">
        <f>IFERROR(ROUND(D421*100/B421,1),0)</f>
        <v>25</v>
      </c>
      <c r="H421" s="78">
        <f t="shared" si="179"/>
        <v>25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25</v>
      </c>
      <c r="C422" s="52"/>
      <c r="D422" s="71">
        <f>ACUMULADO!$BA$58</f>
        <v>21</v>
      </c>
      <c r="E422" s="81">
        <f t="shared" si="178"/>
        <v>100</v>
      </c>
      <c r="F422" s="81"/>
      <c r="G422" s="77">
        <f>IFERROR(ROUND(D422*100/B422,1),0)</f>
        <v>84</v>
      </c>
      <c r="H422" s="78">
        <f t="shared" si="179"/>
        <v>84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16</v>
      </c>
      <c r="C423" s="52"/>
      <c r="D423" s="71">
        <f>ACUMULADO!$BB$58</f>
        <v>16</v>
      </c>
      <c r="E423" s="81">
        <f t="shared" si="178"/>
        <v>100</v>
      </c>
      <c r="F423" s="81"/>
      <c r="G423" s="77">
        <f t="shared" ref="G423:G425" si="182">IFERROR(ROUND(D423*100/B423,1),0)</f>
        <v>100</v>
      </c>
      <c r="H423" s="78" t="str">
        <f t="shared" si="179"/>
        <v/>
      </c>
      <c r="I423" s="78" t="str">
        <f t="shared" si="180"/>
        <v/>
      </c>
      <c r="J423" s="79">
        <f t="shared" si="177"/>
        <v>100</v>
      </c>
    </row>
    <row r="424" spans="1:22" ht="18" customHeight="1" x14ac:dyDescent="0.25">
      <c r="A424" s="70" t="str">
        <f>Config!$B$23</f>
        <v>CALZ</v>
      </c>
      <c r="B424" s="71">
        <f>ACUMULADO!$BC$50</f>
        <v>27</v>
      </c>
      <c r="C424" s="52"/>
      <c r="D424" s="71">
        <f>ACUMULADO!$BC$58</f>
        <v>18</v>
      </c>
      <c r="E424" s="81">
        <f t="shared" si="178"/>
        <v>100</v>
      </c>
      <c r="F424" s="81"/>
      <c r="G424" s="77">
        <f t="shared" si="182"/>
        <v>66.7</v>
      </c>
      <c r="H424" s="78">
        <f t="shared" si="179"/>
        <v>66.7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28</v>
      </c>
      <c r="C425" s="52"/>
      <c r="D425" s="71">
        <f>ACUMULADO!$BD$58</f>
        <v>13</v>
      </c>
      <c r="E425" s="81">
        <f t="shared" si="178"/>
        <v>100</v>
      </c>
      <c r="F425" s="81"/>
      <c r="G425" s="77">
        <f t="shared" si="182"/>
        <v>46.4</v>
      </c>
      <c r="H425" s="78">
        <f t="shared" si="179"/>
        <v>46.4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AGOSTO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1020</v>
      </c>
      <c r="C439" s="66">
        <f>SUM(C440:C448)</f>
        <v>684</v>
      </c>
      <c r="D439" s="66">
        <f>SUM(D440:D448)</f>
        <v>901</v>
      </c>
      <c r="E439" s="67">
        <f>Config!D9</f>
        <v>100</v>
      </c>
      <c r="F439" s="67"/>
      <c r="G439" s="67">
        <f>IFERROR(ROUND(D439*100/B439,1),0)</f>
        <v>88.3</v>
      </c>
      <c r="H439" s="68">
        <f>IF(G439&lt;$H$3,G439,"")</f>
        <v>88.3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2</v>
      </c>
      <c r="C440" s="52">
        <f>ROUNDUP((B440/12)*Config!$C$6,0)</f>
        <v>2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436</v>
      </c>
      <c r="C441" s="52">
        <f>ROUNDUP((B441/12)*Config!$C$6,0)</f>
        <v>291</v>
      </c>
      <c r="D441" s="71">
        <f>ACUMULADO!$AW$59</f>
        <v>382</v>
      </c>
      <c r="E441" s="81">
        <f t="shared" ref="E441:E448" si="184">E440</f>
        <v>100</v>
      </c>
      <c r="F441" s="81"/>
      <c r="G441" s="77">
        <f>IFERROR(ROUND(D441*100/B441,1),0)</f>
        <v>87.6</v>
      </c>
      <c r="H441" s="78">
        <f t="shared" ref="H441:H448" si="185">IF(G441&lt;$H$3,G441,"")</f>
        <v>87.6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38</v>
      </c>
      <c r="C442" s="52">
        <f>ROUNDUP((B442/12)*Config!$C$6,0)</f>
        <v>26</v>
      </c>
      <c r="D442" s="71">
        <f>ACUMULADO!$AX$59</f>
        <v>35</v>
      </c>
      <c r="E442" s="81">
        <f t="shared" si="184"/>
        <v>100</v>
      </c>
      <c r="F442" s="81"/>
      <c r="G442" s="77">
        <f t="shared" ref="G442" si="187">IFERROR(ROUND(D442*100/B442,1),0)</f>
        <v>92.1</v>
      </c>
      <c r="H442" s="78" t="str">
        <f t="shared" si="185"/>
        <v/>
      </c>
      <c r="I442" s="78">
        <f t="shared" si="186"/>
        <v>92.1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AGOSTO 2024</v>
      </c>
    </row>
    <row r="443" spans="1:22" ht="18" customHeight="1" x14ac:dyDescent="0.25">
      <c r="A443" s="70" t="str">
        <f>Config!$B$19</f>
        <v>YANT</v>
      </c>
      <c r="B443" s="71">
        <f>ACUMULADO!$AY$63</f>
        <v>58</v>
      </c>
      <c r="C443" s="52">
        <f>ROUNDUP((B443/12)*Config!$C$6,0)</f>
        <v>39</v>
      </c>
      <c r="D443" s="71">
        <f>ACUMULADO!$AY$59</f>
        <v>48</v>
      </c>
      <c r="E443" s="81">
        <f t="shared" si="184"/>
        <v>100</v>
      </c>
      <c r="F443" s="81"/>
      <c r="G443" s="77">
        <f>IFERROR(ROUND(D443*100/B443,1),0)</f>
        <v>82.8</v>
      </c>
      <c r="H443" s="78">
        <f t="shared" si="185"/>
        <v>82.8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217</v>
      </c>
      <c r="C444" s="52">
        <f>ROUNDUP((B444/12)*Config!$C$6,0)</f>
        <v>145</v>
      </c>
      <c r="D444" s="71">
        <f>ACUMULADO!$AZ$59</f>
        <v>199</v>
      </c>
      <c r="E444" s="81">
        <f t="shared" si="184"/>
        <v>100</v>
      </c>
      <c r="F444" s="81"/>
      <c r="G444" s="77">
        <f>IFERROR(ROUND(D444*100/B444,1),0)</f>
        <v>91.7</v>
      </c>
      <c r="H444" s="78" t="str">
        <f t="shared" si="185"/>
        <v/>
      </c>
      <c r="I444" s="78">
        <f t="shared" si="186"/>
        <v>91.7</v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92</v>
      </c>
      <c r="C445" s="52">
        <f>ROUNDUP((B445/12)*Config!$C$6,0)</f>
        <v>62</v>
      </c>
      <c r="D445" s="71">
        <f>ACUMULADO!$BA$59</f>
        <v>82</v>
      </c>
      <c r="E445" s="81">
        <f t="shared" si="184"/>
        <v>100</v>
      </c>
      <c r="F445" s="81"/>
      <c r="G445" s="77">
        <f>IFERROR(ROUND(D445*100/B445,1),0)</f>
        <v>89.1</v>
      </c>
      <c r="H445" s="78">
        <f t="shared" si="185"/>
        <v>89.1</v>
      </c>
      <c r="I445" s="78" t="str">
        <f t="shared" si="186"/>
        <v/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39</v>
      </c>
      <c r="C446" s="52">
        <f>ROUNDUP((B446/12)*Config!$C$6,0)</f>
        <v>26</v>
      </c>
      <c r="D446" s="71">
        <f>ACUMULADO!$BB$59</f>
        <v>39</v>
      </c>
      <c r="E446" s="81">
        <f t="shared" si="184"/>
        <v>100</v>
      </c>
      <c r="F446" s="81"/>
      <c r="G446" s="77">
        <f t="shared" ref="G446:G448" si="188">IFERROR(ROUND(D446*100/B446,1),0)</f>
        <v>100</v>
      </c>
      <c r="H446" s="78" t="str">
        <f t="shared" si="185"/>
        <v/>
      </c>
      <c r="I446" s="78" t="str">
        <f t="shared" si="186"/>
        <v/>
      </c>
      <c r="J446" s="79">
        <f t="shared" si="183"/>
        <v>100</v>
      </c>
    </row>
    <row r="447" spans="1:22" ht="18" customHeight="1" x14ac:dyDescent="0.25">
      <c r="A447" s="70" t="str">
        <f>Config!$B$23</f>
        <v>CALZ</v>
      </c>
      <c r="B447" s="71">
        <f>ACUMULADO!$BC$63</f>
        <v>49</v>
      </c>
      <c r="C447" s="52">
        <f>ROUNDUP((B447/12)*Config!$C$6,0)</f>
        <v>33</v>
      </c>
      <c r="D447" s="71">
        <f>ACUMULADO!$BC$59</f>
        <v>40</v>
      </c>
      <c r="E447" s="81">
        <f t="shared" si="184"/>
        <v>100</v>
      </c>
      <c r="F447" s="81"/>
      <c r="G447" s="77">
        <f t="shared" si="188"/>
        <v>81.599999999999994</v>
      </c>
      <c r="H447" s="78">
        <f t="shared" si="185"/>
        <v>81.599999999999994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89</v>
      </c>
      <c r="C448" s="52">
        <f>ROUNDUP((B448/12)*Config!$C$6,0)</f>
        <v>60</v>
      </c>
      <c r="D448" s="71">
        <f>ACUMULADO!$BD$59</f>
        <v>76</v>
      </c>
      <c r="E448" s="81">
        <f t="shared" si="184"/>
        <v>100</v>
      </c>
      <c r="F448" s="81"/>
      <c r="G448" s="77">
        <f t="shared" si="188"/>
        <v>85.4</v>
      </c>
      <c r="H448" s="78">
        <f t="shared" si="185"/>
        <v>85.4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AGOSTO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1020</v>
      </c>
      <c r="C460" s="66">
        <f>SUM(C461:C469)</f>
        <v>684</v>
      </c>
      <c r="D460" s="66">
        <f>SUM(D461:D469)</f>
        <v>900</v>
      </c>
      <c r="E460" s="67">
        <f>Config!D9</f>
        <v>100</v>
      </c>
      <c r="F460" s="67"/>
      <c r="G460" s="67">
        <f>IFERROR(ROUND(D460*100/B460,1),0)</f>
        <v>88.2</v>
      </c>
      <c r="H460" s="68">
        <f>IF(G460&lt;$H$3,G460,"")</f>
        <v>88.2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2</v>
      </c>
      <c r="C461" s="52">
        <f>ROUNDUP((B461/12)*Config!$C$6,0)</f>
        <v>2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436</v>
      </c>
      <c r="C462" s="52">
        <f>ROUNDUP((B462/12)*Config!$C$6,0)</f>
        <v>291</v>
      </c>
      <c r="D462" s="71">
        <f>ACUMULADO!$AW$60</f>
        <v>382</v>
      </c>
      <c r="E462" s="81">
        <f t="shared" ref="E462:E469" si="190">E461</f>
        <v>100</v>
      </c>
      <c r="F462" s="81"/>
      <c r="G462" s="77">
        <f>IFERROR(ROUND(D462*100/B462,1),0)</f>
        <v>87.6</v>
      </c>
      <c r="H462" s="78">
        <f t="shared" ref="H462:H469" si="191">IF(G462&lt;$H$3,G462,"")</f>
        <v>87.6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38</v>
      </c>
      <c r="C463" s="52">
        <f>ROUNDUP((B463/12)*Config!$C$6,0)</f>
        <v>26</v>
      </c>
      <c r="D463" s="71">
        <f>ACUMULADO!$AX$60</f>
        <v>35</v>
      </c>
      <c r="E463" s="81">
        <f t="shared" si="190"/>
        <v>100</v>
      </c>
      <c r="F463" s="81"/>
      <c r="G463" s="77">
        <f t="shared" ref="G463" si="193">IFERROR(ROUND(D463*100/B463,1),0)</f>
        <v>92.1</v>
      </c>
      <c r="H463" s="78" t="str">
        <f t="shared" si="191"/>
        <v/>
      </c>
      <c r="I463" s="78">
        <f t="shared" si="192"/>
        <v>92.1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58</v>
      </c>
      <c r="C464" s="52">
        <f>ROUNDUP((B464/12)*Config!$C$6,0)</f>
        <v>39</v>
      </c>
      <c r="D464" s="71">
        <f>ACUMULADO!$AY$60</f>
        <v>48</v>
      </c>
      <c r="E464" s="81">
        <f t="shared" si="190"/>
        <v>100</v>
      </c>
      <c r="F464" s="81"/>
      <c r="G464" s="77">
        <f>IFERROR(ROUND(D464*100/B464,1),0)</f>
        <v>82.8</v>
      </c>
      <c r="H464" s="78">
        <f t="shared" si="191"/>
        <v>82.8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217</v>
      </c>
      <c r="C465" s="52">
        <f>ROUNDUP((B465/12)*Config!$C$6,0)</f>
        <v>145</v>
      </c>
      <c r="D465" s="71">
        <f>ACUMULADO!$AZ$60</f>
        <v>199</v>
      </c>
      <c r="E465" s="81">
        <f t="shared" si="190"/>
        <v>100</v>
      </c>
      <c r="F465" s="81"/>
      <c r="G465" s="77">
        <f>IFERROR(ROUND(D465*100/B465,1),0)</f>
        <v>91.7</v>
      </c>
      <c r="H465" s="78" t="str">
        <f t="shared" si="191"/>
        <v/>
      </c>
      <c r="I465" s="78">
        <f t="shared" si="192"/>
        <v>91.7</v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AGOSTO 2024</v>
      </c>
    </row>
    <row r="466" spans="1:22" x14ac:dyDescent="0.25">
      <c r="A466" s="70" t="str">
        <f>Config!$B$21</f>
        <v>JEPE</v>
      </c>
      <c r="B466" s="71">
        <f>ACUMULADO!$BA$63</f>
        <v>92</v>
      </c>
      <c r="C466" s="52">
        <f>ROUNDUP((B466/12)*Config!$C$6,0)</f>
        <v>62</v>
      </c>
      <c r="D466" s="71">
        <f>ACUMULADO!$BA$60</f>
        <v>82</v>
      </c>
      <c r="E466" s="81">
        <f t="shared" si="190"/>
        <v>100</v>
      </c>
      <c r="F466" s="81"/>
      <c r="G466" s="77">
        <f>IFERROR(ROUND(D466*100/B466,1),0)</f>
        <v>89.1</v>
      </c>
      <c r="H466" s="78">
        <f t="shared" si="191"/>
        <v>89.1</v>
      </c>
      <c r="I466" s="78" t="str">
        <f t="shared" si="192"/>
        <v/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39</v>
      </c>
      <c r="C467" s="52">
        <f>ROUNDUP((B467/12)*Config!$C$6,0)</f>
        <v>26</v>
      </c>
      <c r="D467" s="71">
        <f>ACUMULADO!$BB$60</f>
        <v>39</v>
      </c>
      <c r="E467" s="81">
        <f t="shared" si="190"/>
        <v>100</v>
      </c>
      <c r="F467" s="81"/>
      <c r="G467" s="77">
        <f t="shared" ref="G467:G469" si="194">IFERROR(ROUND(D467*100/B467,1),0)</f>
        <v>100</v>
      </c>
      <c r="H467" s="78" t="str">
        <f t="shared" si="191"/>
        <v/>
      </c>
      <c r="I467" s="78" t="str">
        <f t="shared" si="192"/>
        <v/>
      </c>
      <c r="J467" s="79">
        <f t="shared" si="189"/>
        <v>100</v>
      </c>
      <c r="V467" s="51"/>
    </row>
    <row r="468" spans="1:22" x14ac:dyDescent="0.25">
      <c r="A468" s="70" t="str">
        <f>Config!$B$23</f>
        <v>CALZ</v>
      </c>
      <c r="B468" s="71">
        <f>ACUMULADO!$BC$63</f>
        <v>49</v>
      </c>
      <c r="C468" s="52">
        <f>ROUNDUP((B468/12)*Config!$C$6,0)</f>
        <v>33</v>
      </c>
      <c r="D468" s="71">
        <f>ACUMULADO!$BC$60</f>
        <v>40</v>
      </c>
      <c r="E468" s="81">
        <f t="shared" si="190"/>
        <v>100</v>
      </c>
      <c r="F468" s="81"/>
      <c r="G468" s="77">
        <f t="shared" si="194"/>
        <v>81.599999999999994</v>
      </c>
      <c r="H468" s="78">
        <f t="shared" si="191"/>
        <v>81.599999999999994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89</v>
      </c>
      <c r="C469" s="52">
        <f>ROUNDUP((B469/12)*Config!$C$6,0)</f>
        <v>60</v>
      </c>
      <c r="D469" s="71">
        <f>ACUMULADO!$BD$60</f>
        <v>75</v>
      </c>
      <c r="E469" s="81">
        <f t="shared" si="190"/>
        <v>100</v>
      </c>
      <c r="F469" s="81"/>
      <c r="G469" s="77">
        <f t="shared" si="194"/>
        <v>84.3</v>
      </c>
      <c r="H469" s="78">
        <f t="shared" si="191"/>
        <v>84.3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AGOSTO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300</v>
      </c>
      <c r="C482" s="66">
        <f>SUM(C483:C491)</f>
        <v>204</v>
      </c>
      <c r="D482" s="66">
        <f>SUM(D483:D491)</f>
        <v>283</v>
      </c>
      <c r="E482" s="67">
        <f>Config!D9</f>
        <v>100</v>
      </c>
      <c r="F482" s="67"/>
      <c r="G482" s="67">
        <f>IFERROR(ROUND(D482*100/B482,1),0)</f>
        <v>94.3</v>
      </c>
      <c r="H482" s="68" t="str">
        <f>IF(G482&lt;$H$3,G482,"")</f>
        <v/>
      </c>
      <c r="I482" s="68">
        <f>IF(G482&gt;=$H$3,IF(G482&lt;$I$3,G482,""),"")</f>
        <v>94.3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5</v>
      </c>
      <c r="C483" s="52">
        <f>ROUNDUP((B483/12)*Config!$C$6,0)</f>
        <v>4</v>
      </c>
      <c r="D483" s="71">
        <f>ACUMULADO!$AV$62</f>
        <v>4</v>
      </c>
      <c r="E483" s="81">
        <f>E482</f>
        <v>100</v>
      </c>
      <c r="F483" s="81"/>
      <c r="G483" s="77">
        <f>IFERROR(ROUND(D483*100/B483,1),0)</f>
        <v>80</v>
      </c>
      <c r="H483" s="78">
        <f>IF(G483&lt;$H$3,G483,"")</f>
        <v>80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116</v>
      </c>
      <c r="C484" s="52">
        <f>ROUNDUP((B484/12)*Config!$C$6,0)</f>
        <v>78</v>
      </c>
      <c r="D484" s="71">
        <f>ACUMULADO!$AW$62</f>
        <v>112</v>
      </c>
      <c r="E484" s="81">
        <f t="shared" ref="E484:E491" si="196">E483</f>
        <v>100</v>
      </c>
      <c r="F484" s="81"/>
      <c r="G484" s="77">
        <f>IFERROR(ROUND(D484*100/B484,1),0)</f>
        <v>96.6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96.6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17</v>
      </c>
      <c r="C485" s="52">
        <f>ROUNDUP((B485/12)*Config!$C$6,0)</f>
        <v>12</v>
      </c>
      <c r="D485" s="71">
        <f>ACUMULADO!$AX$62</f>
        <v>17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31</v>
      </c>
      <c r="C486" s="52">
        <f>ROUNDUP((B486/12)*Config!$C$6,0)</f>
        <v>21</v>
      </c>
      <c r="D486" s="71">
        <f>ACUMULADO!$AY$62</f>
        <v>26</v>
      </c>
      <c r="E486" s="81">
        <f t="shared" si="196"/>
        <v>100</v>
      </c>
      <c r="F486" s="81"/>
      <c r="G486" s="77">
        <f>IFERROR(ROUND(D486*100/B486,1),0)</f>
        <v>83.9</v>
      </c>
      <c r="H486" s="78">
        <f t="shared" si="197"/>
        <v>83.9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23</v>
      </c>
      <c r="C487" s="52">
        <f>ROUNDUP((B487/12)*Config!$C$6,0)</f>
        <v>16</v>
      </c>
      <c r="D487" s="71">
        <f>ACUMULADO!$AZ$62</f>
        <v>23</v>
      </c>
      <c r="E487" s="81">
        <f t="shared" si="196"/>
        <v>100</v>
      </c>
      <c r="F487" s="81"/>
      <c r="G487" s="77">
        <f>IFERROR(ROUND(D487*100/B487,1),0)</f>
        <v>100</v>
      </c>
      <c r="H487" s="78" t="str">
        <f t="shared" si="197"/>
        <v/>
      </c>
      <c r="I487" s="78" t="str">
        <f t="shared" si="198"/>
        <v/>
      </c>
      <c r="J487" s="79">
        <f t="shared" si="195"/>
        <v>100</v>
      </c>
    </row>
    <row r="488" spans="1:10" x14ac:dyDescent="0.25">
      <c r="A488" s="70" t="str">
        <f>Config!$B$21</f>
        <v>JEPE</v>
      </c>
      <c r="B488" s="71">
        <f>ACUMULADO!$BA$61</f>
        <v>24</v>
      </c>
      <c r="C488" s="52">
        <f>ROUNDUP((B488/12)*Config!$C$6,0)</f>
        <v>16</v>
      </c>
      <c r="D488" s="71">
        <f>ACUMULADO!$BA$62</f>
        <v>23</v>
      </c>
      <c r="E488" s="81">
        <f t="shared" si="196"/>
        <v>100</v>
      </c>
      <c r="F488" s="81"/>
      <c r="G488" s="77">
        <f>IFERROR(ROUND(D488*100/B488,1),0)</f>
        <v>95.8</v>
      </c>
      <c r="H488" s="78" t="str">
        <f t="shared" si="197"/>
        <v/>
      </c>
      <c r="I488" s="78">
        <f t="shared" si="198"/>
        <v>95.8</v>
      </c>
      <c r="J488" s="79" t="str">
        <f t="shared" si="195"/>
        <v/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36</v>
      </c>
      <c r="C490" s="52">
        <f>ROUNDUP((B490/12)*Config!$C$6,0)</f>
        <v>24</v>
      </c>
      <c r="D490" s="71">
        <f>ACUMULADO!$BC$62</f>
        <v>36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46</v>
      </c>
      <c r="C491" s="52">
        <f>ROUNDUP((B491/12)*Config!$C$6,0)</f>
        <v>31</v>
      </c>
      <c r="D491" s="71">
        <f>ACUMULADO!$BD$62</f>
        <v>40</v>
      </c>
      <c r="E491" s="81">
        <f t="shared" si="196"/>
        <v>100</v>
      </c>
      <c r="F491" s="81"/>
      <c r="G491" s="77">
        <f t="shared" si="200"/>
        <v>87</v>
      </c>
      <c r="H491" s="78">
        <f t="shared" si="197"/>
        <v>87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5">
    <cfRule type="cellIs" dxfId="25" priority="7" operator="lessThanOrEqual">
      <formula>0</formula>
    </cfRule>
  </conditionalFormatting>
  <conditionalFormatting sqref="AP85">
    <cfRule type="cellIs" dxfId="24" priority="19" operator="lessThanOrEqual">
      <formula>0</formula>
    </cfRule>
  </conditionalFormatting>
  <conditionalFormatting sqref="AP104">
    <cfRule type="cellIs" dxfId="23" priority="5" operator="lessThanOrEqual">
      <formula>0</formula>
    </cfRule>
  </conditionalFormatting>
  <conditionalFormatting sqref="AP126">
    <cfRule type="cellIs" dxfId="22" priority="17" operator="lessThanOrEqual">
      <formula>0</formula>
    </cfRule>
  </conditionalFormatting>
  <conditionalFormatting sqref="AP145">
    <cfRule type="cellIs" dxfId="21" priority="15" operator="lessThanOrEqual">
      <formula>0</formula>
    </cfRule>
  </conditionalFormatting>
  <conditionalFormatting sqref="AP165">
    <cfRule type="cellIs" dxfId="20" priority="13" operator="lessThanOrEqual">
      <formula>0</formula>
    </cfRule>
  </conditionalFormatting>
  <conditionalFormatting sqref="AP186">
    <cfRule type="cellIs" dxfId="19" priority="11" operator="lessThanOrEqual">
      <formula>0</formula>
    </cfRule>
  </conditionalFormatting>
  <conditionalFormatting sqref="AP207">
    <cfRule type="cellIs" dxfId="18" priority="9" operator="lessThanOrEqual">
      <formula>0</formula>
    </cfRule>
  </conditionalFormatting>
  <conditionalFormatting sqref="AP227">
    <cfRule type="cellIs" dxfId="17" priority="3" operator="lessThanOrEqual">
      <formula>0</formula>
    </cfRule>
  </conditionalFormatting>
  <conditionalFormatting sqref="AP247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4:AQ65">
    <cfRule type="cellIs" dxfId="12" priority="8" operator="lessThanOrEqual">
      <formula>0</formula>
    </cfRule>
  </conditionalFormatting>
  <conditionalFormatting sqref="AQ84:AQ85">
    <cfRule type="cellIs" dxfId="11" priority="20" operator="lessThanOrEqual">
      <formula>0</formula>
    </cfRule>
  </conditionalFormatting>
  <conditionalFormatting sqref="AQ103:AQ104">
    <cfRule type="cellIs" dxfId="10" priority="6" operator="lessThanOrEqual">
      <formula>0</formula>
    </cfRule>
  </conditionalFormatting>
  <conditionalFormatting sqref="AQ125:AQ126">
    <cfRule type="cellIs" dxfId="9" priority="18" operator="lessThanOrEqual">
      <formula>0</formula>
    </cfRule>
  </conditionalFormatting>
  <conditionalFormatting sqref="AQ144:AQ145">
    <cfRule type="cellIs" dxfId="8" priority="16" operator="lessThanOrEqual">
      <formula>0</formula>
    </cfRule>
  </conditionalFormatting>
  <conditionalFormatting sqref="AQ164:AQ165">
    <cfRule type="cellIs" dxfId="7" priority="14" operator="lessThanOrEqual">
      <formula>0</formula>
    </cfRule>
  </conditionalFormatting>
  <conditionalFormatting sqref="AQ185:AQ186">
    <cfRule type="cellIs" dxfId="6" priority="12" operator="lessThanOrEqual">
      <formula>0</formula>
    </cfRule>
  </conditionalFormatting>
  <conditionalFormatting sqref="AQ206:AQ207">
    <cfRule type="cellIs" dxfId="5" priority="10" operator="lessThanOrEqual">
      <formula>0</formula>
    </cfRule>
  </conditionalFormatting>
  <conditionalFormatting sqref="AQ226:AQ227">
    <cfRule type="cellIs" dxfId="4" priority="4" operator="lessThanOrEqual">
      <formula>0</formula>
    </cfRule>
  </conditionalFormatting>
  <conditionalFormatting sqref="AQ246:AQ247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O63"/>
  <sheetViews>
    <sheetView workbookViewId="0">
      <selection activeCell="P12" sqref="P12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15" x14ac:dyDescent="0.25">
      <c r="C1" s="410">
        <v>0</v>
      </c>
      <c r="D1" s="410"/>
      <c r="E1" s="410">
        <f>DIT!C3</f>
        <v>6.1</v>
      </c>
      <c r="G1" s="410">
        <f>DIT!E3</f>
        <v>60</v>
      </c>
      <c r="H1" s="410">
        <f>DIT!F3</f>
        <v>66.7</v>
      </c>
      <c r="I1" s="410">
        <f>DIT!H3</f>
        <v>90</v>
      </c>
      <c r="J1" s="410">
        <f>DIT!I3</f>
        <v>100</v>
      </c>
      <c r="L1" s="410">
        <f>NUTRICION!H5</f>
        <v>6.4</v>
      </c>
      <c r="M1" s="410">
        <f>NUTRICION!J5</f>
        <v>8.1</v>
      </c>
      <c r="N1" s="410">
        <f>NUTRICION!H24</f>
        <v>19</v>
      </c>
      <c r="O1" s="410">
        <f>NUTRICION!J24</f>
        <v>23.8</v>
      </c>
    </row>
    <row r="3" spans="1:15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15" x14ac:dyDescent="0.25">
      <c r="A4" s="5">
        <v>1</v>
      </c>
      <c r="B4" s="412" t="str">
        <f>DIT!$A$5</f>
        <v>PORCENTAJE DE RECIEN NACIDOS CON BAJO PESO AL NACER</v>
      </c>
      <c r="C4" s="411">
        <f>DIT!$G7</f>
        <v>3.62</v>
      </c>
      <c r="D4" s="411">
        <f>DIT!$G8</f>
        <v>0</v>
      </c>
      <c r="E4" s="411">
        <f>DIT!$G9</f>
        <v>4.58</v>
      </c>
      <c r="F4" s="411">
        <f>DIT!$G10</f>
        <v>2.13</v>
      </c>
      <c r="G4" s="411">
        <f>DIT!$G11</f>
        <v>1.29</v>
      </c>
      <c r="H4" s="411">
        <f>DIT!$G12</f>
        <v>3.1</v>
      </c>
      <c r="I4" s="411">
        <f>DIT!$G13</f>
        <v>2.73</v>
      </c>
      <c r="J4" s="411">
        <f>DIT!$G14</f>
        <v>2.11</v>
      </c>
      <c r="K4" s="411">
        <f>DIT!$G15</f>
        <v>0.7</v>
      </c>
      <c r="L4" s="411">
        <f>DIT!$G16</f>
        <v>4.58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15" x14ac:dyDescent="0.25">
      <c r="A5" s="5">
        <v>2</v>
      </c>
      <c r="B5" s="412" t="str">
        <f>DIT!$A$26</f>
        <v>PORCENTAJE DE RECIEN NACIDOS CON PREMATURIDAD</v>
      </c>
      <c r="C5" s="411">
        <f>DIT!$G28</f>
        <v>4.42</v>
      </c>
      <c r="D5" s="411">
        <f>DIT!$G29</f>
        <v>0</v>
      </c>
      <c r="E5" s="411">
        <f>DIT!$G30</f>
        <v>5.78</v>
      </c>
      <c r="F5" s="411">
        <f>DIT!$G31</f>
        <v>5.32</v>
      </c>
      <c r="G5" s="411">
        <f>DIT!$G32</f>
        <v>1.29</v>
      </c>
      <c r="H5" s="411">
        <f>DIT!$G33</f>
        <v>2.66</v>
      </c>
      <c r="I5" s="411">
        <f>DIT!$G34</f>
        <v>4.92</v>
      </c>
      <c r="J5" s="411">
        <f>DIT!$G35</f>
        <v>4.2300000000000004</v>
      </c>
      <c r="K5" s="411">
        <f>DIT!$G36</f>
        <v>0.7</v>
      </c>
      <c r="L5" s="411">
        <f>DIT!$G37</f>
        <v>3.82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15" x14ac:dyDescent="0.25">
      <c r="A6" s="5">
        <v>3</v>
      </c>
      <c r="B6" s="412" t="str">
        <f>DIT!A43</f>
        <v>PORCENTAJE RECIÉN NACIDO CON CONTROLES CRED COMPLETO</v>
      </c>
      <c r="C6" s="411">
        <f>DIT!$G45</f>
        <v>43.42</v>
      </c>
      <c r="D6" s="411">
        <f>DIT!$G46</f>
        <v>0</v>
      </c>
      <c r="E6" s="411">
        <f>DIT!$G47</f>
        <v>47.59</v>
      </c>
      <c r="F6" s="411">
        <f>DIT!$G48</f>
        <v>37.229999999999997</v>
      </c>
      <c r="G6" s="411">
        <f>DIT!$G49</f>
        <v>33.549999999999997</v>
      </c>
      <c r="H6" s="411">
        <f>DIT!$G50</f>
        <v>50.78</v>
      </c>
      <c r="I6" s="411">
        <f>DIT!$G51</f>
        <v>45.36</v>
      </c>
      <c r="J6" s="411">
        <f>DIT!$G52</f>
        <v>26.76</v>
      </c>
      <c r="K6" s="411">
        <f>DIT!$G53</f>
        <v>21.83</v>
      </c>
      <c r="L6" s="411">
        <f>DIT!$G54</f>
        <v>46.56</v>
      </c>
      <c r="M6" s="417" t="str">
        <f>_xlfn.CONCAT("&lt; ",Consolidado!$G$1)</f>
        <v>&lt; 60</v>
      </c>
      <c r="N6" s="417" t="str">
        <f>_xlfn.CONCAT("&gt;= ", Consolidado!$G$1,"  -  &lt; ",Consolidado!$H$1)</f>
        <v>&gt;= 60  -  &lt; 66,7</v>
      </c>
      <c r="O6" s="417" t="str">
        <f>_xlfn.CONCAT(" &gt;= ",Consolidado!$H$1)</f>
        <v xml:space="preserve"> &gt;= 66,7</v>
      </c>
    </row>
    <row r="7" spans="1:15" x14ac:dyDescent="0.25">
      <c r="A7" s="5">
        <v>4</v>
      </c>
      <c r="B7" s="412" t="str">
        <f>DIT!A65</f>
        <v>PORCENTAJE NIÑO  &lt; 1 AÑO CON CRED COMPLETO</v>
      </c>
      <c r="C7" s="411">
        <f>DIT!$G67</f>
        <v>29.55</v>
      </c>
      <c r="D7" s="411">
        <f>DIT!$G68</f>
        <v>0</v>
      </c>
      <c r="E7" s="411">
        <f>DIT!$G69</f>
        <v>19.52</v>
      </c>
      <c r="F7" s="411">
        <f>DIT!$G70</f>
        <v>38.299999999999997</v>
      </c>
      <c r="G7" s="411">
        <f>DIT!$G71</f>
        <v>24.52</v>
      </c>
      <c r="H7" s="411">
        <f>DIT!$G72</f>
        <v>44.57</v>
      </c>
      <c r="I7" s="411">
        <f>DIT!$G73</f>
        <v>44.81</v>
      </c>
      <c r="J7" s="411">
        <f>DIT!$G74</f>
        <v>21.13</v>
      </c>
      <c r="K7" s="411">
        <f>DIT!$G75</f>
        <v>43.12</v>
      </c>
      <c r="L7" s="411">
        <f>DIT!$G76</f>
        <v>17.559999999999999</v>
      </c>
      <c r="M7" s="417" t="str">
        <f>_xlfn.CONCAT("&lt; ",Consolidado!$G$1)</f>
        <v>&lt; 60</v>
      </c>
      <c r="N7" s="417" t="str">
        <f>_xlfn.CONCAT("&gt;= ", Consolidado!$G$1,"  -  &lt; ",Consolidado!$H$1)</f>
        <v>&gt;= 60  -  &lt; 66,7</v>
      </c>
      <c r="O7" s="417" t="str">
        <f>_xlfn.CONCAT(" &gt;= ",Consolidado!$H$1)</f>
        <v xml:space="preserve"> &gt;= 66,7</v>
      </c>
    </row>
    <row r="8" spans="1:15" x14ac:dyDescent="0.25">
      <c r="A8" s="5">
        <v>5</v>
      </c>
      <c r="B8" s="412" t="str">
        <f>DIT!A85</f>
        <v>PORCENTAJE NIÑOS DE 12 MESES CON CONTROLES CRED COMPLETO</v>
      </c>
      <c r="C8" s="411">
        <f>DIT!$G87</f>
        <v>21.38</v>
      </c>
      <c r="D8" s="411">
        <f>DIT!$G88</f>
        <v>0</v>
      </c>
      <c r="E8" s="411">
        <f>DIT!$G89</f>
        <v>19.440000000000001</v>
      </c>
      <c r="F8" s="411">
        <f>DIT!$G90</f>
        <v>53.85</v>
      </c>
      <c r="G8" s="411">
        <f>DIT!$G91</f>
        <v>10.73</v>
      </c>
      <c r="H8" s="411">
        <f>DIT!$G92</f>
        <v>25.17</v>
      </c>
      <c r="I8" s="411">
        <f>DIT!$G93</f>
        <v>17.71</v>
      </c>
      <c r="J8" s="411">
        <f>DIT!$G94</f>
        <v>16.22</v>
      </c>
      <c r="K8" s="411">
        <f>DIT!$G95</f>
        <v>32.56</v>
      </c>
      <c r="L8" s="411">
        <f>DIT!$G96</f>
        <v>15.13</v>
      </c>
      <c r="M8" s="417" t="str">
        <f>_xlfn.CONCAT("&lt; ",Consolidado!$G$1)</f>
        <v>&lt; 60</v>
      </c>
      <c r="N8" s="417" t="str">
        <f>_xlfn.CONCAT("&gt;= ", Consolidado!$G$1,"  -  &lt; ",Consolidado!$H$1)</f>
        <v>&gt;= 60  -  &lt; 66,7</v>
      </c>
      <c r="O8" s="417" t="str">
        <f>_xlfn.CONCAT(" &gt;= ",Consolidado!$H$1)</f>
        <v xml:space="preserve"> &gt;= 66,7</v>
      </c>
    </row>
    <row r="9" spans="1:15" x14ac:dyDescent="0.25">
      <c r="A9" s="5">
        <v>6</v>
      </c>
      <c r="B9" s="412" t="str">
        <f>DIT!A106</f>
        <v>PORCENTAJE NIÑOS DE 24 MESES CON CONTROLES CRED COMPLETO</v>
      </c>
      <c r="C9" s="411">
        <f>DIT!$G108</f>
        <v>19.64</v>
      </c>
      <c r="D9" s="411">
        <f>DIT!$G109</f>
        <v>0</v>
      </c>
      <c r="E9" s="411">
        <f>DIT!$G110</f>
        <v>15.78</v>
      </c>
      <c r="F9" s="411">
        <f>DIT!$G111</f>
        <v>33.33</v>
      </c>
      <c r="G9" s="411">
        <f>DIT!$G112</f>
        <v>19.739999999999998</v>
      </c>
      <c r="H9" s="411">
        <f>DIT!$G113</f>
        <v>18.899999999999999</v>
      </c>
      <c r="I9" s="411">
        <f>DIT!$G114</f>
        <v>20.78</v>
      </c>
      <c r="J9" s="411">
        <f>DIT!$G115</f>
        <v>30.97</v>
      </c>
      <c r="K9" s="411">
        <f>DIT!$G116</f>
        <v>34.07</v>
      </c>
      <c r="L9" s="411">
        <f>DIT!$G117</f>
        <v>12.59</v>
      </c>
      <c r="M9" s="417" t="str">
        <f>_xlfn.CONCAT("&lt; ",Consolidado!$G$1)</f>
        <v>&lt; 60</v>
      </c>
      <c r="N9" s="417" t="str">
        <f>_xlfn.CONCAT("&gt;= ", Consolidado!$G$1,"  -  &lt; ",Consolidado!$H$1)</f>
        <v>&gt;= 60  -  &lt; 66,7</v>
      </c>
      <c r="O9" s="417" t="str">
        <f>_xlfn.CONCAT(" &gt;= ",Consolidado!$H$1)</f>
        <v xml:space="preserve"> &gt;= 66,7</v>
      </c>
    </row>
    <row r="10" spans="1:15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23.49</v>
      </c>
      <c r="D10" s="411">
        <f>DIT!$G131</f>
        <v>0</v>
      </c>
      <c r="E10" s="411">
        <f>DIT!$G132</f>
        <v>18.3</v>
      </c>
      <c r="F10" s="411">
        <f>DIT!$G133</f>
        <v>41.95</v>
      </c>
      <c r="G10" s="411">
        <f>DIT!$G134</f>
        <v>17.98</v>
      </c>
      <c r="H10" s="411">
        <f>DIT!$G135</f>
        <v>29.8</v>
      </c>
      <c r="I10" s="411">
        <f>DIT!$G136</f>
        <v>28.21</v>
      </c>
      <c r="J10" s="411">
        <f>DIT!$G137</f>
        <v>22.03</v>
      </c>
      <c r="K10" s="411">
        <f>DIT!$G138</f>
        <v>36.19</v>
      </c>
      <c r="L10" s="411">
        <f>DIT!$G139</f>
        <v>15.07</v>
      </c>
      <c r="M10" s="417" t="str">
        <f>_xlfn.CONCAT("&lt; ",Consolidado!$G$1)</f>
        <v>&lt; 60</v>
      </c>
      <c r="N10" s="417" t="str">
        <f>_xlfn.CONCAT("&gt;= ", Consolidado!$G$1,"  -  &lt; ",Consolidado!$H$1)</f>
        <v>&gt;= 60  -  &lt; 66,7</v>
      </c>
      <c r="O10" s="417" t="str">
        <f>_xlfn.CONCAT(" &gt;= ",Consolidado!$H$1)</f>
        <v xml:space="preserve"> &gt;= 66,7</v>
      </c>
    </row>
    <row r="11" spans="1:15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23.04</v>
      </c>
      <c r="D11" s="411">
        <f>DIT!$G150</f>
        <v>0</v>
      </c>
      <c r="E11" s="411">
        <f>DIT!$G151</f>
        <v>36.14</v>
      </c>
      <c r="F11" s="411">
        <f>DIT!$G152</f>
        <v>32.35</v>
      </c>
      <c r="G11" s="411">
        <f>DIT!$G153</f>
        <v>2.75</v>
      </c>
      <c r="H11" s="411">
        <f>DIT!$G154</f>
        <v>3.34</v>
      </c>
      <c r="I11" s="411">
        <f>DIT!$G155</f>
        <v>14.57</v>
      </c>
      <c r="J11" s="411">
        <f>DIT!$G156</f>
        <v>27.27</v>
      </c>
      <c r="K11" s="411">
        <f>DIT!$G157</f>
        <v>37.6</v>
      </c>
      <c r="L11" s="411">
        <f>DIT!$G158</f>
        <v>15.89</v>
      </c>
      <c r="M11" s="417" t="str">
        <f>_xlfn.CONCAT("&lt; ",Consolidado!$G$1)</f>
        <v>&lt; 60</v>
      </c>
      <c r="N11" s="417" t="str">
        <f>_xlfn.CONCAT("&gt;= ", Consolidado!$G$1,"  -  &lt; ",Consolidado!$H$1)</f>
        <v>&gt;= 60  -  &lt; 66,7</v>
      </c>
      <c r="O11" s="417" t="str">
        <f>_xlfn.CONCAT(" &gt;= ",Consolidado!$H$1)</f>
        <v xml:space="preserve"> &gt;= 66,7</v>
      </c>
    </row>
    <row r="12" spans="1:15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34.799999999999997</v>
      </c>
      <c r="D12" s="411">
        <f>DIT!$G171</f>
        <v>0</v>
      </c>
      <c r="E12" s="411">
        <f>DIT!$G172</f>
        <v>40.07</v>
      </c>
      <c r="F12" s="411">
        <f>DIT!$G173</f>
        <v>64.63</v>
      </c>
      <c r="G12" s="411">
        <f>DIT!$G174</f>
        <v>20.67</v>
      </c>
      <c r="H12" s="411">
        <f>DIT!$G175</f>
        <v>27.93</v>
      </c>
      <c r="I12" s="411">
        <f>DIT!$G176</f>
        <v>14.56</v>
      </c>
      <c r="J12" s="411">
        <f>DIT!$G177</f>
        <v>50.4</v>
      </c>
      <c r="K12" s="411">
        <f>DIT!$G178</f>
        <v>46.49</v>
      </c>
      <c r="L12" s="411">
        <f>DIT!$G179</f>
        <v>20.45</v>
      </c>
      <c r="M12" s="417" t="str">
        <f>_xlfn.CONCAT("&lt; ",Consolidado!$G$1)</f>
        <v>&lt; 60</v>
      </c>
      <c r="N12" s="417" t="str">
        <f>_xlfn.CONCAT("&gt;= ", Consolidado!$G$1,"  -  &lt; ",Consolidado!$H$1)</f>
        <v>&gt;= 60  -  &lt; 66,7</v>
      </c>
      <c r="O12" s="417" t="str">
        <f>_xlfn.CONCAT(" &gt;= ",Consolidado!$H$1)</f>
        <v xml:space="preserve"> &gt;= 66,7</v>
      </c>
    </row>
    <row r="13" spans="1:15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28.49</v>
      </c>
      <c r="D13" s="411">
        <f>DIT!$G192</f>
        <v>0</v>
      </c>
      <c r="E13" s="411">
        <f>DIT!$G193</f>
        <v>37.979999999999997</v>
      </c>
      <c r="F13" s="411">
        <f>DIT!$G194</f>
        <v>46.74</v>
      </c>
      <c r="G13" s="411">
        <f>DIT!$G195</f>
        <v>10.88</v>
      </c>
      <c r="H13" s="411">
        <f>DIT!$G196</f>
        <v>14.92</v>
      </c>
      <c r="I13" s="411">
        <f>DIT!$G197</f>
        <v>14.57</v>
      </c>
      <c r="J13" s="411">
        <f>DIT!$G198</f>
        <v>37.24</v>
      </c>
      <c r="K13" s="411">
        <f>DIT!$G199</f>
        <v>41.84</v>
      </c>
      <c r="L13" s="411">
        <f>DIT!$G200</f>
        <v>18.02</v>
      </c>
      <c r="M13" s="417" t="str">
        <f>_xlfn.CONCAT("&lt; ",Consolidado!$G$1)</f>
        <v>&lt; 60</v>
      </c>
      <c r="N13" s="417" t="str">
        <f>_xlfn.CONCAT("&gt;= ", Consolidado!$G$1,"  -  &lt; ",Consolidado!$H$1)</f>
        <v>&gt;= 60  -  &lt; 66,7</v>
      </c>
      <c r="O13" s="417" t="str">
        <f>_xlfn.CONCAT(" &gt;= ",Consolidado!$H$1)</f>
        <v xml:space="preserve"> &gt;= 66,7</v>
      </c>
    </row>
    <row r="14" spans="1:15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62.93</v>
      </c>
      <c r="D14" s="411">
        <f>INMUNIZACIONES!$G8</f>
        <v>0</v>
      </c>
      <c r="E14" s="411">
        <f>INMUNIZACIONES!$G9</f>
        <v>1.1499999999999999</v>
      </c>
      <c r="F14" s="411">
        <f>INMUNIZACIONES!$G10</f>
        <v>39.39</v>
      </c>
      <c r="G14" s="411">
        <f>INMUNIZACIONES!$G11</f>
        <v>2.4500000000000002</v>
      </c>
      <c r="H14" s="411">
        <f>INMUNIZACIONES!$G12</f>
        <v>28</v>
      </c>
      <c r="I14" s="411">
        <f>INMUNIZACIONES!$G13</f>
        <v>7.77</v>
      </c>
      <c r="J14" s="411">
        <f>INMUNIZACIONES!$G14</f>
        <v>33.56</v>
      </c>
      <c r="K14" s="411">
        <f>INMUNIZACIONES!$G15</f>
        <v>0</v>
      </c>
      <c r="L14" s="411">
        <f>INMUNIZACIONES!$G16</f>
        <v>13.67</v>
      </c>
      <c r="M14" s="417" t="str">
        <f>_xlfn.CONCAT("&lt; ",Consolidado!$G$1)</f>
        <v>&lt; 60</v>
      </c>
      <c r="N14" s="417" t="str">
        <f>_xlfn.CONCAT("&gt;= ", Consolidado!$G$1,"  -  &lt; ",Consolidado!$H$1)</f>
        <v>&gt;= 60  -  &lt; 66,7</v>
      </c>
      <c r="O14" s="417" t="str">
        <f>_xlfn.CONCAT(" &gt;= ",Consolidado!$H$1)</f>
        <v xml:space="preserve"> &gt;= 66,7</v>
      </c>
    </row>
    <row r="15" spans="1:15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62.61</v>
      </c>
      <c r="D15" s="411">
        <f>INMUNIZACIONES!$G29</f>
        <v>0</v>
      </c>
      <c r="E15" s="411">
        <f>INMUNIZACIONES!$G30</f>
        <v>0.56999999999999995</v>
      </c>
      <c r="F15" s="411">
        <f>INMUNIZACIONES!$G31</f>
        <v>39.39</v>
      </c>
      <c r="G15" s="411">
        <f>INMUNIZACIONES!$G32</f>
        <v>2.4500000000000002</v>
      </c>
      <c r="H15" s="411">
        <f>INMUNIZACIONES!$G33</f>
        <v>28</v>
      </c>
      <c r="I15" s="411">
        <f>INMUNIZACIONES!$G34</f>
        <v>7.77</v>
      </c>
      <c r="J15" s="411">
        <f>INMUNIZACIONES!$G35</f>
        <v>33.56</v>
      </c>
      <c r="K15" s="411">
        <f>INMUNIZACIONES!$G36</f>
        <v>0</v>
      </c>
      <c r="L15" s="411">
        <f>INMUNIZACIONES!$G37</f>
        <v>12.95</v>
      </c>
      <c r="M15" s="417" t="str">
        <f>_xlfn.CONCAT("&lt; ",Consolidado!$G$1)</f>
        <v>&lt; 60</v>
      </c>
      <c r="N15" s="417" t="str">
        <f>_xlfn.CONCAT("&gt;= ", Consolidado!$G$1,"  -  &lt; ",Consolidado!$H$1)</f>
        <v>&gt;= 60  -  &lt; 66,7</v>
      </c>
      <c r="O15" s="417" t="str">
        <f>_xlfn.CONCAT(" &gt;= ",Consolidado!$H$1)</f>
        <v xml:space="preserve"> &gt;= 66,7</v>
      </c>
    </row>
    <row r="16" spans="1:15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47</v>
      </c>
      <c r="D16" s="411">
        <f>INMUNIZACIONES!$G49</f>
        <v>0</v>
      </c>
      <c r="E16" s="411">
        <f>INMUNIZACIONES!$G50</f>
        <v>52</v>
      </c>
      <c r="F16" s="411">
        <f>INMUNIZACIONES!$G51</f>
        <v>44</v>
      </c>
      <c r="G16" s="411">
        <f>INMUNIZACIONES!$G52</f>
        <v>32</v>
      </c>
      <c r="H16" s="411">
        <f>INMUNIZACIONES!$G53</f>
        <v>48</v>
      </c>
      <c r="I16" s="411">
        <f>INMUNIZACIONES!$G54</f>
        <v>45</v>
      </c>
      <c r="J16" s="411">
        <f>INMUNIZACIONES!$G55</f>
        <v>40</v>
      </c>
      <c r="K16" s="411">
        <f>INMUNIZACIONES!$G56</f>
        <v>48</v>
      </c>
      <c r="L16" s="411">
        <f>INMUNIZACIONES!$G57</f>
        <v>35</v>
      </c>
      <c r="M16" s="417" t="str">
        <f>_xlfn.CONCAT("&lt; ",Consolidado!$G$1)</f>
        <v>&lt; 60</v>
      </c>
      <c r="N16" s="417" t="str">
        <f>_xlfn.CONCAT("&gt;= ", Consolidado!$G$1,"  -  &lt; ",Consolidado!$H$1)</f>
        <v>&gt;= 60  -  &lt; 66,7</v>
      </c>
      <c r="O16" s="417" t="str">
        <f>_xlfn.CONCAT(" &gt;= ",Consolidado!$H$1)</f>
        <v xml:space="preserve"> &gt;= 66,7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46</v>
      </c>
      <c r="D17" s="411">
        <f>INMUNIZACIONES!$G70</f>
        <v>0</v>
      </c>
      <c r="E17" s="411">
        <f>INMUNIZACIONES!$G71</f>
        <v>52</v>
      </c>
      <c r="F17" s="411">
        <f>INMUNIZACIONES!$G72</f>
        <v>44</v>
      </c>
      <c r="G17" s="411">
        <f>INMUNIZACIONES!$G73</f>
        <v>32</v>
      </c>
      <c r="H17" s="411">
        <f>INMUNIZACIONES!$G74</f>
        <v>48</v>
      </c>
      <c r="I17" s="411">
        <f>INMUNIZACIONES!$G75</f>
        <v>42</v>
      </c>
      <c r="J17" s="411">
        <f>INMUNIZACIONES!$G76</f>
        <v>39</v>
      </c>
      <c r="K17" s="411">
        <f>INMUNIZACIONES!$G77</f>
        <v>48</v>
      </c>
      <c r="L17" s="411">
        <f>INMUNIZACIONES!$G78</f>
        <v>37</v>
      </c>
      <c r="M17" s="417" t="str">
        <f>_xlfn.CONCAT("&lt; ",Consolidado!$G$1)</f>
        <v>&lt; 60</v>
      </c>
      <c r="N17" s="417" t="str">
        <f>_xlfn.CONCAT("&gt;= ", Consolidado!$G$1,"  -  &lt; ",Consolidado!$H$1)</f>
        <v>&gt;= 60  -  &lt; 66,7</v>
      </c>
      <c r="O17" s="417" t="str">
        <f>_xlfn.CONCAT(" &gt;= ",Consolidado!$H$1)</f>
        <v xml:space="preserve"> &gt;= 66,7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52.9</v>
      </c>
      <c r="D18" s="411">
        <f>INMUNIZACIONES!$G91</f>
        <v>0</v>
      </c>
      <c r="E18" s="411">
        <f>INMUNIZACIONES!$G92</f>
        <v>58.49</v>
      </c>
      <c r="F18" s="411">
        <f>INMUNIZACIONES!$G93</f>
        <v>41.41</v>
      </c>
      <c r="G18" s="411">
        <f>INMUNIZACIONES!$G94</f>
        <v>38.65</v>
      </c>
      <c r="H18" s="411">
        <f>INMUNIZACIONES!$G95</f>
        <v>51.37</v>
      </c>
      <c r="I18" s="411">
        <f>INMUNIZACIONES!$G96</f>
        <v>48.19</v>
      </c>
      <c r="J18" s="411">
        <f>INMUNIZACIONES!$G97</f>
        <v>48.32</v>
      </c>
      <c r="K18" s="411">
        <f>INMUNIZACIONES!$G98</f>
        <v>43.86</v>
      </c>
      <c r="L18" s="411">
        <f>INMUNIZACIONES!$G99</f>
        <v>66.19</v>
      </c>
      <c r="M18" s="417" t="str">
        <f>_xlfn.CONCAT("&lt; ",Consolidado!$G$1)</f>
        <v>&lt; 60</v>
      </c>
      <c r="N18" s="417" t="str">
        <f>_xlfn.CONCAT("&gt;= ", Consolidado!$G$1,"  -  &lt; ",Consolidado!$H$1)</f>
        <v>&gt;= 60  -  &lt; 66,7</v>
      </c>
      <c r="O18" s="417" t="str">
        <f>_xlfn.CONCAT(" &gt;= ",Consolidado!$H$1)</f>
        <v xml:space="preserve"> &gt;= 66,7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49.55</v>
      </c>
      <c r="D19" s="411">
        <f>INMUNIZACIONES!$G111</f>
        <v>0</v>
      </c>
      <c r="E19" s="411">
        <f>INMUNIZACIONES!$G112</f>
        <v>55.73</v>
      </c>
      <c r="F19" s="411">
        <f>INMUNIZACIONES!$G113</f>
        <v>39.39</v>
      </c>
      <c r="G19" s="411">
        <f>INMUNIZACIONES!$G114</f>
        <v>37.42</v>
      </c>
      <c r="H19" s="411">
        <f>INMUNIZACIONES!$G115</f>
        <v>49.89</v>
      </c>
      <c r="I19" s="411">
        <f>INMUNIZACIONES!$G116</f>
        <v>46.63</v>
      </c>
      <c r="J19" s="411">
        <f>INMUNIZACIONES!$G117</f>
        <v>44.3</v>
      </c>
      <c r="K19" s="411">
        <f>INMUNIZACIONES!$G118</f>
        <v>42.98</v>
      </c>
      <c r="L19" s="411">
        <f>INMUNIZACIONES!$G119</f>
        <v>45.32</v>
      </c>
      <c r="M19" s="417" t="str">
        <f>_xlfn.CONCAT("&lt; ",Consolidado!$G$1)</f>
        <v>&lt; 60</v>
      </c>
      <c r="N19" s="417" t="str">
        <f>_xlfn.CONCAT("&gt;= ", Consolidado!$G$1,"  -  &lt; ",Consolidado!$H$1)</f>
        <v>&gt;= 60  -  &lt; 66,7</v>
      </c>
      <c r="O19" s="417" t="str">
        <f>_xlfn.CONCAT(" &gt;= ",Consolidado!$H$1)</f>
        <v xml:space="preserve"> &gt;= 66,7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24.41</v>
      </c>
      <c r="D20" s="411">
        <f>INMUNIZACIONES!$G132</f>
        <v>0</v>
      </c>
      <c r="E20" s="411">
        <f>INMUNIZACIONES!$G133</f>
        <v>27.64</v>
      </c>
      <c r="F20" s="411">
        <f>INMUNIZACIONES!$G134</f>
        <v>15.15</v>
      </c>
      <c r="G20" s="411">
        <f>INMUNIZACIONES!$G135</f>
        <v>15.95</v>
      </c>
      <c r="H20" s="411">
        <f>INMUNIZACIONES!$G136</f>
        <v>27.58</v>
      </c>
      <c r="I20" s="411">
        <f>INMUNIZACIONES!$G137</f>
        <v>16.059999999999999</v>
      </c>
      <c r="J20" s="411">
        <f>INMUNIZACIONES!$G138</f>
        <v>28.86</v>
      </c>
      <c r="K20" s="411">
        <f>INMUNIZACIONES!$G139</f>
        <v>28.95</v>
      </c>
      <c r="L20" s="411">
        <f>INMUNIZACIONES!$G140</f>
        <v>12.95</v>
      </c>
      <c r="M20" s="417" t="str">
        <f>_xlfn.CONCAT("&lt; ",Consolidado!$G$1)</f>
        <v>&lt; 60</v>
      </c>
      <c r="N20" s="417" t="str">
        <f>_xlfn.CONCAT("&gt;= ", Consolidado!$G$1,"  -  &lt; ",Consolidado!$H$1)</f>
        <v>&gt;= 60  -  &lt; 66,7</v>
      </c>
      <c r="O20" s="417" t="str">
        <f>_xlfn.CONCAT(" &gt;= ",Consolidado!$H$1)</f>
        <v xml:space="preserve"> &gt;= 66,7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47.44</v>
      </c>
      <c r="D21" s="411">
        <f>INMUNIZACIONES!$G150</f>
        <v>0</v>
      </c>
      <c r="E21" s="411">
        <f>INMUNIZACIONES!$G151</f>
        <v>46.24</v>
      </c>
      <c r="F21" s="411">
        <f>INMUNIZACIONES!$G152</f>
        <v>42.27</v>
      </c>
      <c r="G21" s="411">
        <f>INMUNIZACIONES!$G153</f>
        <v>32.450000000000003</v>
      </c>
      <c r="H21" s="411">
        <f>INMUNIZACIONES!$G154</f>
        <v>55.37</v>
      </c>
      <c r="I21" s="411">
        <f>INMUNIZACIONES!$G155</f>
        <v>60.43</v>
      </c>
      <c r="J21" s="411">
        <f>INMUNIZACIONES!$G156</f>
        <v>54.72</v>
      </c>
      <c r="K21" s="411">
        <f>INMUNIZACIONES!$G157</f>
        <v>38.85</v>
      </c>
      <c r="L21" s="411">
        <f>INMUNIZACIONES!$G158</f>
        <v>36.42</v>
      </c>
      <c r="M21" s="417" t="str">
        <f>_xlfn.CONCAT("&lt; ",Consolidado!$G$1)</f>
        <v>&lt; 60</v>
      </c>
      <c r="N21" s="417" t="str">
        <f>_xlfn.CONCAT("&gt;= ", Consolidado!$G$1,"  -  &lt; ",Consolidado!$H$1)</f>
        <v>&gt;= 60  -  &lt; 66,7</v>
      </c>
      <c r="O21" s="417" t="str">
        <f>_xlfn.CONCAT(" &gt;= ",Consolidado!$H$1)</f>
        <v xml:space="preserve"> &gt;= 66,7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45.3</v>
      </c>
      <c r="D22" s="411">
        <f>INMUNIZACIONES!$G171</f>
        <v>0</v>
      </c>
      <c r="E22" s="411">
        <f>INMUNIZACIONES!$G172</f>
        <v>44.6</v>
      </c>
      <c r="F22" s="411">
        <f>INMUNIZACIONES!$G173</f>
        <v>40.200000000000003</v>
      </c>
      <c r="G22" s="411">
        <f>INMUNIZACIONES!$G174</f>
        <v>31.4</v>
      </c>
      <c r="H22" s="411">
        <f>INMUNIZACIONES!$G175</f>
        <v>52.1</v>
      </c>
      <c r="I22" s="411">
        <f>INMUNIZACIONES!$G176</f>
        <v>57.8</v>
      </c>
      <c r="J22" s="411">
        <f>INMUNIZACIONES!$G177</f>
        <v>49.1</v>
      </c>
      <c r="K22" s="411">
        <f>INMUNIZACIONES!$G178</f>
        <v>38.1</v>
      </c>
      <c r="L22" s="411">
        <f>INMUNIZACIONES!$G179</f>
        <v>37</v>
      </c>
      <c r="M22" s="417" t="str">
        <f>_xlfn.CONCAT("&lt; ",Consolidado!$G$1)</f>
        <v>&lt; 60</v>
      </c>
      <c r="N22" s="417" t="str">
        <f>_xlfn.CONCAT("&gt;= ", Consolidado!$G$1,"  -  &lt; ",Consolidado!$H$1)</f>
        <v>&gt;= 60  -  &lt; 66,7</v>
      </c>
      <c r="O22" s="417" t="str">
        <f>_xlfn.CONCAT(" &gt;= ",Consolidado!$H$1)</f>
        <v xml:space="preserve"> &gt;= 66,7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43.9</v>
      </c>
      <c r="D23" s="411">
        <f>INMUNIZACIONES!$G192</f>
        <v>0</v>
      </c>
      <c r="E23" s="411">
        <f>INMUNIZACIONES!$G193</f>
        <v>39.5</v>
      </c>
      <c r="F23" s="411">
        <f>INMUNIZACIONES!$G194</f>
        <v>44.3</v>
      </c>
      <c r="G23" s="411">
        <f>INMUNIZACIONES!$G195</f>
        <v>29.3</v>
      </c>
      <c r="H23" s="411">
        <f>INMUNIZACIONES!$G196</f>
        <v>50</v>
      </c>
      <c r="I23" s="411">
        <f>INMUNIZACIONES!$G197</f>
        <v>57.8</v>
      </c>
      <c r="J23" s="411">
        <f>INMUNIZACIONES!$G198</f>
        <v>76.7</v>
      </c>
      <c r="K23" s="411">
        <f>INMUNIZACIONES!$G199</f>
        <v>42.4</v>
      </c>
      <c r="L23" s="411">
        <f>INMUNIZACIONES!$G200</f>
        <v>22.8</v>
      </c>
      <c r="M23" s="417" t="str">
        <f>_xlfn.CONCAT("&lt; ",Consolidado!$G$1)</f>
        <v>&lt; 60</v>
      </c>
      <c r="N23" s="417" t="str">
        <f>_xlfn.CONCAT("&gt;= ", Consolidado!$G$1,"  -  &lt; ",Consolidado!$H$1)</f>
        <v>&gt;= 60  -  &lt; 66,7</v>
      </c>
      <c r="O23" s="417" t="str">
        <f>_xlfn.CONCAT(" &gt;= ",Consolidado!$H$1)</f>
        <v xml:space="preserve"> &gt;= 66,7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40.799999999999997</v>
      </c>
      <c r="D24" s="411">
        <f>INMUNIZACIONES!$G214</f>
        <v>0</v>
      </c>
      <c r="E24" s="411">
        <f>INMUNIZACIONES!$G215</f>
        <v>34.700000000000003</v>
      </c>
      <c r="F24" s="411">
        <f>INMUNIZACIONES!$G216</f>
        <v>43.3</v>
      </c>
      <c r="G24" s="411">
        <f>INMUNIZACIONES!$G217</f>
        <v>29.3</v>
      </c>
      <c r="H24" s="411">
        <f>INMUNIZACIONES!$G218</f>
        <v>48.3</v>
      </c>
      <c r="I24" s="411">
        <f>INMUNIZACIONES!$G219</f>
        <v>51.9</v>
      </c>
      <c r="J24" s="411">
        <f>INMUNIZACIONES!$G220</f>
        <v>68.599999999999994</v>
      </c>
      <c r="K24" s="411">
        <f>INMUNIZACIONES!$G221</f>
        <v>41</v>
      </c>
      <c r="L24" s="411">
        <f>INMUNIZACIONES!$G222</f>
        <v>27.2</v>
      </c>
      <c r="M24" s="417" t="str">
        <f>_xlfn.CONCAT("&lt; ",Consolidado!$G$1)</f>
        <v>&lt; 60</v>
      </c>
      <c r="N24" s="417" t="str">
        <f>_xlfn.CONCAT("&gt;= ", Consolidado!$G$1,"  -  &lt; ",Consolidado!$H$1)</f>
        <v>&gt;= 60  -  &lt; 66,7</v>
      </c>
      <c r="O24" s="417" t="str">
        <f>_xlfn.CONCAT(" &gt;= ",Consolidado!$H$1)</f>
        <v xml:space="preserve"> &gt;= 66,7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43.3</v>
      </c>
      <c r="D25" s="411">
        <f>INMUNIZACIONES!$G232</f>
        <v>0</v>
      </c>
      <c r="E25" s="411">
        <f>INMUNIZACIONES!$G233</f>
        <v>38.799999999999997</v>
      </c>
      <c r="F25" s="411">
        <f>INMUNIZACIONES!$G234</f>
        <v>45.4</v>
      </c>
      <c r="G25" s="411">
        <f>INMUNIZACIONES!$G235</f>
        <v>29.3</v>
      </c>
      <c r="H25" s="411">
        <f>INMUNIZACIONES!$G236</f>
        <v>50.4</v>
      </c>
      <c r="I25" s="411">
        <f>INMUNIZACIONES!$G237</f>
        <v>55.1</v>
      </c>
      <c r="J25" s="411">
        <f>INMUNIZACIONES!$G238</f>
        <v>67.900000000000006</v>
      </c>
      <c r="K25" s="411">
        <f>INMUNIZACIONES!$G239</f>
        <v>43.2</v>
      </c>
      <c r="L25" s="411">
        <f>INMUNIZACIONES!$G240</f>
        <v>27.2</v>
      </c>
      <c r="M25" s="417" t="str">
        <f>_xlfn.CONCAT("&lt; ",Consolidado!$G$1)</f>
        <v>&lt; 60</v>
      </c>
      <c r="N25" s="417" t="str">
        <f>_xlfn.CONCAT("&gt;= ", Consolidado!$G$1,"  -  &lt; ",Consolidado!$H$1)</f>
        <v>&gt;= 60  -  &lt; 66,7</v>
      </c>
      <c r="O25" s="417" t="str">
        <f>_xlfn.CONCAT(" &gt;= ",Consolidado!$H$1)</f>
        <v xml:space="preserve"> &gt;= 66,7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35.4</v>
      </c>
      <c r="D26" s="411">
        <f>INMUNIZACIONES!$G252</f>
        <v>0</v>
      </c>
      <c r="E26" s="411">
        <f>INMUNIZACIONES!$G253</f>
        <v>42.7</v>
      </c>
      <c r="F26" s="411">
        <f>INMUNIZACIONES!$G254</f>
        <v>37.6</v>
      </c>
      <c r="G26" s="411">
        <f>INMUNIZACIONES!$G255</f>
        <v>19.8</v>
      </c>
      <c r="H26" s="411">
        <f>INMUNIZACIONES!$G256</f>
        <v>32</v>
      </c>
      <c r="I26" s="411">
        <f>INMUNIZACIONES!$G257</f>
        <v>34.200000000000003</v>
      </c>
      <c r="J26" s="411">
        <f>INMUNIZACIONES!$G258</f>
        <v>38.200000000000003</v>
      </c>
      <c r="K26" s="411">
        <f>INMUNIZACIONES!$G259</f>
        <v>38.5</v>
      </c>
      <c r="L26" s="411">
        <f>INMUNIZACIONES!$G260</f>
        <v>12.6</v>
      </c>
      <c r="M26" s="417" t="str">
        <f>_xlfn.CONCAT("&lt; ",Consolidado!$G$1)</f>
        <v>&lt; 60</v>
      </c>
      <c r="N26" s="417" t="str">
        <f>_xlfn.CONCAT("&gt;= ", Consolidado!$G$1,"  -  &lt; ",Consolidado!$H$1)</f>
        <v>&gt;= 60  -  &lt; 66,7</v>
      </c>
      <c r="O26" s="417" t="str">
        <f>_xlfn.CONCAT(" &gt;= ",Consolidado!$H$1)</f>
        <v xml:space="preserve"> &gt;= 66,7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37</v>
      </c>
      <c r="D27" s="411">
        <f>INMUNIZACIONES!$G274</f>
        <v>0</v>
      </c>
      <c r="E27" s="411">
        <f>INMUNIZACIONES!$G275</f>
        <v>41.9</v>
      </c>
      <c r="F27" s="411">
        <f>INMUNIZACIONES!$G276</f>
        <v>40.200000000000003</v>
      </c>
      <c r="G27" s="411">
        <f>INMUNIZACIONES!$G277</f>
        <v>21.4</v>
      </c>
      <c r="H27" s="411">
        <f>INMUNIZACIONES!$G278</f>
        <v>34.200000000000003</v>
      </c>
      <c r="I27" s="411">
        <f>INMUNIZACIONES!$G279</f>
        <v>35.5</v>
      </c>
      <c r="J27" s="411">
        <f>INMUNIZACIONES!$G280</f>
        <v>48.4</v>
      </c>
      <c r="K27" s="411">
        <f>INMUNIZACIONES!$G281</f>
        <v>42.2</v>
      </c>
      <c r="L27" s="411">
        <f>INMUNIZACIONES!$G282</f>
        <v>15</v>
      </c>
      <c r="M27" s="417" t="str">
        <f>_xlfn.CONCAT("&lt; ",Consolidado!$G$1)</f>
        <v>&lt; 60</v>
      </c>
      <c r="N27" s="417" t="str">
        <f>_xlfn.CONCAT("&gt;= ", Consolidado!$G$1,"  -  &lt; ",Consolidado!$H$1)</f>
        <v>&gt;= 60  -  &lt; 66,7</v>
      </c>
      <c r="O27" s="417" t="str">
        <f>_xlfn.CONCAT(" &gt;= ",Consolidado!$H$1)</f>
        <v xml:space="preserve"> &gt;= 66,7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77.5</v>
      </c>
      <c r="D28" s="411">
        <f>INMUNIZACIONES!$G295</f>
        <v>0</v>
      </c>
      <c r="E28" s="411">
        <f>INMUNIZACIONES!$G296</f>
        <v>78.099999999999994</v>
      </c>
      <c r="F28" s="411">
        <f>INMUNIZACIONES!$G297</f>
        <v>85.8</v>
      </c>
      <c r="G28" s="411">
        <f>INMUNIZACIONES!$G298</f>
        <v>49.1</v>
      </c>
      <c r="H28" s="411">
        <f>INMUNIZACIONES!$G299</f>
        <v>79.599999999999994</v>
      </c>
      <c r="I28" s="411">
        <f>INMUNIZACIONES!$G300</f>
        <v>95.7</v>
      </c>
      <c r="J28" s="411">
        <f>INMUNIZACIONES!$G301</f>
        <v>85</v>
      </c>
      <c r="K28" s="411">
        <f>INMUNIZACIONES!$G302</f>
        <v>71.5</v>
      </c>
      <c r="L28" s="411">
        <f>INMUNIZACIONES!$G303</f>
        <v>56.4</v>
      </c>
      <c r="M28" s="417" t="str">
        <f>_xlfn.CONCAT("&lt; ",Consolidado!$G$1)</f>
        <v>&lt; 60</v>
      </c>
      <c r="N28" s="417" t="str">
        <f>_xlfn.CONCAT("&gt;= ", Consolidado!$G$1,"  -  &lt; ",Consolidado!$H$1)</f>
        <v>&gt;= 60  -  &lt; 66,7</v>
      </c>
      <c r="O28" s="417" t="str">
        <f>_xlfn.CONCAT(" &gt;= ",Consolidado!$H$1)</f>
        <v xml:space="preserve"> &gt;= 66,7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32.799999999999997</v>
      </c>
      <c r="D29" s="411">
        <f>INMUNIZACIONES!$G316</f>
        <v>0</v>
      </c>
      <c r="E29" s="411">
        <f>INMUNIZACIONES!$G317</f>
        <v>42.8</v>
      </c>
      <c r="F29" s="411">
        <f>INMUNIZACIONES!$G318</f>
        <v>45.9</v>
      </c>
      <c r="G29" s="411">
        <f>INMUNIZACIONES!$G319</f>
        <v>22.5</v>
      </c>
      <c r="H29" s="411">
        <f>INMUNIZACIONES!$G320</f>
        <v>31.9</v>
      </c>
      <c r="I29" s="411">
        <f>INMUNIZACIONES!$G321</f>
        <v>58.9</v>
      </c>
      <c r="J29" s="411">
        <f>INMUNIZACIONES!$G322</f>
        <v>50.5</v>
      </c>
      <c r="K29" s="411">
        <f>INMUNIZACIONES!$G323</f>
        <v>37.200000000000003</v>
      </c>
      <c r="L29" s="411">
        <f>INMUNIZACIONES!$G324</f>
        <v>9.9</v>
      </c>
      <c r="M29" s="417" t="str">
        <f>_xlfn.CONCAT("&lt; ",Consolidado!$G$1)</f>
        <v>&lt; 60</v>
      </c>
      <c r="N29" s="417" t="str">
        <f>_xlfn.CONCAT("&gt;= ", Consolidado!$G$1,"  -  &lt; ",Consolidado!$H$1)</f>
        <v>&gt;= 60  -  &lt; 66,7</v>
      </c>
      <c r="O29" s="417" t="str">
        <f>_xlfn.CONCAT(" &gt;= ",Consolidado!$H$1)</f>
        <v xml:space="preserve"> &gt;= 66,7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32.200000000000003</v>
      </c>
      <c r="D30" s="411">
        <f>INMUNIZACIONES!$G333</f>
        <v>0</v>
      </c>
      <c r="E30" s="411">
        <f>INMUNIZACIONES!$G334</f>
        <v>33.299999999999997</v>
      </c>
      <c r="F30" s="411">
        <f>INMUNIZACIONES!$G335</f>
        <v>66.3</v>
      </c>
      <c r="G30" s="411">
        <f>INMUNIZACIONES!$G336</f>
        <v>25.2</v>
      </c>
      <c r="H30" s="411">
        <f>INMUNIZACIONES!$G337</f>
        <v>21.7</v>
      </c>
      <c r="I30" s="411">
        <f>INMUNIZACIONES!$G338</f>
        <v>23.4</v>
      </c>
      <c r="J30" s="411">
        <f>INMUNIZACIONES!$G339</f>
        <v>42.2</v>
      </c>
      <c r="K30" s="411">
        <f>INMUNIZACIONES!$G340</f>
        <v>61.8</v>
      </c>
      <c r="L30" s="411">
        <f>INMUNIZACIONES!$G341</f>
        <v>10.4</v>
      </c>
      <c r="M30" s="417" t="str">
        <f>_xlfn.CONCAT("&lt; ",Consolidado!$G$1)</f>
        <v>&lt; 60</v>
      </c>
      <c r="N30" s="417" t="str">
        <f>_xlfn.CONCAT("&gt;= ", Consolidado!$G$1,"  -  &lt; ",Consolidado!$H$1)</f>
        <v>&gt;= 60  -  &lt; 66,7</v>
      </c>
      <c r="O30" s="417" t="str">
        <f>_xlfn.CONCAT(" &gt;= ",Consolidado!$H$1)</f>
        <v xml:space="preserve"> &gt;= 66,7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19.600000000000001</v>
      </c>
      <c r="D31" s="411">
        <f>INMUNIZACIONES!$G353</f>
        <v>0</v>
      </c>
      <c r="E31" s="411">
        <f>INMUNIZACIONES!$G354</f>
        <v>18.3</v>
      </c>
      <c r="F31" s="411">
        <f>INMUNIZACIONES!$G355</f>
        <v>73.099999999999994</v>
      </c>
      <c r="G31" s="411">
        <f>INMUNIZACIONES!$G356</f>
        <v>17.3</v>
      </c>
      <c r="H31" s="411">
        <f>INMUNIZACIONES!$G357</f>
        <v>6</v>
      </c>
      <c r="I31" s="411">
        <f>INMUNIZACIONES!$G358</f>
        <v>13.5</v>
      </c>
      <c r="J31" s="411">
        <f>INMUNIZACIONES!$G359</f>
        <v>52</v>
      </c>
      <c r="K31" s="411">
        <f>INMUNIZACIONES!$G360</f>
        <v>21.5</v>
      </c>
      <c r="L31" s="411">
        <f>INMUNIZACIONES!$G361</f>
        <v>12.3</v>
      </c>
      <c r="M31" s="417" t="str">
        <f>_xlfn.CONCAT("&lt; ",Consolidado!$G$1)</f>
        <v>&lt; 60</v>
      </c>
      <c r="N31" s="417" t="str">
        <f>_xlfn.CONCAT("&gt;= ", Consolidado!$G$1,"  -  &lt; ",Consolidado!$H$1)</f>
        <v>&gt;= 60  -  &lt; 66,7</v>
      </c>
      <c r="O31" s="417" t="str">
        <f>_xlfn.CONCAT(" &gt;= ",Consolidado!$H$1)</f>
        <v xml:space="preserve"> &gt;= 66,7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0.19459985405010946</v>
      </c>
      <c r="D32" s="411">
        <f>NUTRICION!$G8</f>
        <v>0</v>
      </c>
      <c r="E32" s="411">
        <f>NUTRICION!$G9</f>
        <v>0.14597286622016142</v>
      </c>
      <c r="F32" s="411">
        <f>NUTRICION!$G10</f>
        <v>0</v>
      </c>
      <c r="G32" s="411">
        <f>NUTRICION!$G11</f>
        <v>0.3468780971258672</v>
      </c>
      <c r="H32" s="411">
        <f>NUTRICION!$G12</f>
        <v>0.37255510710959328</v>
      </c>
      <c r="I32" s="411">
        <f>NUTRICION!$G13</f>
        <v>0</v>
      </c>
      <c r="J32" s="411">
        <f>NUTRICION!$G14</f>
        <v>0</v>
      </c>
      <c r="K32" s="411">
        <f>NUTRICION!$G15</f>
        <v>0.30659172202350538</v>
      </c>
      <c r="L32" s="411">
        <f>NUTRICION!$G16</f>
        <v>0.47915668423574509</v>
      </c>
      <c r="M32" s="417" t="str">
        <f>_xlfn.CONCAT("&gt; ",Consolidado!$M$1)</f>
        <v>&gt; 8,1</v>
      </c>
      <c r="N32" s="417" t="str">
        <f>_xlfn.CONCAT("&gt; ",Consolidado!$L$1,"  -  &lt;= ",Consolidado!$M$1)</f>
        <v>&gt; 6,4  -  &lt;= 8,1</v>
      </c>
      <c r="O32" s="417" t="str">
        <f>_xlfn.CONCAT("&lt;= ",Consolidado!$L$1)</f>
        <v>&lt;= 6,4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0.95080763582966221</v>
      </c>
      <c r="D33" s="411">
        <f>NUTRICION!$G27</f>
        <v>0.41623309053069718</v>
      </c>
      <c r="E33" s="411">
        <f>NUTRICION!$G28</f>
        <v>1.1314095910317625</v>
      </c>
      <c r="F33" s="411">
        <f>NUTRICION!$G29</f>
        <v>1.0788381742738589</v>
      </c>
      <c r="G33" s="411">
        <f>NUTRICION!$G30</f>
        <v>1.5091863517060367</v>
      </c>
      <c r="H33" s="411">
        <f>NUTRICION!$G31</f>
        <v>0.30949105914718017</v>
      </c>
      <c r="I33" s="411">
        <f>NUTRICION!$G32</f>
        <v>0.84130019120458888</v>
      </c>
      <c r="J33" s="411">
        <f>NUTRICION!$G33</f>
        <v>0.10198878123406425</v>
      </c>
      <c r="K33" s="411">
        <f>NUTRICION!$G34</f>
        <v>2.0110957004160888</v>
      </c>
      <c r="L33" s="411">
        <f>NUTRICION!$G35</f>
        <v>1.8731988472622478</v>
      </c>
      <c r="M33" s="417" t="str">
        <f>_xlfn.CONCAT("&gt; ",Consolidado!$O$1)</f>
        <v>&gt; 23,8</v>
      </c>
      <c r="N33" s="417" t="str">
        <f>_xlfn.CONCAT("&gt; ",Consolidado!$N$1,"  -  &lt;= ",Consolidado!$O$1)</f>
        <v>&gt; 19  -  &lt;= 23,8</v>
      </c>
      <c r="O33" s="417" t="str">
        <f>_xlfn.CONCAT("&lt;= ",Consolidado!$N$1)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50.1</v>
      </c>
      <c r="D34" s="411">
        <f>NUTRICION!$G46</f>
        <v>0</v>
      </c>
      <c r="E34" s="411">
        <f>NUTRICION!$G47</f>
        <v>52.8</v>
      </c>
      <c r="F34" s="411">
        <f>NUTRICION!$G48</f>
        <v>37.4</v>
      </c>
      <c r="G34" s="411">
        <f>NUTRICION!$G49</f>
        <v>36.799999999999997</v>
      </c>
      <c r="H34" s="411">
        <f>NUTRICION!$G50</f>
        <v>50.1</v>
      </c>
      <c r="I34" s="411">
        <f>NUTRICION!$G51</f>
        <v>44</v>
      </c>
      <c r="J34" s="411">
        <f>NUTRICION!$G52</f>
        <v>43.6</v>
      </c>
      <c r="K34" s="411">
        <f>NUTRICION!$G53</f>
        <v>42.1</v>
      </c>
      <c r="L34" s="411">
        <f>NUTRICION!$G54</f>
        <v>79.099999999999994</v>
      </c>
      <c r="M34" s="417" t="str">
        <f>_xlfn.CONCAT("&lt; ",Consolidado!$G$1)</f>
        <v>&lt; 60</v>
      </c>
      <c r="N34" s="417" t="str">
        <f>_xlfn.CONCAT("&gt;= ", Consolidado!$G$1,"  -  &lt; ",Consolidado!$H$1)</f>
        <v>&gt;= 60  -  &lt; 66,7</v>
      </c>
      <c r="O34" s="417" t="str">
        <f>_xlfn.CONCAT(" &gt;= ",Consolidado!$H$1)</f>
        <v xml:space="preserve"> &gt;= 66,7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49.6</v>
      </c>
      <c r="D35" s="411">
        <f>NUTRICION!$G66</f>
        <v>0</v>
      </c>
      <c r="E35" s="411">
        <f>NUTRICION!$G67</f>
        <v>40.200000000000003</v>
      </c>
      <c r="F35" s="411">
        <f>NUTRICION!$G68</f>
        <v>66.7</v>
      </c>
      <c r="G35" s="411">
        <f>NUTRICION!$G69</f>
        <v>43.9</v>
      </c>
      <c r="H35" s="411">
        <f>NUTRICION!$G70</f>
        <v>68.8</v>
      </c>
      <c r="I35" s="411">
        <f>NUTRICION!$G71</f>
        <v>44.4</v>
      </c>
      <c r="J35" s="411">
        <f>NUTRICION!$G72</f>
        <v>46.8</v>
      </c>
      <c r="K35" s="411">
        <f>NUTRICION!$G73</f>
        <v>48.4</v>
      </c>
      <c r="L35" s="411">
        <f>NUTRICION!$G74</f>
        <v>43.9</v>
      </c>
      <c r="M35" s="417" t="str">
        <f>_xlfn.CONCAT("&lt; ",Consolidado!$G$1)</f>
        <v>&lt; 60</v>
      </c>
      <c r="N35" s="417" t="str">
        <f>_xlfn.CONCAT("&gt;= ", Consolidado!$G$1,"  -  &lt; ",Consolidado!$H$1)</f>
        <v>&gt;= 60  -  &lt; 66,7</v>
      </c>
      <c r="O35" s="417" t="str">
        <f>_xlfn.CONCAT(" &gt;= ",Consolidado!$H$1)</f>
        <v xml:space="preserve"> &gt;= 66,7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18.7</v>
      </c>
      <c r="D36" s="411">
        <f>NUTRICION!$G86</f>
        <v>0</v>
      </c>
      <c r="E36" s="411">
        <f>NUTRICION!$G87</f>
        <v>16.5</v>
      </c>
      <c r="F36" s="411">
        <f>NUTRICION!$G88</f>
        <v>57.7</v>
      </c>
      <c r="G36" s="411">
        <f>NUTRICION!$G89</f>
        <v>9.5</v>
      </c>
      <c r="H36" s="411">
        <f>NUTRICION!$G90</f>
        <v>23.1</v>
      </c>
      <c r="I36" s="411">
        <f>NUTRICION!$G91</f>
        <v>26.3</v>
      </c>
      <c r="J36" s="411">
        <f>NUTRICION!$G92</f>
        <v>13.1</v>
      </c>
      <c r="K36" s="411">
        <f>NUTRICION!$G93</f>
        <v>27.7</v>
      </c>
      <c r="L36" s="411">
        <f>NUTRICION!$G94</f>
        <v>0</v>
      </c>
      <c r="M36" s="417" t="str">
        <f>_xlfn.CONCAT("&lt; ",Consolidado!$G$1)</f>
        <v>&lt; 60</v>
      </c>
      <c r="N36" s="417" t="str">
        <f>_xlfn.CONCAT("&gt;= ", Consolidado!$G$1,"  -  &lt; ",Consolidado!$H$1)</f>
        <v>&gt;= 60  -  &lt; 66,7</v>
      </c>
      <c r="O36" s="417" t="str">
        <f>_xlfn.CONCAT(" &gt;= ",Consolidado!$H$1)</f>
        <v xml:space="preserve"> &gt;= 66,7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24.5</v>
      </c>
      <c r="D37" s="411">
        <f>NUTRICION!$G105</f>
        <v>0</v>
      </c>
      <c r="E37" s="411">
        <f>NUTRICION!$G106</f>
        <v>19.399999999999999</v>
      </c>
      <c r="F37" s="411">
        <f>NUTRICION!$G107</f>
        <v>42.4</v>
      </c>
      <c r="G37" s="411">
        <f>NUTRICION!$G108</f>
        <v>16.7</v>
      </c>
      <c r="H37" s="411">
        <f>NUTRICION!$G109</f>
        <v>35.4</v>
      </c>
      <c r="I37" s="411">
        <f>NUTRICION!$G110</f>
        <v>30.8</v>
      </c>
      <c r="J37" s="411">
        <f>NUTRICION!$G111</f>
        <v>20.399999999999999</v>
      </c>
      <c r="K37" s="411">
        <f>NUTRICION!$G112</f>
        <v>26.2</v>
      </c>
      <c r="L37" s="411">
        <f>NUTRICION!$G113</f>
        <v>15.1</v>
      </c>
      <c r="M37" s="417" t="str">
        <f>_xlfn.CONCAT("&lt; ",Consolidado!$G$1)</f>
        <v>&lt; 60</v>
      </c>
      <c r="N37" s="417" t="str">
        <f>_xlfn.CONCAT("&gt;= ", Consolidado!$G$1,"  -  &lt; ",Consolidado!$H$1)</f>
        <v>&gt;= 60  -  &lt; 66,7</v>
      </c>
      <c r="O37" s="417" t="str">
        <f>_xlfn.CONCAT(" &gt;= ",Consolidado!$H$1)</f>
        <v xml:space="preserve"> &gt;= 66,7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32.1</v>
      </c>
      <c r="D38" s="411">
        <f>NUTRICION!$G127</f>
        <v>0</v>
      </c>
      <c r="E38" s="411">
        <f>NUTRICION!$G128</f>
        <v>29.7</v>
      </c>
      <c r="F38" s="411">
        <f>NUTRICION!$G129</f>
        <v>37.4</v>
      </c>
      <c r="G38" s="411">
        <f>NUTRICION!$G130</f>
        <v>36.799999999999997</v>
      </c>
      <c r="H38" s="411">
        <f>NUTRICION!$G131</f>
        <v>28.6</v>
      </c>
      <c r="I38" s="411">
        <f>NUTRICION!$G132</f>
        <v>39.9</v>
      </c>
      <c r="J38" s="411">
        <f>NUTRICION!$G133</f>
        <v>6.7</v>
      </c>
      <c r="K38" s="411">
        <f>NUTRICION!$G134</f>
        <v>47.4</v>
      </c>
      <c r="L38" s="411">
        <f>NUTRICION!$G135</f>
        <v>53.2</v>
      </c>
      <c r="M38" s="417" t="str">
        <f>_xlfn.CONCAT("&lt; ",Consolidado!$G$1)</f>
        <v>&lt; 60</v>
      </c>
      <c r="N38" s="417" t="str">
        <f>_xlfn.CONCAT("&gt;= ", Consolidado!$G$1,"  -  &lt; ",Consolidado!$H$1)</f>
        <v>&gt;= 60  -  &lt; 66,7</v>
      </c>
      <c r="O38" s="417" t="str">
        <f>_xlfn.CONCAT(" &gt;= ",Consolidado!$H$1)</f>
        <v xml:space="preserve"> &gt;= 66,7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19.899999999999999</v>
      </c>
      <c r="D39" s="411">
        <f>NUTRICION!$G146</f>
        <v>0</v>
      </c>
      <c r="E39" s="411">
        <f>NUTRICION!$G147</f>
        <v>24.8</v>
      </c>
      <c r="F39" s="411">
        <f>NUTRICION!$G148</f>
        <v>17.899999999999999</v>
      </c>
      <c r="G39" s="411">
        <f>NUTRICION!$G149</f>
        <v>19.8</v>
      </c>
      <c r="H39" s="411">
        <f>NUTRICION!$G150</f>
        <v>8.3000000000000007</v>
      </c>
      <c r="I39" s="411">
        <f>NUTRICION!$G151</f>
        <v>28.5</v>
      </c>
      <c r="J39" s="411">
        <f>NUTRICION!$G152</f>
        <v>9.6999999999999993</v>
      </c>
      <c r="K39" s="411">
        <f>NUTRICION!$G153</f>
        <v>28</v>
      </c>
      <c r="L39" s="411">
        <f>NUTRICION!$G154</f>
        <v>16.5</v>
      </c>
      <c r="M39" s="417" t="str">
        <f>_xlfn.CONCAT("&lt; ",Consolidado!$G$1)</f>
        <v>&lt; 60</v>
      </c>
      <c r="N39" s="417" t="str">
        <f>_xlfn.CONCAT("&gt;= ", Consolidado!$G$1,"  -  &lt; ",Consolidado!$H$1)</f>
        <v>&gt;= 60  -  &lt; 66,7</v>
      </c>
      <c r="O39" s="417" t="str">
        <f>_xlfn.CONCAT(" &gt;= ",Consolidado!$H$1)</f>
        <v xml:space="preserve"> &gt;= 66,7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22.1</v>
      </c>
      <c r="D40" s="411">
        <f>NUTRICION!$G166</f>
        <v>0</v>
      </c>
      <c r="E40" s="411">
        <f>NUTRICION!$G167</f>
        <v>25.7</v>
      </c>
      <c r="F40" s="411">
        <f>NUTRICION!$G168</f>
        <v>21.6</v>
      </c>
      <c r="G40" s="411">
        <f>NUTRICION!$G169</f>
        <v>22.9</v>
      </c>
      <c r="H40" s="411">
        <f>NUTRICION!$G170</f>
        <v>12.2</v>
      </c>
      <c r="I40" s="411">
        <f>NUTRICION!$G171</f>
        <v>30.7</v>
      </c>
      <c r="J40" s="411">
        <f>NUTRICION!$G172</f>
        <v>9.1</v>
      </c>
      <c r="K40" s="411">
        <f>NUTRICION!$G173</f>
        <v>31.1</v>
      </c>
      <c r="L40" s="411">
        <f>NUTRICION!$G174</f>
        <v>22.9</v>
      </c>
      <c r="M40" s="417" t="str">
        <f>_xlfn.CONCAT("&lt; ",Consolidado!$G$1)</f>
        <v>&lt; 60</v>
      </c>
      <c r="N40" s="417" t="str">
        <f>_xlfn.CONCAT("&gt;= ", Consolidado!$G$1,"  -  &lt; ",Consolidado!$H$1)</f>
        <v>&gt;= 60  -  &lt; 66,7</v>
      </c>
      <c r="O40" s="417" t="str">
        <f>_xlfn.CONCAT(" &gt;= ",Consolidado!$H$1)</f>
        <v xml:space="preserve"> &gt;= 66,7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97</v>
      </c>
      <c r="D41" s="411">
        <f>NUTRICION!$G187</f>
        <v>0</v>
      </c>
      <c r="E41" s="411">
        <f>NUTRICION!$G188</f>
        <v>97.9</v>
      </c>
      <c r="F41" s="411">
        <f>NUTRICION!$G189</f>
        <v>84.6</v>
      </c>
      <c r="G41" s="411">
        <f>NUTRICION!$G190</f>
        <v>66.3</v>
      </c>
      <c r="H41" s="411">
        <f>NUTRICION!$G191</f>
        <v>100.4</v>
      </c>
      <c r="I41" s="411">
        <f>NUTRICION!$G192</f>
        <v>92</v>
      </c>
      <c r="J41" s="411">
        <f>NUTRICION!$G193</f>
        <v>79.2</v>
      </c>
      <c r="K41" s="411">
        <f>NUTRICION!$G194</f>
        <v>88.5</v>
      </c>
      <c r="L41" s="411">
        <f>NUTRICION!$G195</f>
        <v>155.1</v>
      </c>
      <c r="M41" s="417" t="str">
        <f>_xlfn.CONCAT("&lt; ",Consolidado!$G$1)</f>
        <v>&lt; 60</v>
      </c>
      <c r="N41" s="417" t="str">
        <f>_xlfn.CONCAT("&gt;= ", Consolidado!$G$1,"  -  &lt; ",Consolidado!$H$1)</f>
        <v>&gt;= 60  -  &lt; 66,7</v>
      </c>
      <c r="O41" s="417" t="str">
        <f>_xlfn.CONCAT(" &gt;= ",Consolidado!$H$1)</f>
        <v xml:space="preserve"> &gt;= 66,7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52.8</v>
      </c>
      <c r="D42" s="411">
        <f>NUTRICION!$G208</f>
        <v>0</v>
      </c>
      <c r="E42" s="411">
        <f>NUTRICION!$G209</f>
        <v>46.1</v>
      </c>
      <c r="F42" s="411">
        <f>NUTRICION!$G210</f>
        <v>53.6</v>
      </c>
      <c r="G42" s="411">
        <f>NUTRICION!$G211</f>
        <v>41</v>
      </c>
      <c r="H42" s="411">
        <f>NUTRICION!$G212</f>
        <v>55.2</v>
      </c>
      <c r="I42" s="411">
        <f>NUTRICION!$G213</f>
        <v>67.400000000000006</v>
      </c>
      <c r="J42" s="411">
        <f>NUTRICION!$G214</f>
        <v>72.3</v>
      </c>
      <c r="K42" s="411">
        <f>NUTRICION!$G215</f>
        <v>59.7</v>
      </c>
      <c r="L42" s="411">
        <f>NUTRICION!$G216</f>
        <v>59.3</v>
      </c>
      <c r="M42" s="417" t="str">
        <f>_xlfn.CONCAT("&lt; ",Consolidado!$G$1)</f>
        <v>&lt; 60</v>
      </c>
      <c r="N42" s="417" t="str">
        <f>_xlfn.CONCAT("&gt;= ", Consolidado!$G$1,"  -  &lt; ",Consolidado!$H$1)</f>
        <v>&gt;= 60  -  &lt; 66,7</v>
      </c>
      <c r="O42" s="417" t="str">
        <f>_xlfn.CONCAT(" &gt;= ",Consolidado!$H$1)</f>
        <v xml:space="preserve"> &gt;= 66,7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54.7</v>
      </c>
      <c r="D43" s="411">
        <f>NUTRICION!$G228</f>
        <v>0</v>
      </c>
      <c r="E43" s="411">
        <f>NUTRICION!$G229</f>
        <v>46.9</v>
      </c>
      <c r="F43" s="411">
        <f>NUTRICION!$G230</f>
        <v>57</v>
      </c>
      <c r="G43" s="411">
        <f>NUTRICION!$G231</f>
        <v>56.3</v>
      </c>
      <c r="H43" s="411">
        <f>NUTRICION!$G232</f>
        <v>62.8</v>
      </c>
      <c r="I43" s="411">
        <f>NUTRICION!$G233</f>
        <v>70.599999999999994</v>
      </c>
      <c r="J43" s="411">
        <f>NUTRICION!$G234</f>
        <v>80.8</v>
      </c>
      <c r="K43" s="411">
        <f>NUTRICION!$G235</f>
        <v>36.1</v>
      </c>
      <c r="L43" s="411">
        <f>NUTRICION!$G236</f>
        <v>53.9</v>
      </c>
      <c r="M43" s="417" t="str">
        <f>_xlfn.CONCAT("&lt; ",Consolidado!$G$1)</f>
        <v>&lt; 60</v>
      </c>
      <c r="N43" s="417" t="str">
        <f>_xlfn.CONCAT("&gt;= ", Consolidado!$G$1,"  -  &lt; ",Consolidado!$H$1)</f>
        <v>&gt;= 60  -  &lt; 66,7</v>
      </c>
      <c r="O43" s="417" t="str">
        <f>_xlfn.CONCAT(" &gt;= ",Consolidado!$H$1)</f>
        <v xml:space="preserve"> &gt;= 66,7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62.4</v>
      </c>
      <c r="D44" s="411">
        <f>NUTRICION!$G248</f>
        <v>0</v>
      </c>
      <c r="E44" s="411">
        <f>NUTRICION!$G249</f>
        <v>56.6</v>
      </c>
      <c r="F44" s="411">
        <f>NUTRICION!$G250</f>
        <v>61.6</v>
      </c>
      <c r="G44" s="411">
        <f>NUTRICION!$G251</f>
        <v>51.9</v>
      </c>
      <c r="H44" s="411">
        <f>NUTRICION!$G252</f>
        <v>67.3</v>
      </c>
      <c r="I44" s="411">
        <f>NUTRICION!$G253</f>
        <v>73.900000000000006</v>
      </c>
      <c r="J44" s="411">
        <f>NUTRICION!$G254</f>
        <v>76.8</v>
      </c>
      <c r="K44" s="411">
        <f>NUTRICION!$G255</f>
        <v>54.4</v>
      </c>
      <c r="L44" s="411">
        <f>NUTRICION!$G256</f>
        <v>76.099999999999994</v>
      </c>
      <c r="M44" s="417" t="str">
        <f>_xlfn.CONCAT("&lt; ",Consolidado!$G$1)</f>
        <v>&lt; 60</v>
      </c>
      <c r="N44" s="417" t="str">
        <f>_xlfn.CONCAT("&gt;= ", Consolidado!$G$1,"  -  &lt; ",Consolidado!$H$1)</f>
        <v>&gt;= 60  -  &lt; 66,7</v>
      </c>
      <c r="O44" s="417" t="str">
        <f>_xlfn.CONCAT(" &gt;= ",Consolidado!$H$1)</f>
        <v xml:space="preserve"> &gt;= 66,7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97.1</v>
      </c>
      <c r="D45" s="411">
        <f>NUTRICION!$G271</f>
        <v>0</v>
      </c>
      <c r="E45" s="411">
        <f>NUTRICION!$G272</f>
        <v>100</v>
      </c>
      <c r="F45" s="411">
        <f>NUTRICION!$G273</f>
        <v>100</v>
      </c>
      <c r="G45" s="411">
        <f>NUTRICION!$G274</f>
        <v>100</v>
      </c>
      <c r="H45" s="411">
        <f>NUTRICION!$G275</f>
        <v>33.299999999999997</v>
      </c>
      <c r="I45" s="411">
        <f>NUTRICION!$G276</f>
        <v>100</v>
      </c>
      <c r="J45" s="411">
        <f>NUTRICION!$G277</f>
        <v>100</v>
      </c>
      <c r="K45" s="411">
        <f>NUTRICION!$G278</f>
        <v>100</v>
      </c>
      <c r="L45" s="411">
        <f>NUTRICION!$G279</f>
        <v>100</v>
      </c>
      <c r="M45" s="417" t="str">
        <f>_xlfn.CONCAT("&lt; ",Consolidado!$I$1)</f>
        <v>&lt; 90</v>
      </c>
      <c r="N45" s="417" t="str">
        <f>_xlfn.CONCAT("&gt;= ", Consolidado!$I$1,"  -  &lt; ",Consolidado!$J$1)</f>
        <v>&gt;= 90  -  &lt; 100</v>
      </c>
      <c r="O45" s="417" t="str">
        <f>_xlfn.CONCAT(" &gt;= ",Consolidado!$J$1)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70.599999999999994</v>
      </c>
      <c r="D46" s="411">
        <f>NUTRICION!$G293</f>
        <v>0</v>
      </c>
      <c r="E46" s="411">
        <f>NUTRICION!$G294</f>
        <v>83.9</v>
      </c>
      <c r="F46" s="411">
        <f>NUTRICION!$G295</f>
        <v>50</v>
      </c>
      <c r="G46" s="411">
        <f>NUTRICION!$G296</f>
        <v>75</v>
      </c>
      <c r="H46" s="411">
        <f>NUTRICION!$G297</f>
        <v>33.299999999999997</v>
      </c>
      <c r="I46" s="411">
        <f>NUTRICION!$G298</f>
        <v>50</v>
      </c>
      <c r="J46" s="411">
        <f>NUTRICION!$G299</f>
        <v>100</v>
      </c>
      <c r="K46" s="411">
        <f>NUTRICION!$G300</f>
        <v>66.7</v>
      </c>
      <c r="L46" s="411">
        <f>NUTRICION!$G301</f>
        <v>50</v>
      </c>
      <c r="M46" s="417" t="str">
        <f>_xlfn.CONCAT("&lt; ",Consolidado!$I$1)</f>
        <v>&lt; 90</v>
      </c>
      <c r="N46" s="417" t="str">
        <f>_xlfn.CONCAT("&gt;= ", Consolidado!$I$1,"  -  &lt; ",Consolidado!$J$1)</f>
        <v>&gt;= 90  -  &lt; 100</v>
      </c>
      <c r="O46" s="417" t="str">
        <f>_xlfn.CONCAT(" &gt;= ",Consolidado!$J$1)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80.400000000000006</v>
      </c>
      <c r="D47" s="411">
        <f>NUTRICION!$G311</f>
        <v>0</v>
      </c>
      <c r="E47" s="411">
        <f>NUTRICION!$G312</f>
        <v>78.3</v>
      </c>
      <c r="F47" s="411">
        <f>NUTRICION!$G313</f>
        <v>100</v>
      </c>
      <c r="G47" s="411">
        <f>NUTRICION!$G314</f>
        <v>100</v>
      </c>
      <c r="H47" s="411">
        <f>NUTRICION!$G315</f>
        <v>30.8</v>
      </c>
      <c r="I47" s="411">
        <f>NUTRICION!$G316</f>
        <v>100</v>
      </c>
      <c r="J47" s="411">
        <f>NUTRICION!$G317</f>
        <v>100</v>
      </c>
      <c r="K47" s="411">
        <f>NUTRICION!$G318</f>
        <v>84.6</v>
      </c>
      <c r="L47" s="411">
        <f>NUTRICION!$G319</f>
        <v>64.3</v>
      </c>
      <c r="M47" s="417" t="str">
        <f>_xlfn.CONCAT("&lt; ",Consolidado!$I$1)</f>
        <v>&lt; 90</v>
      </c>
      <c r="N47" s="417" t="str">
        <f>_xlfn.CONCAT("&gt;= ", Consolidado!$I$1,"  -  &lt; ",Consolidado!$J$1)</f>
        <v>&gt;= 90  -  &lt; 100</v>
      </c>
      <c r="O47" s="417" t="str">
        <f>_xlfn.CONCAT(" &gt;= ",Consolidado!$J$1)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73</v>
      </c>
      <c r="D48" s="411">
        <f>NUTRICION!$G334</f>
        <v>0</v>
      </c>
      <c r="E48" s="411">
        <f>NUTRICION!$G335</f>
        <v>76.7</v>
      </c>
      <c r="F48" s="411">
        <f>NUTRICION!$G336</f>
        <v>85.7</v>
      </c>
      <c r="G48" s="411">
        <f>NUTRICION!$G337</f>
        <v>100</v>
      </c>
      <c r="H48" s="411">
        <f>NUTRICION!$G338</f>
        <v>23.1</v>
      </c>
      <c r="I48" s="411">
        <f>NUTRICION!$G339</f>
        <v>88.9</v>
      </c>
      <c r="J48" s="411">
        <f>NUTRICION!$G340</f>
        <v>100</v>
      </c>
      <c r="K48" s="411">
        <f>NUTRICION!$G341</f>
        <v>61.5</v>
      </c>
      <c r="L48" s="411">
        <f>NUTRICION!$G342</f>
        <v>42.9</v>
      </c>
      <c r="M48" s="417" t="str">
        <f>_xlfn.CONCAT("&lt; ",Consolidado!$I$1)</f>
        <v>&lt; 90</v>
      </c>
      <c r="N48" s="417" t="str">
        <f>_xlfn.CONCAT("&gt;= ", Consolidado!$I$1,"  -  &lt; ",Consolidado!$J$1)</f>
        <v>&gt;= 90  -  &lt; 100</v>
      </c>
      <c r="O48" s="417" t="str">
        <f>_xlfn.CONCAT(" &gt;= ",Consolidado!$J$1)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72.2</v>
      </c>
      <c r="D49" s="411">
        <f>NUTRICION!$G353</f>
        <v>0</v>
      </c>
      <c r="E49" s="411">
        <f>NUTRICION!$G354</f>
        <v>75</v>
      </c>
      <c r="F49" s="411">
        <f>NUTRICION!$G355</f>
        <v>100</v>
      </c>
      <c r="G49" s="411">
        <f>NUTRICION!$G356</f>
        <v>50</v>
      </c>
      <c r="H49" s="411">
        <f>NUTRICION!$G357</f>
        <v>25</v>
      </c>
      <c r="I49" s="411">
        <f>NUTRICION!$G358</f>
        <v>100</v>
      </c>
      <c r="J49" s="411">
        <f>NUTRICION!$G359</f>
        <v>100</v>
      </c>
      <c r="K49" s="411">
        <f>NUTRICION!$G360</f>
        <v>80</v>
      </c>
      <c r="L49" s="411">
        <f>NUTRICION!$G361</f>
        <v>50</v>
      </c>
      <c r="M49" s="417" t="str">
        <f>_xlfn.CONCAT("&lt; ",Consolidado!$I$1)</f>
        <v>&lt; 90</v>
      </c>
      <c r="N49" s="417" t="str">
        <f>_xlfn.CONCAT("&gt;= ", Consolidado!$I$1,"  -  &lt; ",Consolidado!$J$1)</f>
        <v>&gt;= 90  -  &lt; 100</v>
      </c>
      <c r="O49" s="417" t="str">
        <f>_xlfn.CONCAT(" &gt;= ",Consolidado!$J$1)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72.2</v>
      </c>
      <c r="D50" s="411">
        <f>NUTRICION!$G374</f>
        <v>0</v>
      </c>
      <c r="E50" s="411">
        <f>NUTRICION!$G375</f>
        <v>75</v>
      </c>
      <c r="F50" s="411">
        <f>NUTRICION!$G376</f>
        <v>100</v>
      </c>
      <c r="G50" s="411">
        <f>NUTRICION!$G377</f>
        <v>50</v>
      </c>
      <c r="H50" s="411">
        <f>NUTRICION!$G378</f>
        <v>25</v>
      </c>
      <c r="I50" s="411">
        <f>NUTRICION!$G379</f>
        <v>100</v>
      </c>
      <c r="J50" s="411">
        <f>NUTRICION!$G380</f>
        <v>100</v>
      </c>
      <c r="K50" s="411">
        <f>NUTRICION!$G381</f>
        <v>80</v>
      </c>
      <c r="L50" s="411">
        <f>NUTRICION!$G382</f>
        <v>50</v>
      </c>
      <c r="M50" s="417" t="str">
        <f>_xlfn.CONCAT("&lt; ",Consolidado!$I$1)</f>
        <v>&lt; 90</v>
      </c>
      <c r="N50" s="417" t="str">
        <f>_xlfn.CONCAT("&gt;= ", Consolidado!$I$1,"  -  &lt; ",Consolidado!$J$1)</f>
        <v>&gt;= 90  -  &lt; 100</v>
      </c>
      <c r="O50" s="417" t="str">
        <f>_xlfn.CONCAT(" &gt;= ",Consolidado!$J$1)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83.7</v>
      </c>
      <c r="D51" s="411">
        <f>NUTRICION!$G396</f>
        <v>0</v>
      </c>
      <c r="E51" s="411">
        <f>NUTRICION!$G397</f>
        <v>84.5</v>
      </c>
      <c r="F51" s="411">
        <f>NUTRICION!$G398</f>
        <v>100</v>
      </c>
      <c r="G51" s="411">
        <f>NUTRICION!$G399</f>
        <v>95</v>
      </c>
      <c r="H51" s="411">
        <f>NUTRICION!$G400</f>
        <v>30</v>
      </c>
      <c r="I51" s="411">
        <f>NUTRICION!$G401</f>
        <v>100</v>
      </c>
      <c r="J51" s="411">
        <f>NUTRICION!$G402</f>
        <v>100</v>
      </c>
      <c r="K51" s="411">
        <f>NUTRICION!$G403</f>
        <v>88.9</v>
      </c>
      <c r="L51" s="411">
        <f>NUTRICION!$G404</f>
        <v>75</v>
      </c>
      <c r="M51" s="417" t="str">
        <f>_xlfn.CONCAT("&lt; ",Consolidado!$I$1)</f>
        <v>&lt; 90</v>
      </c>
      <c r="N51" s="417" t="str">
        <f>_xlfn.CONCAT("&gt;= ", Consolidado!$I$1,"  -  &lt; ",Consolidado!$J$1)</f>
        <v>&gt;= 90  -  &lt; 100</v>
      </c>
      <c r="O51" s="417" t="str">
        <f>_xlfn.CONCAT(" &gt;= ",Consolidado!$J$1)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72.2</v>
      </c>
      <c r="D52" s="411">
        <f>NUTRICION!$G417</f>
        <v>0</v>
      </c>
      <c r="E52" s="411">
        <f>NUTRICION!$G418</f>
        <v>78.599999999999994</v>
      </c>
      <c r="F52" s="411">
        <f>NUTRICION!$G419</f>
        <v>84.6</v>
      </c>
      <c r="G52" s="411">
        <f>NUTRICION!$G420</f>
        <v>85</v>
      </c>
      <c r="H52" s="411">
        <f>NUTRICION!$G421</f>
        <v>25</v>
      </c>
      <c r="I52" s="411">
        <f>NUTRICION!$G422</f>
        <v>84</v>
      </c>
      <c r="J52" s="411">
        <f>NUTRICION!$G423</f>
        <v>100</v>
      </c>
      <c r="K52" s="411">
        <f>NUTRICION!$G424</f>
        <v>66.7</v>
      </c>
      <c r="L52" s="411">
        <f>NUTRICION!$G425</f>
        <v>46.4</v>
      </c>
      <c r="M52" s="417" t="str">
        <f>_xlfn.CONCAT("&lt; ",Consolidado!$I$1)</f>
        <v>&lt; 90</v>
      </c>
      <c r="N52" s="417" t="str">
        <f>_xlfn.CONCAT("&gt;= ", Consolidado!$I$1,"  -  &lt; ",Consolidado!$J$1)</f>
        <v>&gt;= 90  -  &lt; 100</v>
      </c>
      <c r="O52" s="417" t="str">
        <f>_xlfn.CONCAT(" &gt;= ",Consolidado!$J$1)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88.3</v>
      </c>
      <c r="D53" s="411">
        <f>NUTRICION!$G440</f>
        <v>0</v>
      </c>
      <c r="E53" s="411">
        <f>NUTRICION!$G441</f>
        <v>87.6</v>
      </c>
      <c r="F53" s="411">
        <f>NUTRICION!$G442</f>
        <v>92.1</v>
      </c>
      <c r="G53" s="411">
        <f>NUTRICION!$G443</f>
        <v>82.8</v>
      </c>
      <c r="H53" s="411">
        <f>NUTRICION!$G444</f>
        <v>91.7</v>
      </c>
      <c r="I53" s="411">
        <f>NUTRICION!$G445</f>
        <v>89.1</v>
      </c>
      <c r="J53" s="411">
        <f>NUTRICION!$G446</f>
        <v>100</v>
      </c>
      <c r="K53" s="411">
        <f>NUTRICION!$G447</f>
        <v>81.599999999999994</v>
      </c>
      <c r="L53" s="411">
        <f>NUTRICION!$G448</f>
        <v>85.4</v>
      </c>
      <c r="M53" s="417" t="str">
        <f>_xlfn.CONCAT("&lt; ",Consolidado!$I$1)</f>
        <v>&lt; 90</v>
      </c>
      <c r="N53" s="417" t="str">
        <f>_xlfn.CONCAT("&gt;= ", Consolidado!$I$1,"  -  &lt; ",Consolidado!$J$1)</f>
        <v>&gt;= 90  -  &lt; 100</v>
      </c>
      <c r="O53" s="417" t="str">
        <f>_xlfn.CONCAT(" &gt;= ",Consolidado!$J$1)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88.2</v>
      </c>
      <c r="D54" s="411">
        <f>NUTRICION!$G461</f>
        <v>0</v>
      </c>
      <c r="E54" s="411">
        <f>NUTRICION!$G462</f>
        <v>87.6</v>
      </c>
      <c r="F54" s="411">
        <f>NUTRICION!$G463</f>
        <v>92.1</v>
      </c>
      <c r="G54" s="411">
        <f>NUTRICION!$G464</f>
        <v>82.8</v>
      </c>
      <c r="H54" s="411">
        <f>NUTRICION!$G465</f>
        <v>91.7</v>
      </c>
      <c r="I54" s="411">
        <f>NUTRICION!$G466</f>
        <v>89.1</v>
      </c>
      <c r="J54" s="411">
        <f>NUTRICION!$G467</f>
        <v>100</v>
      </c>
      <c r="K54" s="411">
        <f>NUTRICION!$G468</f>
        <v>81.599999999999994</v>
      </c>
      <c r="L54" s="411">
        <f>NUTRICION!$G469</f>
        <v>84.3</v>
      </c>
      <c r="M54" s="417" t="str">
        <f>_xlfn.CONCAT("&lt; ",Consolidado!$I$1)</f>
        <v>&lt; 90</v>
      </c>
      <c r="N54" s="417" t="str">
        <f>_xlfn.CONCAT("&gt;= ", Consolidado!$I$1,"  -  &lt; ",Consolidado!$J$1)</f>
        <v>&gt;= 90  -  &lt; 100</v>
      </c>
      <c r="O54" s="417" t="str">
        <f>_xlfn.CONCAT(" &gt;= ",Consolidado!$J$1)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94.3</v>
      </c>
      <c r="D55" s="411">
        <f>NUTRICION!$G483</f>
        <v>80</v>
      </c>
      <c r="E55" s="411">
        <f>NUTRICION!$G484</f>
        <v>96.6</v>
      </c>
      <c r="F55" s="411">
        <f>NUTRICION!$G485</f>
        <v>100</v>
      </c>
      <c r="G55" s="411">
        <f>NUTRICION!$G486</f>
        <v>83.9</v>
      </c>
      <c r="H55" s="411">
        <f>NUTRICION!$G487</f>
        <v>100</v>
      </c>
      <c r="I55" s="411">
        <f>NUTRICION!$G488</f>
        <v>95.8</v>
      </c>
      <c r="J55" s="411">
        <f>NUTRICION!$G489</f>
        <v>100</v>
      </c>
      <c r="K55" s="411">
        <f>NUTRICION!$G490</f>
        <v>100</v>
      </c>
      <c r="L55" s="411">
        <f>NUTRICION!$G491</f>
        <v>87</v>
      </c>
      <c r="M55" s="417" t="str">
        <f>_xlfn.CONCAT("&lt; ",Consolidado!$I$1)</f>
        <v>&lt; 90</v>
      </c>
      <c r="N55" s="417" t="str">
        <f>_xlfn.CONCAT("&gt;= ", Consolidado!$I$1,"  -  &lt; ",Consolidado!$J$1)</f>
        <v>&gt;= 90  -  &lt; 100</v>
      </c>
      <c r="O55" s="417" t="str">
        <f>_xlfn.CONCAT(" &gt;= ",Consolidado!$J$1)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60</v>
      </c>
      <c r="H1" s="410">
        <f>DIT!F3</f>
        <v>66.7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3.62</v>
      </c>
      <c r="D4" s="411">
        <f>DIT!$G9</f>
        <v>4.58</v>
      </c>
      <c r="E4" s="411">
        <f>DIT!$G10</f>
        <v>2.13</v>
      </c>
      <c r="F4" s="411">
        <f>DIT!$G11</f>
        <v>1.29</v>
      </c>
      <c r="G4" s="411">
        <f>DIT!$G12</f>
        <v>3.1</v>
      </c>
      <c r="H4" s="411">
        <f>DIT!$G13</f>
        <v>2.73</v>
      </c>
      <c r="I4" s="411">
        <f>DIT!$G14</f>
        <v>2.11</v>
      </c>
      <c r="J4" s="411">
        <f>DIT!$G15</f>
        <v>0.7</v>
      </c>
      <c r="K4" s="411">
        <f>DIT!$G16</f>
        <v>4.58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PROCESO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4.42</v>
      </c>
      <c r="D5" s="411">
        <f>DIT!$G30</f>
        <v>5.78</v>
      </c>
      <c r="E5" s="411">
        <f>DIT!$G31</f>
        <v>5.32</v>
      </c>
      <c r="F5" s="411">
        <f>DIT!$G32</f>
        <v>1.29</v>
      </c>
      <c r="G5" s="411">
        <f>DIT!$G33</f>
        <v>2.66</v>
      </c>
      <c r="H5" s="411">
        <f>DIT!$G34</f>
        <v>4.92</v>
      </c>
      <c r="I5" s="411">
        <f>DIT!$G35</f>
        <v>4.2300000000000004</v>
      </c>
      <c r="J5" s="411">
        <f>DIT!$G36</f>
        <v>0.7</v>
      </c>
      <c r="K5" s="411">
        <f>DIT!$G37</f>
        <v>3.82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PROCESO</v>
      </c>
      <c r="Q5" s="413" t="str">
        <f t="shared" si="0"/>
        <v>PROCESO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PROCESO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43.42</v>
      </c>
      <c r="D6" s="411">
        <f>DIT!$G47</f>
        <v>47.59</v>
      </c>
      <c r="E6" s="411">
        <f>DIT!$G48</f>
        <v>37.229999999999997</v>
      </c>
      <c r="F6" s="411">
        <f>DIT!$G49</f>
        <v>33.549999999999997</v>
      </c>
      <c r="G6" s="411">
        <f>DIT!$G50</f>
        <v>50.78</v>
      </c>
      <c r="H6" s="411">
        <f>DIT!$G51</f>
        <v>45.36</v>
      </c>
      <c r="I6" s="411">
        <f>DIT!$G52</f>
        <v>26.76</v>
      </c>
      <c r="J6" s="411">
        <f>DIT!$G53</f>
        <v>21.83</v>
      </c>
      <c r="K6" s="411">
        <f>DIT!$G54</f>
        <v>46.56</v>
      </c>
      <c r="L6" s="417" t="str">
        <f t="shared" ref="L6:L31" si="1">_xlfn.CONCAT("&lt;= ",$G$1)</f>
        <v>&lt;= 60</v>
      </c>
      <c r="M6" s="417" t="str">
        <f t="shared" ref="M6:M31" si="2">_xlfn.CONCAT("&gt; ", $G$1,"  -  &lt; ",$H$1)</f>
        <v>&gt; 60  -  &lt; 66,7</v>
      </c>
      <c r="N6" s="417" t="str">
        <f t="shared" ref="N6:N31" si="3">_xlfn.CONCAT(" &gt;= ",$H$1)</f>
        <v xml:space="preserve"> &gt;= 66,7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29.55</v>
      </c>
      <c r="D7" s="411">
        <f>DIT!$G69</f>
        <v>19.52</v>
      </c>
      <c r="E7" s="411">
        <f>DIT!$G70</f>
        <v>38.299999999999997</v>
      </c>
      <c r="F7" s="411">
        <f>DIT!$G71</f>
        <v>24.52</v>
      </c>
      <c r="G7" s="411">
        <f>DIT!$G72</f>
        <v>44.57</v>
      </c>
      <c r="H7" s="411">
        <f>DIT!$G73</f>
        <v>44.81</v>
      </c>
      <c r="I7" s="411">
        <f>DIT!$G74</f>
        <v>21.13</v>
      </c>
      <c r="J7" s="411">
        <f>DIT!$G75</f>
        <v>43.12</v>
      </c>
      <c r="K7" s="411">
        <f>DIT!$G76</f>
        <v>17.559999999999999</v>
      </c>
      <c r="L7" s="417" t="str">
        <f t="shared" si="1"/>
        <v>&lt;= 60</v>
      </c>
      <c r="M7" s="417" t="str">
        <f t="shared" si="2"/>
        <v>&gt; 60  -  &lt; 66,7</v>
      </c>
      <c r="N7" s="417" t="str">
        <f t="shared" si="3"/>
        <v xml:space="preserve"> &gt;= 66,7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21.38</v>
      </c>
      <c r="D8" s="411">
        <f>DIT!$G89</f>
        <v>19.440000000000001</v>
      </c>
      <c r="E8" s="411">
        <f>DIT!$G90</f>
        <v>53.85</v>
      </c>
      <c r="F8" s="411">
        <f>DIT!$G91</f>
        <v>10.73</v>
      </c>
      <c r="G8" s="411">
        <f>DIT!$G92</f>
        <v>25.17</v>
      </c>
      <c r="H8" s="411">
        <f>DIT!$G93</f>
        <v>17.71</v>
      </c>
      <c r="I8" s="411">
        <f>DIT!$G94</f>
        <v>16.22</v>
      </c>
      <c r="J8" s="411">
        <f>DIT!$G95</f>
        <v>32.56</v>
      </c>
      <c r="K8" s="411">
        <f>DIT!$G96</f>
        <v>15.13</v>
      </c>
      <c r="L8" s="417" t="str">
        <f t="shared" si="1"/>
        <v>&lt;= 60</v>
      </c>
      <c r="M8" s="417" t="str">
        <f t="shared" si="2"/>
        <v>&gt; 60  -  &lt; 66,7</v>
      </c>
      <c r="N8" s="417" t="str">
        <f t="shared" si="3"/>
        <v xml:space="preserve"> &gt;= 66,7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19.64</v>
      </c>
      <c r="D9" s="411">
        <f>DIT!$G110</f>
        <v>15.78</v>
      </c>
      <c r="E9" s="411">
        <f>DIT!$G111</f>
        <v>33.33</v>
      </c>
      <c r="F9" s="411">
        <f>DIT!$G112</f>
        <v>19.739999999999998</v>
      </c>
      <c r="G9" s="411">
        <f>DIT!$G113</f>
        <v>18.899999999999999</v>
      </c>
      <c r="H9" s="411">
        <f>DIT!$G114</f>
        <v>20.78</v>
      </c>
      <c r="I9" s="411">
        <f>DIT!$G115</f>
        <v>30.97</v>
      </c>
      <c r="J9" s="411">
        <f>DIT!$G116</f>
        <v>34.07</v>
      </c>
      <c r="K9" s="411">
        <f>DIT!$G117</f>
        <v>12.59</v>
      </c>
      <c r="L9" s="417" t="str">
        <f t="shared" si="1"/>
        <v>&lt;= 60</v>
      </c>
      <c r="M9" s="417" t="str">
        <f t="shared" si="2"/>
        <v>&gt; 60  -  &lt; 66,7</v>
      </c>
      <c r="N9" s="417" t="str">
        <f t="shared" si="3"/>
        <v xml:space="preserve"> &gt;= 66,7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23.49</v>
      </c>
      <c r="D10" s="411">
        <f>DIT!$G132</f>
        <v>18.3</v>
      </c>
      <c r="E10" s="411">
        <f>DIT!$G133</f>
        <v>41.95</v>
      </c>
      <c r="F10" s="411">
        <f>DIT!$G134</f>
        <v>17.98</v>
      </c>
      <c r="G10" s="411">
        <f>DIT!$G135</f>
        <v>29.8</v>
      </c>
      <c r="H10" s="411">
        <f>DIT!$G136</f>
        <v>28.21</v>
      </c>
      <c r="I10" s="411">
        <f>DIT!$G137</f>
        <v>22.03</v>
      </c>
      <c r="J10" s="411">
        <f>DIT!$G138</f>
        <v>36.19</v>
      </c>
      <c r="K10" s="411">
        <f>DIT!$G139</f>
        <v>15.07</v>
      </c>
      <c r="L10" s="417" t="str">
        <f t="shared" si="1"/>
        <v>&lt;= 60</v>
      </c>
      <c r="M10" s="417" t="str">
        <f t="shared" si="2"/>
        <v>&gt; 60  -  &lt; 66,7</v>
      </c>
      <c r="N10" s="417" t="str">
        <f t="shared" si="3"/>
        <v xml:space="preserve"> &gt;= 66,7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23.04</v>
      </c>
      <c r="D11" s="411">
        <f>DIT!$G151</f>
        <v>36.14</v>
      </c>
      <c r="E11" s="411">
        <f>DIT!$G152</f>
        <v>32.35</v>
      </c>
      <c r="F11" s="411">
        <f>DIT!$G153</f>
        <v>2.75</v>
      </c>
      <c r="G11" s="411">
        <f>DIT!$G154</f>
        <v>3.34</v>
      </c>
      <c r="H11" s="411">
        <f>DIT!$G155</f>
        <v>14.57</v>
      </c>
      <c r="I11" s="411">
        <f>DIT!$G156</f>
        <v>27.27</v>
      </c>
      <c r="J11" s="411">
        <f>DIT!$G157</f>
        <v>37.6</v>
      </c>
      <c r="K11" s="411">
        <f>DIT!$G158</f>
        <v>15.89</v>
      </c>
      <c r="L11" s="417" t="str">
        <f t="shared" si="1"/>
        <v>&lt;= 60</v>
      </c>
      <c r="M11" s="417" t="str">
        <f t="shared" si="2"/>
        <v>&gt; 60  -  &lt; 66,7</v>
      </c>
      <c r="N11" s="417" t="str">
        <f t="shared" si="3"/>
        <v xml:space="preserve"> &gt;= 66,7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34.799999999999997</v>
      </c>
      <c r="D12" s="411">
        <f>DIT!$G172</f>
        <v>40.07</v>
      </c>
      <c r="E12" s="411">
        <f>DIT!$G173</f>
        <v>64.63</v>
      </c>
      <c r="F12" s="411">
        <f>DIT!$G174</f>
        <v>20.67</v>
      </c>
      <c r="G12" s="411">
        <f>DIT!$G175</f>
        <v>27.93</v>
      </c>
      <c r="H12" s="411">
        <f>DIT!$G176</f>
        <v>14.56</v>
      </c>
      <c r="I12" s="411">
        <f>DIT!$G177</f>
        <v>50.4</v>
      </c>
      <c r="J12" s="411">
        <f>DIT!$G178</f>
        <v>46.49</v>
      </c>
      <c r="K12" s="411">
        <f>DIT!$G179</f>
        <v>20.45</v>
      </c>
      <c r="L12" s="417" t="str">
        <f t="shared" si="1"/>
        <v>&lt;= 60</v>
      </c>
      <c r="M12" s="417" t="str">
        <f t="shared" si="2"/>
        <v>&gt; 60  -  &lt; 66,7</v>
      </c>
      <c r="N12" s="417" t="str">
        <f t="shared" si="3"/>
        <v xml:space="preserve"> &gt;= 66,7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28.49</v>
      </c>
      <c r="D13" s="411">
        <f>DIT!$G193</f>
        <v>37.979999999999997</v>
      </c>
      <c r="E13" s="411">
        <f>DIT!$G194</f>
        <v>46.74</v>
      </c>
      <c r="F13" s="411">
        <f>DIT!$G195</f>
        <v>10.88</v>
      </c>
      <c r="G13" s="411">
        <f>DIT!$G196</f>
        <v>14.92</v>
      </c>
      <c r="H13" s="411">
        <f>DIT!$G197</f>
        <v>14.57</v>
      </c>
      <c r="I13" s="411">
        <f>DIT!$G198</f>
        <v>37.24</v>
      </c>
      <c r="J13" s="411">
        <f>DIT!$G199</f>
        <v>41.84</v>
      </c>
      <c r="K13" s="411">
        <f>DIT!$G200</f>
        <v>18.02</v>
      </c>
      <c r="L13" s="417" t="str">
        <f t="shared" si="1"/>
        <v>&lt;= 60</v>
      </c>
      <c r="M13" s="417" t="str">
        <f t="shared" si="2"/>
        <v>&gt; 60  -  &lt; 66,7</v>
      </c>
      <c r="N13" s="417" t="str">
        <f t="shared" si="3"/>
        <v xml:space="preserve"> &gt;= 66,7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62.93</v>
      </c>
      <c r="D14" s="411">
        <f>INMUNIZACIONES!$G9</f>
        <v>1.1499999999999999</v>
      </c>
      <c r="E14" s="411">
        <f>INMUNIZACIONES!$G10</f>
        <v>39.39</v>
      </c>
      <c r="F14" s="411">
        <f>INMUNIZACIONES!$G11</f>
        <v>2.4500000000000002</v>
      </c>
      <c r="G14" s="411">
        <f>INMUNIZACIONES!$G12</f>
        <v>28</v>
      </c>
      <c r="H14" s="411">
        <f>INMUNIZACIONES!$G13</f>
        <v>7.77</v>
      </c>
      <c r="I14" s="411">
        <f>INMUNIZACIONES!$G14</f>
        <v>33.56</v>
      </c>
      <c r="J14" s="411">
        <f>INMUNIZACIONES!$G15</f>
        <v>0</v>
      </c>
      <c r="K14" s="411">
        <f>INMUNIZACIONES!$G16</f>
        <v>13.67</v>
      </c>
      <c r="L14" s="417" t="str">
        <f t="shared" si="1"/>
        <v>&lt;= 60</v>
      </c>
      <c r="M14" s="417" t="str">
        <f t="shared" si="2"/>
        <v>&gt; 60  -  &lt; 66,7</v>
      </c>
      <c r="N14" s="417" t="str">
        <f t="shared" si="3"/>
        <v xml:space="preserve"> &gt;= 66,7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62.61</v>
      </c>
      <c r="D15" s="411">
        <f>INMUNIZACIONES!$G30</f>
        <v>0.56999999999999995</v>
      </c>
      <c r="E15" s="411">
        <f>INMUNIZACIONES!$G31</f>
        <v>39.39</v>
      </c>
      <c r="F15" s="411">
        <f>INMUNIZACIONES!$G32</f>
        <v>2.4500000000000002</v>
      </c>
      <c r="G15" s="411">
        <f>INMUNIZACIONES!$G33</f>
        <v>28</v>
      </c>
      <c r="H15" s="411">
        <f>INMUNIZACIONES!$G34</f>
        <v>7.77</v>
      </c>
      <c r="I15" s="411">
        <f>INMUNIZACIONES!$G35</f>
        <v>33.56</v>
      </c>
      <c r="J15" s="411">
        <f>INMUNIZACIONES!$G36</f>
        <v>0</v>
      </c>
      <c r="K15" s="411">
        <f>INMUNIZACIONES!$G37</f>
        <v>12.95</v>
      </c>
      <c r="L15" s="417" t="str">
        <f t="shared" si="1"/>
        <v>&lt;= 60</v>
      </c>
      <c r="M15" s="417" t="str">
        <f t="shared" si="2"/>
        <v>&gt; 60  -  &lt; 66,7</v>
      </c>
      <c r="N15" s="417" t="str">
        <f t="shared" si="3"/>
        <v xml:space="preserve"> &gt;= 66,7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47</v>
      </c>
      <c r="D16" s="411">
        <f>INMUNIZACIONES!$G50</f>
        <v>52</v>
      </c>
      <c r="E16" s="411">
        <f>INMUNIZACIONES!$G51</f>
        <v>44</v>
      </c>
      <c r="F16" s="411">
        <f>INMUNIZACIONES!$G52</f>
        <v>32</v>
      </c>
      <c r="G16" s="411">
        <f>INMUNIZACIONES!$G53</f>
        <v>48</v>
      </c>
      <c r="H16" s="411">
        <f>INMUNIZACIONES!$G54</f>
        <v>45</v>
      </c>
      <c r="I16" s="411">
        <f>INMUNIZACIONES!$G55</f>
        <v>40</v>
      </c>
      <c r="J16" s="411">
        <f>INMUNIZACIONES!$G56</f>
        <v>48</v>
      </c>
      <c r="K16" s="411">
        <f>INMUNIZACIONES!$G57</f>
        <v>35</v>
      </c>
      <c r="L16" s="417" t="str">
        <f t="shared" si="1"/>
        <v>&lt;= 60</v>
      </c>
      <c r="M16" s="417" t="str">
        <f t="shared" si="2"/>
        <v>&gt; 60  -  &lt; 66,7</v>
      </c>
      <c r="N16" s="417" t="str">
        <f t="shared" si="3"/>
        <v xml:space="preserve"> &gt;= 66,7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46</v>
      </c>
      <c r="D17" s="411">
        <f>INMUNIZACIONES!$G71</f>
        <v>52</v>
      </c>
      <c r="E17" s="411">
        <f>INMUNIZACIONES!$G72</f>
        <v>44</v>
      </c>
      <c r="F17" s="411">
        <f>INMUNIZACIONES!$G73</f>
        <v>32</v>
      </c>
      <c r="G17" s="411">
        <f>INMUNIZACIONES!$G74</f>
        <v>48</v>
      </c>
      <c r="H17" s="411">
        <f>INMUNIZACIONES!$G75</f>
        <v>42</v>
      </c>
      <c r="I17" s="411">
        <f>INMUNIZACIONES!$G76</f>
        <v>39</v>
      </c>
      <c r="J17" s="411">
        <f>INMUNIZACIONES!$G77</f>
        <v>48</v>
      </c>
      <c r="K17" s="411">
        <f>INMUNIZACIONES!$G78</f>
        <v>37</v>
      </c>
      <c r="L17" s="417" t="str">
        <f t="shared" si="1"/>
        <v>&lt;= 60</v>
      </c>
      <c r="M17" s="417" t="str">
        <f t="shared" si="2"/>
        <v>&gt; 60  -  &lt; 66,7</v>
      </c>
      <c r="N17" s="417" t="str">
        <f t="shared" si="3"/>
        <v xml:space="preserve"> &gt;= 66,7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52.9</v>
      </c>
      <c r="D18" s="411">
        <f>INMUNIZACIONES!$G92</f>
        <v>58.49</v>
      </c>
      <c r="E18" s="411">
        <f>INMUNIZACIONES!$G93</f>
        <v>41.41</v>
      </c>
      <c r="F18" s="411">
        <f>INMUNIZACIONES!$G94</f>
        <v>38.65</v>
      </c>
      <c r="G18" s="411">
        <f>INMUNIZACIONES!$G95</f>
        <v>51.37</v>
      </c>
      <c r="H18" s="411">
        <f>INMUNIZACIONES!$G96</f>
        <v>48.19</v>
      </c>
      <c r="I18" s="411">
        <f>INMUNIZACIONES!$G97</f>
        <v>48.32</v>
      </c>
      <c r="J18" s="411">
        <f>INMUNIZACIONES!$G98</f>
        <v>43.86</v>
      </c>
      <c r="K18" s="411">
        <f>INMUNIZACIONES!$G99</f>
        <v>66.19</v>
      </c>
      <c r="L18" s="417" t="str">
        <f t="shared" si="1"/>
        <v>&lt;= 60</v>
      </c>
      <c r="M18" s="417" t="str">
        <f t="shared" si="2"/>
        <v>&gt; 60  -  &lt; 66,7</v>
      </c>
      <c r="N18" s="417" t="str">
        <f t="shared" si="3"/>
        <v xml:space="preserve"> &gt;= 66,7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PROCESO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49.55</v>
      </c>
      <c r="D19" s="411">
        <f>INMUNIZACIONES!$G112</f>
        <v>55.73</v>
      </c>
      <c r="E19" s="411">
        <f>INMUNIZACIONES!$G113</f>
        <v>39.39</v>
      </c>
      <c r="F19" s="411">
        <f>INMUNIZACIONES!$G114</f>
        <v>37.42</v>
      </c>
      <c r="G19" s="411">
        <f>INMUNIZACIONES!$G115</f>
        <v>49.89</v>
      </c>
      <c r="H19" s="411">
        <f>INMUNIZACIONES!$G116</f>
        <v>46.63</v>
      </c>
      <c r="I19" s="411">
        <f>INMUNIZACIONES!$G117</f>
        <v>44.3</v>
      </c>
      <c r="J19" s="411">
        <f>INMUNIZACIONES!$G118</f>
        <v>42.98</v>
      </c>
      <c r="K19" s="411">
        <f>INMUNIZACIONES!$G119</f>
        <v>45.32</v>
      </c>
      <c r="L19" s="417" t="str">
        <f t="shared" si="1"/>
        <v>&lt;= 60</v>
      </c>
      <c r="M19" s="417" t="str">
        <f t="shared" si="2"/>
        <v>&gt; 60  -  &lt; 66,7</v>
      </c>
      <c r="N19" s="417" t="str">
        <f t="shared" si="3"/>
        <v xml:space="preserve"> &gt;= 66,7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24.41</v>
      </c>
      <c r="D20" s="411">
        <f>INMUNIZACIONES!$G133</f>
        <v>27.64</v>
      </c>
      <c r="E20" s="411">
        <f>INMUNIZACIONES!$G134</f>
        <v>15.15</v>
      </c>
      <c r="F20" s="411">
        <f>INMUNIZACIONES!$G135</f>
        <v>15.95</v>
      </c>
      <c r="G20" s="411">
        <f>INMUNIZACIONES!$G136</f>
        <v>27.58</v>
      </c>
      <c r="H20" s="411">
        <f>INMUNIZACIONES!$G137</f>
        <v>16.059999999999999</v>
      </c>
      <c r="I20" s="411">
        <f>INMUNIZACIONES!$G138</f>
        <v>28.86</v>
      </c>
      <c r="J20" s="411">
        <f>INMUNIZACIONES!$G139</f>
        <v>28.95</v>
      </c>
      <c r="K20" s="411">
        <f>INMUNIZACIONES!$G140</f>
        <v>12.95</v>
      </c>
      <c r="L20" s="417" t="str">
        <f t="shared" si="1"/>
        <v>&lt;= 60</v>
      </c>
      <c r="M20" s="417" t="str">
        <f t="shared" si="2"/>
        <v>&gt; 60  -  &lt; 66,7</v>
      </c>
      <c r="N20" s="417" t="str">
        <f t="shared" si="3"/>
        <v xml:space="preserve"> &gt;= 66,7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47.44</v>
      </c>
      <c r="D21" s="411">
        <f>INMUNIZACIONES!$G151</f>
        <v>46.24</v>
      </c>
      <c r="E21" s="411">
        <f>INMUNIZACIONES!$G152</f>
        <v>42.27</v>
      </c>
      <c r="F21" s="411">
        <f>INMUNIZACIONES!$G153</f>
        <v>32.450000000000003</v>
      </c>
      <c r="G21" s="411">
        <f>INMUNIZACIONES!$G154</f>
        <v>55.37</v>
      </c>
      <c r="H21" s="411">
        <f>INMUNIZACIONES!$G155</f>
        <v>60.43</v>
      </c>
      <c r="I21" s="411">
        <f>INMUNIZACIONES!$G156</f>
        <v>54.72</v>
      </c>
      <c r="J21" s="411">
        <f>INMUNIZACIONES!$G157</f>
        <v>38.85</v>
      </c>
      <c r="K21" s="411">
        <f>INMUNIZACIONES!$G158</f>
        <v>36.42</v>
      </c>
      <c r="L21" s="417" t="str">
        <f t="shared" si="1"/>
        <v>&lt;= 60</v>
      </c>
      <c r="M21" s="417" t="str">
        <f t="shared" si="2"/>
        <v>&gt; 60  -  &lt; 66,7</v>
      </c>
      <c r="N21" s="417" t="str">
        <f t="shared" si="3"/>
        <v xml:space="preserve"> &gt;= 66,7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PROCESO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45.3</v>
      </c>
      <c r="D22" s="411">
        <f>INMUNIZACIONES!$G172</f>
        <v>44.6</v>
      </c>
      <c r="E22" s="411">
        <f>INMUNIZACIONES!$G173</f>
        <v>40.200000000000003</v>
      </c>
      <c r="F22" s="411">
        <f>INMUNIZACIONES!$G174</f>
        <v>31.4</v>
      </c>
      <c r="G22" s="411">
        <f>INMUNIZACIONES!$G175</f>
        <v>52.1</v>
      </c>
      <c r="H22" s="411">
        <f>INMUNIZACIONES!$G176</f>
        <v>57.8</v>
      </c>
      <c r="I22" s="411">
        <f>INMUNIZACIONES!$G177</f>
        <v>49.1</v>
      </c>
      <c r="J22" s="411">
        <f>INMUNIZACIONES!$G178</f>
        <v>38.1</v>
      </c>
      <c r="K22" s="411">
        <f>INMUNIZACIONES!$G179</f>
        <v>37</v>
      </c>
      <c r="L22" s="417" t="str">
        <f t="shared" si="1"/>
        <v>&lt;= 60</v>
      </c>
      <c r="M22" s="417" t="str">
        <f t="shared" si="2"/>
        <v>&gt; 60  -  &lt; 66,7</v>
      </c>
      <c r="N22" s="417" t="str">
        <f t="shared" si="3"/>
        <v xml:space="preserve"> &gt;= 66,7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43.9</v>
      </c>
      <c r="D23" s="411">
        <f>INMUNIZACIONES!$G193</f>
        <v>39.5</v>
      </c>
      <c r="E23" s="411">
        <f>INMUNIZACIONES!$G194</f>
        <v>44.3</v>
      </c>
      <c r="F23" s="411">
        <f>INMUNIZACIONES!$G195</f>
        <v>29.3</v>
      </c>
      <c r="G23" s="411">
        <f>INMUNIZACIONES!$G196</f>
        <v>50</v>
      </c>
      <c r="H23" s="411">
        <f>INMUNIZACIONES!$G197</f>
        <v>57.8</v>
      </c>
      <c r="I23" s="411">
        <f>INMUNIZACIONES!$G198</f>
        <v>76.7</v>
      </c>
      <c r="J23" s="411">
        <f>INMUNIZACIONES!$G199</f>
        <v>42.4</v>
      </c>
      <c r="K23" s="411">
        <f>INMUNIZACIONES!$G200</f>
        <v>22.8</v>
      </c>
      <c r="L23" s="417" t="str">
        <f t="shared" si="1"/>
        <v>&lt;= 60</v>
      </c>
      <c r="M23" s="417" t="str">
        <f t="shared" si="2"/>
        <v>&gt; 60  -  &lt; 66,7</v>
      </c>
      <c r="N23" s="417" t="str">
        <f t="shared" si="3"/>
        <v xml:space="preserve"> &gt;= 66,7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DEFICIENTE</v>
      </c>
      <c r="U23" s="413" t="str">
        <f t="shared" si="4"/>
        <v>OPTIMO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40.799999999999997</v>
      </c>
      <c r="D24" s="411">
        <f>INMUNIZACIONES!$G215</f>
        <v>34.700000000000003</v>
      </c>
      <c r="E24" s="411">
        <f>INMUNIZACIONES!$G216</f>
        <v>43.3</v>
      </c>
      <c r="F24" s="411">
        <f>INMUNIZACIONES!$G217</f>
        <v>29.3</v>
      </c>
      <c r="G24" s="411">
        <f>INMUNIZACIONES!$G218</f>
        <v>48.3</v>
      </c>
      <c r="H24" s="411">
        <f>INMUNIZACIONES!$G219</f>
        <v>51.9</v>
      </c>
      <c r="I24" s="411">
        <f>INMUNIZACIONES!$G220</f>
        <v>68.599999999999994</v>
      </c>
      <c r="J24" s="411">
        <f>INMUNIZACIONES!$G221</f>
        <v>41</v>
      </c>
      <c r="K24" s="411">
        <f>INMUNIZACIONES!$G222</f>
        <v>27.2</v>
      </c>
      <c r="L24" s="417" t="str">
        <f t="shared" si="1"/>
        <v>&lt;= 60</v>
      </c>
      <c r="M24" s="417" t="str">
        <f t="shared" si="2"/>
        <v>&gt; 60  -  &lt; 66,7</v>
      </c>
      <c r="N24" s="417" t="str">
        <f t="shared" si="3"/>
        <v xml:space="preserve"> &gt;= 66,7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OPTIMO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43.3</v>
      </c>
      <c r="D25" s="411">
        <f>INMUNIZACIONES!$G233</f>
        <v>38.799999999999997</v>
      </c>
      <c r="E25" s="411">
        <f>INMUNIZACIONES!$G234</f>
        <v>45.4</v>
      </c>
      <c r="F25" s="411">
        <f>INMUNIZACIONES!$G235</f>
        <v>29.3</v>
      </c>
      <c r="G25" s="411">
        <f>INMUNIZACIONES!$G236</f>
        <v>50.4</v>
      </c>
      <c r="H25" s="411">
        <f>INMUNIZACIONES!$G237</f>
        <v>55.1</v>
      </c>
      <c r="I25" s="411">
        <f>INMUNIZACIONES!$G238</f>
        <v>67.900000000000006</v>
      </c>
      <c r="J25" s="411">
        <f>INMUNIZACIONES!$G239</f>
        <v>43.2</v>
      </c>
      <c r="K25" s="411">
        <f>INMUNIZACIONES!$G240</f>
        <v>27.2</v>
      </c>
      <c r="L25" s="417" t="str">
        <f t="shared" si="1"/>
        <v>&lt;= 60</v>
      </c>
      <c r="M25" s="417" t="str">
        <f t="shared" si="2"/>
        <v>&gt; 60  -  &lt; 66,7</v>
      </c>
      <c r="N25" s="417" t="str">
        <f t="shared" si="3"/>
        <v xml:space="preserve"> &gt;= 66,7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OPTIMO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35.4</v>
      </c>
      <c r="D26" s="411">
        <f>INMUNIZACIONES!$G253</f>
        <v>42.7</v>
      </c>
      <c r="E26" s="411">
        <f>INMUNIZACIONES!$G254</f>
        <v>37.6</v>
      </c>
      <c r="F26" s="411">
        <f>INMUNIZACIONES!$G255</f>
        <v>19.8</v>
      </c>
      <c r="G26" s="411">
        <f>INMUNIZACIONES!$G256</f>
        <v>32</v>
      </c>
      <c r="H26" s="411">
        <f>INMUNIZACIONES!$G257</f>
        <v>34.200000000000003</v>
      </c>
      <c r="I26" s="411">
        <f>INMUNIZACIONES!$G258</f>
        <v>38.200000000000003</v>
      </c>
      <c r="J26" s="411">
        <f>INMUNIZACIONES!$G259</f>
        <v>38.5</v>
      </c>
      <c r="K26" s="411">
        <f>INMUNIZACIONES!$G260</f>
        <v>12.6</v>
      </c>
      <c r="L26" s="417" t="str">
        <f t="shared" si="1"/>
        <v>&lt;= 60</v>
      </c>
      <c r="M26" s="417" t="str">
        <f t="shared" si="2"/>
        <v>&gt; 60  -  &lt; 66,7</v>
      </c>
      <c r="N26" s="417" t="str">
        <f t="shared" si="3"/>
        <v xml:space="preserve"> &gt;= 66,7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37</v>
      </c>
      <c r="D27" s="411">
        <f>INMUNIZACIONES!$G275</f>
        <v>41.9</v>
      </c>
      <c r="E27" s="411">
        <f>INMUNIZACIONES!$G276</f>
        <v>40.200000000000003</v>
      </c>
      <c r="F27" s="411">
        <f>INMUNIZACIONES!$G277</f>
        <v>21.4</v>
      </c>
      <c r="G27" s="411">
        <f>INMUNIZACIONES!$G278</f>
        <v>34.200000000000003</v>
      </c>
      <c r="H27" s="411">
        <f>INMUNIZACIONES!$G279</f>
        <v>35.5</v>
      </c>
      <c r="I27" s="411">
        <f>INMUNIZACIONES!$G280</f>
        <v>48.4</v>
      </c>
      <c r="J27" s="411">
        <f>INMUNIZACIONES!$G281</f>
        <v>42.2</v>
      </c>
      <c r="K27" s="411">
        <f>INMUNIZACIONES!$G282</f>
        <v>15</v>
      </c>
      <c r="L27" s="417" t="str">
        <f t="shared" si="1"/>
        <v>&lt;= 60</v>
      </c>
      <c r="M27" s="417" t="str">
        <f t="shared" si="2"/>
        <v>&gt; 60  -  &lt; 66,7</v>
      </c>
      <c r="N27" s="417" t="str">
        <f t="shared" si="3"/>
        <v xml:space="preserve"> &gt;= 66,7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77.5</v>
      </c>
      <c r="D28" s="411">
        <f>INMUNIZACIONES!$G296</f>
        <v>78.099999999999994</v>
      </c>
      <c r="E28" s="411">
        <f>INMUNIZACIONES!$G297</f>
        <v>85.8</v>
      </c>
      <c r="F28" s="411">
        <f>INMUNIZACIONES!$G298</f>
        <v>49.1</v>
      </c>
      <c r="G28" s="411">
        <f>INMUNIZACIONES!$G299</f>
        <v>79.599999999999994</v>
      </c>
      <c r="H28" s="411">
        <f>INMUNIZACIONES!$G300</f>
        <v>95.7</v>
      </c>
      <c r="I28" s="411">
        <f>INMUNIZACIONES!$G301</f>
        <v>85</v>
      </c>
      <c r="J28" s="411">
        <f>INMUNIZACIONES!$G302</f>
        <v>71.5</v>
      </c>
      <c r="K28" s="411">
        <f>INMUNIZACIONES!$G303</f>
        <v>56.4</v>
      </c>
      <c r="L28" s="417" t="str">
        <f t="shared" si="1"/>
        <v>&lt;= 60</v>
      </c>
      <c r="M28" s="417" t="str">
        <f t="shared" si="2"/>
        <v>&gt; 60  -  &lt; 66,7</v>
      </c>
      <c r="N28" s="417" t="str">
        <f t="shared" si="3"/>
        <v xml:space="preserve"> &gt;= 66,7</v>
      </c>
      <c r="O28" s="413" t="str">
        <f t="shared" si="4"/>
        <v>OPTIMO</v>
      </c>
      <c r="P28" s="413" t="str">
        <f t="shared" si="4"/>
        <v>OPTIMO</v>
      </c>
      <c r="Q28" s="413" t="str">
        <f t="shared" si="4"/>
        <v>OPTIMO</v>
      </c>
      <c r="R28" s="413" t="str">
        <f t="shared" si="4"/>
        <v>DEFICIENTE</v>
      </c>
      <c r="S28" s="413" t="str">
        <f t="shared" si="4"/>
        <v>OPTIMO</v>
      </c>
      <c r="T28" s="413" t="str">
        <f t="shared" si="4"/>
        <v>OPTIMO</v>
      </c>
      <c r="U28" s="413" t="str">
        <f t="shared" si="4"/>
        <v>OPTIMO</v>
      </c>
      <c r="V28" s="413" t="str">
        <f t="shared" si="4"/>
        <v>OPTIMO</v>
      </c>
      <c r="W28" s="413" t="str">
        <f t="shared" si="4"/>
        <v>DEFICIENTE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32.799999999999997</v>
      </c>
      <c r="D29" s="411">
        <f>INMUNIZACIONES!$G317</f>
        <v>42.8</v>
      </c>
      <c r="E29" s="411">
        <f>INMUNIZACIONES!$G318</f>
        <v>45.9</v>
      </c>
      <c r="F29" s="411">
        <f>INMUNIZACIONES!$G319</f>
        <v>22.5</v>
      </c>
      <c r="G29" s="411">
        <f>INMUNIZACIONES!$G320</f>
        <v>31.9</v>
      </c>
      <c r="H29" s="411">
        <f>INMUNIZACIONES!$G321</f>
        <v>58.9</v>
      </c>
      <c r="I29" s="411">
        <f>INMUNIZACIONES!$G322</f>
        <v>50.5</v>
      </c>
      <c r="J29" s="411">
        <f>INMUNIZACIONES!$G323</f>
        <v>37.200000000000003</v>
      </c>
      <c r="K29" s="411">
        <f>INMUNIZACIONES!$G324</f>
        <v>9.9</v>
      </c>
      <c r="L29" s="417" t="str">
        <f t="shared" si="1"/>
        <v>&lt;= 60</v>
      </c>
      <c r="M29" s="417" t="str">
        <f t="shared" si="2"/>
        <v>&gt; 60  -  &lt; 66,7</v>
      </c>
      <c r="N29" s="417" t="str">
        <f t="shared" si="3"/>
        <v xml:space="preserve"> &gt;= 66,7</v>
      </c>
      <c r="O29" s="413" t="str">
        <f t="shared" si="4"/>
        <v>DEFICIENTE</v>
      </c>
      <c r="P29" s="413" t="str">
        <f t="shared" si="4"/>
        <v>DEFICIENTE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DEFICIENTE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32.200000000000003</v>
      </c>
      <c r="D30" s="411">
        <f>INMUNIZACIONES!$G334</f>
        <v>33.299999999999997</v>
      </c>
      <c r="E30" s="411">
        <f>INMUNIZACIONES!$G335</f>
        <v>66.3</v>
      </c>
      <c r="F30" s="411">
        <f>INMUNIZACIONES!$G336</f>
        <v>25.2</v>
      </c>
      <c r="G30" s="411">
        <f>INMUNIZACIONES!$G337</f>
        <v>21.7</v>
      </c>
      <c r="H30" s="411">
        <f>INMUNIZACIONES!$G338</f>
        <v>23.4</v>
      </c>
      <c r="I30" s="411">
        <f>INMUNIZACIONES!$G339</f>
        <v>42.2</v>
      </c>
      <c r="J30" s="411">
        <f>INMUNIZACIONES!$G340</f>
        <v>61.8</v>
      </c>
      <c r="K30" s="411">
        <f>INMUNIZACIONES!$G341</f>
        <v>10.4</v>
      </c>
      <c r="L30" s="417" t="str">
        <f t="shared" si="1"/>
        <v>&lt;= 60</v>
      </c>
      <c r="M30" s="417" t="str">
        <f t="shared" si="2"/>
        <v>&gt; 60  -  &lt; 66,7</v>
      </c>
      <c r="N30" s="417" t="str">
        <f t="shared" si="3"/>
        <v xml:space="preserve"> &gt;= 66,7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PROCESO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PROCESO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19.600000000000001</v>
      </c>
      <c r="D31" s="411">
        <f>INMUNIZACIONES!$G354</f>
        <v>18.3</v>
      </c>
      <c r="E31" s="411">
        <f>INMUNIZACIONES!$G355</f>
        <v>73.099999999999994</v>
      </c>
      <c r="F31" s="411">
        <f>INMUNIZACIONES!$G356</f>
        <v>17.3</v>
      </c>
      <c r="G31" s="411">
        <f>INMUNIZACIONES!$G357</f>
        <v>6</v>
      </c>
      <c r="H31" s="411">
        <f>INMUNIZACIONES!$G358</f>
        <v>13.5</v>
      </c>
      <c r="I31" s="411">
        <f>INMUNIZACIONES!$G359</f>
        <v>52</v>
      </c>
      <c r="J31" s="411">
        <f>INMUNIZACIONES!$G360</f>
        <v>21.5</v>
      </c>
      <c r="K31" s="411">
        <f>INMUNIZACIONES!$G361</f>
        <v>12.3</v>
      </c>
      <c r="L31" s="417" t="str">
        <f t="shared" si="1"/>
        <v>&lt;= 60</v>
      </c>
      <c r="M31" s="417" t="str">
        <f t="shared" si="2"/>
        <v>&gt; 60  -  &lt; 66,7</v>
      </c>
      <c r="N31" s="417" t="str">
        <f t="shared" si="3"/>
        <v xml:space="preserve"> &gt;= 66,7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OPTIMO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0.19459985405010946</v>
      </c>
      <c r="D32" s="411">
        <f>NUTRICION!$G9</f>
        <v>0.14597286622016142</v>
      </c>
      <c r="E32" s="411">
        <f>NUTRICION!$G10</f>
        <v>0</v>
      </c>
      <c r="F32" s="411">
        <f>NUTRICION!$G11</f>
        <v>0.3468780971258672</v>
      </c>
      <c r="G32" s="411">
        <f>NUTRICION!$G12</f>
        <v>0.37255510710959328</v>
      </c>
      <c r="H32" s="411">
        <f>NUTRICION!$G13</f>
        <v>0</v>
      </c>
      <c r="I32" s="411">
        <f>NUTRICION!$G14</f>
        <v>0</v>
      </c>
      <c r="J32" s="411">
        <f>NUTRICION!$G15</f>
        <v>0.30659172202350538</v>
      </c>
      <c r="K32" s="411">
        <f>NUTRICION!$G16</f>
        <v>0.47915668423574509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0.95080763582966221</v>
      </c>
      <c r="D33" s="411">
        <f>NUTRICION!$G28</f>
        <v>1.1314095910317625</v>
      </c>
      <c r="E33" s="411">
        <f>NUTRICION!$G29</f>
        <v>1.0788381742738589</v>
      </c>
      <c r="F33" s="411">
        <f>NUTRICION!$G30</f>
        <v>1.5091863517060367</v>
      </c>
      <c r="G33" s="411">
        <f>NUTRICION!$G31</f>
        <v>0.30949105914718017</v>
      </c>
      <c r="H33" s="411">
        <f>NUTRICION!$G32</f>
        <v>0.84130019120458888</v>
      </c>
      <c r="I33" s="411">
        <f>NUTRICION!$G33</f>
        <v>0.10198878123406425</v>
      </c>
      <c r="J33" s="411">
        <f>NUTRICION!$G34</f>
        <v>2.0110957004160888</v>
      </c>
      <c r="K33" s="411">
        <f>NUTRICION!$G35</f>
        <v>1.8731988472622478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50.1</v>
      </c>
      <c r="D34" s="411">
        <f>NUTRICION!$G47</f>
        <v>52.8</v>
      </c>
      <c r="E34" s="411">
        <f>NUTRICION!$G48</f>
        <v>37.4</v>
      </c>
      <c r="F34" s="411">
        <f>NUTRICION!$G49</f>
        <v>36.799999999999997</v>
      </c>
      <c r="G34" s="411">
        <f>NUTRICION!$G50</f>
        <v>50.1</v>
      </c>
      <c r="H34" s="411">
        <f>NUTRICION!$G51</f>
        <v>44</v>
      </c>
      <c r="I34" s="411">
        <f>NUTRICION!$G52</f>
        <v>43.6</v>
      </c>
      <c r="J34" s="411">
        <f>NUTRICION!$G53</f>
        <v>42.1</v>
      </c>
      <c r="K34" s="411">
        <f>NUTRICION!$G54</f>
        <v>79.099999999999994</v>
      </c>
      <c r="L34" s="417" t="str">
        <f t="shared" ref="L34:L44" si="7">_xlfn.CONCAT("&lt;= ",$G$1)</f>
        <v>&lt;= 60</v>
      </c>
      <c r="M34" s="417" t="str">
        <f t="shared" ref="M34:M44" si="8">_xlfn.CONCAT("&gt; ", $G$1,"  -  &lt; ",$H$1)</f>
        <v>&gt; 60  -  &lt; 66,7</v>
      </c>
      <c r="N34" s="417" t="str">
        <f t="shared" ref="N34:N44" si="9">_xlfn.CONCAT(" &gt;= ",$H$1)</f>
        <v xml:space="preserve"> &gt;= 66,7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49.6</v>
      </c>
      <c r="D35" s="411">
        <f>NUTRICION!$G67</f>
        <v>40.200000000000003</v>
      </c>
      <c r="E35" s="411">
        <f>NUTRICION!$G68</f>
        <v>66.7</v>
      </c>
      <c r="F35" s="411">
        <f>NUTRICION!$G69</f>
        <v>43.9</v>
      </c>
      <c r="G35" s="411">
        <f>NUTRICION!$G70</f>
        <v>68.8</v>
      </c>
      <c r="H35" s="411">
        <f>NUTRICION!$G71</f>
        <v>44.4</v>
      </c>
      <c r="I35" s="411">
        <f>NUTRICION!$G72</f>
        <v>46.8</v>
      </c>
      <c r="J35" s="411">
        <f>NUTRICION!$G73</f>
        <v>48.4</v>
      </c>
      <c r="K35" s="411">
        <f>NUTRICION!$G74</f>
        <v>43.9</v>
      </c>
      <c r="L35" s="417" t="str">
        <f t="shared" si="7"/>
        <v>&lt;= 60</v>
      </c>
      <c r="M35" s="417" t="str">
        <f t="shared" si="8"/>
        <v>&gt; 60  -  &lt; 66,7</v>
      </c>
      <c r="N35" s="417" t="str">
        <f t="shared" si="9"/>
        <v xml:space="preserve"> &gt;= 66,7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OPTIMO</v>
      </c>
      <c r="R35" s="413" t="str">
        <f t="shared" si="10"/>
        <v>DEFICIENTE</v>
      </c>
      <c r="S35" s="413" t="str">
        <f t="shared" si="10"/>
        <v>OPTIMO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18.7</v>
      </c>
      <c r="D36" s="411">
        <f>NUTRICION!$G87</f>
        <v>16.5</v>
      </c>
      <c r="E36" s="411">
        <f>NUTRICION!$G88</f>
        <v>57.7</v>
      </c>
      <c r="F36" s="411">
        <f>NUTRICION!$G89</f>
        <v>9.5</v>
      </c>
      <c r="G36" s="411">
        <f>NUTRICION!$G90</f>
        <v>23.1</v>
      </c>
      <c r="H36" s="411">
        <f>NUTRICION!$G91</f>
        <v>26.3</v>
      </c>
      <c r="I36" s="411">
        <f>NUTRICION!$G92</f>
        <v>13.1</v>
      </c>
      <c r="J36" s="411">
        <f>NUTRICION!$G93</f>
        <v>27.7</v>
      </c>
      <c r="K36" s="411">
        <f>NUTRICION!$G94</f>
        <v>0</v>
      </c>
      <c r="L36" s="417" t="str">
        <f t="shared" si="7"/>
        <v>&lt;= 60</v>
      </c>
      <c r="M36" s="417" t="str">
        <f t="shared" si="8"/>
        <v>&gt; 60  -  &lt; 66,7</v>
      </c>
      <c r="N36" s="417" t="str">
        <f t="shared" si="9"/>
        <v xml:space="preserve"> &gt;= 66,7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DEFICIENTE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24.5</v>
      </c>
      <c r="D37" s="411">
        <f>NUTRICION!$G106</f>
        <v>19.399999999999999</v>
      </c>
      <c r="E37" s="411">
        <f>NUTRICION!$G107</f>
        <v>42.4</v>
      </c>
      <c r="F37" s="411">
        <f>NUTRICION!$G108</f>
        <v>16.7</v>
      </c>
      <c r="G37" s="411">
        <f>NUTRICION!$G109</f>
        <v>35.4</v>
      </c>
      <c r="H37" s="411">
        <f>NUTRICION!$G110</f>
        <v>30.8</v>
      </c>
      <c r="I37" s="411">
        <f>NUTRICION!$G111</f>
        <v>20.399999999999999</v>
      </c>
      <c r="J37" s="411">
        <f>NUTRICION!$G112</f>
        <v>26.2</v>
      </c>
      <c r="K37" s="411">
        <f>NUTRICION!$G113</f>
        <v>15.1</v>
      </c>
      <c r="L37" s="417" t="str">
        <f t="shared" si="7"/>
        <v>&lt;= 60</v>
      </c>
      <c r="M37" s="417" t="str">
        <f t="shared" si="8"/>
        <v>&gt; 60  -  &lt; 66,7</v>
      </c>
      <c r="N37" s="417" t="str">
        <f t="shared" si="9"/>
        <v xml:space="preserve"> &gt;= 66,7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32.1</v>
      </c>
      <c r="D38" s="411">
        <f>NUTRICION!$G128</f>
        <v>29.7</v>
      </c>
      <c r="E38" s="411">
        <f>NUTRICION!$G129</f>
        <v>37.4</v>
      </c>
      <c r="F38" s="411">
        <f>NUTRICION!$G130</f>
        <v>36.799999999999997</v>
      </c>
      <c r="G38" s="411">
        <f>NUTRICION!$G131</f>
        <v>28.6</v>
      </c>
      <c r="H38" s="411">
        <f>NUTRICION!$G132</f>
        <v>39.9</v>
      </c>
      <c r="I38" s="411">
        <f>NUTRICION!$G133</f>
        <v>6.7</v>
      </c>
      <c r="J38" s="411">
        <f>NUTRICION!$G134</f>
        <v>47.4</v>
      </c>
      <c r="K38" s="411">
        <f>NUTRICION!$G135</f>
        <v>53.2</v>
      </c>
      <c r="L38" s="417" t="str">
        <f t="shared" si="7"/>
        <v>&lt;= 60</v>
      </c>
      <c r="M38" s="417" t="str">
        <f t="shared" si="8"/>
        <v>&gt; 60  -  &lt; 66,7</v>
      </c>
      <c r="N38" s="417" t="str">
        <f t="shared" si="9"/>
        <v xml:space="preserve"> &gt;= 66,7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19.899999999999999</v>
      </c>
      <c r="D39" s="411">
        <f>NUTRICION!$G147</f>
        <v>24.8</v>
      </c>
      <c r="E39" s="411">
        <f>NUTRICION!$G148</f>
        <v>17.899999999999999</v>
      </c>
      <c r="F39" s="411">
        <f>NUTRICION!$G149</f>
        <v>19.8</v>
      </c>
      <c r="G39" s="411">
        <f>NUTRICION!$G150</f>
        <v>8.3000000000000007</v>
      </c>
      <c r="H39" s="411">
        <f>NUTRICION!$G151</f>
        <v>28.5</v>
      </c>
      <c r="I39" s="411">
        <f>NUTRICION!$G152</f>
        <v>9.6999999999999993</v>
      </c>
      <c r="J39" s="411">
        <f>NUTRICION!$G153</f>
        <v>28</v>
      </c>
      <c r="K39" s="411">
        <f>NUTRICION!$G154</f>
        <v>16.5</v>
      </c>
      <c r="L39" s="417" t="str">
        <f t="shared" si="7"/>
        <v>&lt;= 60</v>
      </c>
      <c r="M39" s="417" t="str">
        <f t="shared" si="8"/>
        <v>&gt; 60  -  &lt; 66,7</v>
      </c>
      <c r="N39" s="417" t="str">
        <f t="shared" si="9"/>
        <v xml:space="preserve"> &gt;= 66,7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22.1</v>
      </c>
      <c r="D40" s="411">
        <f>NUTRICION!$G167</f>
        <v>25.7</v>
      </c>
      <c r="E40" s="411">
        <f>NUTRICION!$G168</f>
        <v>21.6</v>
      </c>
      <c r="F40" s="411">
        <f>NUTRICION!$G169</f>
        <v>22.9</v>
      </c>
      <c r="G40" s="411">
        <f>NUTRICION!$G170</f>
        <v>12.2</v>
      </c>
      <c r="H40" s="411">
        <f>NUTRICION!$G171</f>
        <v>30.7</v>
      </c>
      <c r="I40" s="411">
        <f>NUTRICION!$G172</f>
        <v>9.1</v>
      </c>
      <c r="J40" s="411">
        <f>NUTRICION!$G173</f>
        <v>31.1</v>
      </c>
      <c r="K40" s="411">
        <f>NUTRICION!$G174</f>
        <v>22.9</v>
      </c>
      <c r="L40" s="417" t="str">
        <f t="shared" si="7"/>
        <v>&lt;= 60</v>
      </c>
      <c r="M40" s="417" t="str">
        <f t="shared" si="8"/>
        <v>&gt; 60  -  &lt; 66,7</v>
      </c>
      <c r="N40" s="417" t="str">
        <f t="shared" si="9"/>
        <v xml:space="preserve"> &gt;= 66,7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97</v>
      </c>
      <c r="D41" s="411">
        <f>NUTRICION!$G188</f>
        <v>97.9</v>
      </c>
      <c r="E41" s="411">
        <f>NUTRICION!$G189</f>
        <v>84.6</v>
      </c>
      <c r="F41" s="411">
        <f>NUTRICION!$G190</f>
        <v>66.3</v>
      </c>
      <c r="G41" s="411">
        <f>NUTRICION!$G191</f>
        <v>100.4</v>
      </c>
      <c r="H41" s="411">
        <f>NUTRICION!$G192</f>
        <v>92</v>
      </c>
      <c r="I41" s="411">
        <f>NUTRICION!$G193</f>
        <v>79.2</v>
      </c>
      <c r="J41" s="411">
        <f>NUTRICION!$G194</f>
        <v>88.5</v>
      </c>
      <c r="K41" s="411">
        <f>NUTRICION!$G195</f>
        <v>155.1</v>
      </c>
      <c r="L41" s="417" t="str">
        <f t="shared" si="7"/>
        <v>&lt;= 60</v>
      </c>
      <c r="M41" s="417" t="str">
        <f t="shared" si="8"/>
        <v>&gt; 60  -  &lt; 66,7</v>
      </c>
      <c r="N41" s="417" t="str">
        <f t="shared" si="9"/>
        <v xml:space="preserve"> &gt;= 66,7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PROCESO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52.8</v>
      </c>
      <c r="D42" s="411">
        <f>NUTRICION!$G209</f>
        <v>46.1</v>
      </c>
      <c r="E42" s="411">
        <f>NUTRICION!$G210</f>
        <v>53.6</v>
      </c>
      <c r="F42" s="411">
        <f>NUTRICION!$G211</f>
        <v>41</v>
      </c>
      <c r="G42" s="411">
        <f>NUTRICION!$G212</f>
        <v>55.2</v>
      </c>
      <c r="H42" s="411">
        <f>NUTRICION!$G213</f>
        <v>67.400000000000006</v>
      </c>
      <c r="I42" s="411">
        <f>NUTRICION!$G214</f>
        <v>72.3</v>
      </c>
      <c r="J42" s="411">
        <f>NUTRICION!$G215</f>
        <v>59.7</v>
      </c>
      <c r="K42" s="411">
        <f>NUTRICION!$G216</f>
        <v>59.3</v>
      </c>
      <c r="L42" s="417" t="str">
        <f t="shared" si="7"/>
        <v>&lt;= 60</v>
      </c>
      <c r="M42" s="417" t="str">
        <f t="shared" si="8"/>
        <v>&gt; 60  -  &lt; 66,7</v>
      </c>
      <c r="N42" s="417" t="str">
        <f t="shared" si="9"/>
        <v xml:space="preserve"> &gt;= 66,7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OPTIMO</v>
      </c>
      <c r="V42" s="413" t="str">
        <f t="shared" si="10"/>
        <v>DEFICIENTE</v>
      </c>
      <c r="W42" s="413" t="str">
        <f t="shared" si="10"/>
        <v>DEFICIENTE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54.7</v>
      </c>
      <c r="D43" s="411">
        <f>NUTRICION!$G229</f>
        <v>46.9</v>
      </c>
      <c r="E43" s="411">
        <f>NUTRICION!$G230</f>
        <v>57</v>
      </c>
      <c r="F43" s="411">
        <f>NUTRICION!$G231</f>
        <v>56.3</v>
      </c>
      <c r="G43" s="411">
        <f>NUTRICION!$G232</f>
        <v>62.8</v>
      </c>
      <c r="H43" s="411">
        <f>NUTRICION!$G233</f>
        <v>70.599999999999994</v>
      </c>
      <c r="I43" s="411">
        <f>NUTRICION!$G234</f>
        <v>80.8</v>
      </c>
      <c r="J43" s="411">
        <f>NUTRICION!$G235</f>
        <v>36.1</v>
      </c>
      <c r="K43" s="411">
        <f>NUTRICION!$G236</f>
        <v>53.9</v>
      </c>
      <c r="L43" s="417" t="str">
        <f t="shared" si="7"/>
        <v>&lt;= 60</v>
      </c>
      <c r="M43" s="417" t="str">
        <f t="shared" si="8"/>
        <v>&gt; 60  -  &lt; 66,7</v>
      </c>
      <c r="N43" s="417" t="str">
        <f t="shared" si="9"/>
        <v xml:space="preserve"> &gt;= 66,7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DEFICIENTE</v>
      </c>
      <c r="S43" s="413" t="str">
        <f t="shared" si="10"/>
        <v>PROCESO</v>
      </c>
      <c r="T43" s="413" t="str">
        <f t="shared" si="10"/>
        <v>OPTIMO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62.4</v>
      </c>
      <c r="D44" s="411">
        <f>NUTRICION!$G249</f>
        <v>56.6</v>
      </c>
      <c r="E44" s="411">
        <f>NUTRICION!$G250</f>
        <v>61.6</v>
      </c>
      <c r="F44" s="411">
        <f>NUTRICION!$G251</f>
        <v>51.9</v>
      </c>
      <c r="G44" s="411">
        <f>NUTRICION!$G252</f>
        <v>67.3</v>
      </c>
      <c r="H44" s="411">
        <f>NUTRICION!$G253</f>
        <v>73.900000000000006</v>
      </c>
      <c r="I44" s="411">
        <f>NUTRICION!$G254</f>
        <v>76.8</v>
      </c>
      <c r="J44" s="411">
        <f>NUTRICION!$G255</f>
        <v>54.4</v>
      </c>
      <c r="K44" s="411">
        <f>NUTRICION!$G256</f>
        <v>76.099999999999994</v>
      </c>
      <c r="L44" s="417" t="str">
        <f t="shared" si="7"/>
        <v>&lt;= 60</v>
      </c>
      <c r="M44" s="417" t="str">
        <f t="shared" si="8"/>
        <v>&gt; 60  -  &lt; 66,7</v>
      </c>
      <c r="N44" s="417" t="str">
        <f t="shared" si="9"/>
        <v xml:space="preserve"> &gt;= 66,7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PROCESO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97.1</v>
      </c>
      <c r="D45" s="411">
        <f>NUTRICION!$G272</f>
        <v>100</v>
      </c>
      <c r="E45" s="411">
        <f>NUTRICION!$G273</f>
        <v>100</v>
      </c>
      <c r="F45" s="411">
        <f>NUTRICION!$G274</f>
        <v>100</v>
      </c>
      <c r="G45" s="411">
        <f>NUTRICION!$G275</f>
        <v>33.299999999999997</v>
      </c>
      <c r="H45" s="411">
        <f>NUTRICION!$G276</f>
        <v>100</v>
      </c>
      <c r="I45" s="411">
        <f>NUTRICION!$G277</f>
        <v>100</v>
      </c>
      <c r="J45" s="411">
        <f>NUTRICION!$G278</f>
        <v>100</v>
      </c>
      <c r="K45" s="411">
        <f>NUTRICION!$G279</f>
        <v>100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OPTIMO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OPTIMO</v>
      </c>
      <c r="V45" s="413" t="str">
        <f t="shared" si="14"/>
        <v>OPTIMO</v>
      </c>
      <c r="W45" s="413" t="str">
        <f t="shared" si="14"/>
        <v>OPTIMO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70.599999999999994</v>
      </c>
      <c r="D46" s="411">
        <f>NUTRICION!$G294</f>
        <v>83.9</v>
      </c>
      <c r="E46" s="411">
        <f>NUTRICION!$G295</f>
        <v>50</v>
      </c>
      <c r="F46" s="411">
        <f>NUTRICION!$G296</f>
        <v>75</v>
      </c>
      <c r="G46" s="411">
        <f>NUTRICION!$G297</f>
        <v>33.299999999999997</v>
      </c>
      <c r="H46" s="411">
        <f>NUTRICION!$G298</f>
        <v>50</v>
      </c>
      <c r="I46" s="411">
        <f>NUTRICION!$G299</f>
        <v>100</v>
      </c>
      <c r="J46" s="411">
        <f>NUTRICION!$G300</f>
        <v>66.7</v>
      </c>
      <c r="K46" s="411">
        <f>NUTRICION!$G301</f>
        <v>50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DEFICIENTE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OPTIMO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80.400000000000006</v>
      </c>
      <c r="D47" s="411">
        <f>NUTRICION!$G312</f>
        <v>78.3</v>
      </c>
      <c r="E47" s="411">
        <f>NUTRICION!$G313</f>
        <v>100</v>
      </c>
      <c r="F47" s="411">
        <f>NUTRICION!$G314</f>
        <v>100</v>
      </c>
      <c r="G47" s="411">
        <f>NUTRICION!$G315</f>
        <v>30.8</v>
      </c>
      <c r="H47" s="411">
        <f>NUTRICION!$G316</f>
        <v>100</v>
      </c>
      <c r="I47" s="411">
        <f>NUTRICION!$G317</f>
        <v>100</v>
      </c>
      <c r="J47" s="411">
        <f>NUTRICION!$G318</f>
        <v>84.6</v>
      </c>
      <c r="K47" s="411">
        <f>NUTRICION!$G319</f>
        <v>64.3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OPTIMO</v>
      </c>
      <c r="R47" s="413" t="str">
        <f t="shared" si="14"/>
        <v>OPTIMO</v>
      </c>
      <c r="S47" s="413" t="str">
        <f t="shared" si="14"/>
        <v>DEFICIENTE</v>
      </c>
      <c r="T47" s="413" t="str">
        <f t="shared" si="14"/>
        <v>OPTIMO</v>
      </c>
      <c r="U47" s="413" t="str">
        <f t="shared" si="14"/>
        <v>OPTIMO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73</v>
      </c>
      <c r="D48" s="411">
        <f>NUTRICION!$G335</f>
        <v>76.7</v>
      </c>
      <c r="E48" s="411">
        <f>NUTRICION!$G336</f>
        <v>85.7</v>
      </c>
      <c r="F48" s="411">
        <f>NUTRICION!$G337</f>
        <v>100</v>
      </c>
      <c r="G48" s="411">
        <f>NUTRICION!$G338</f>
        <v>23.1</v>
      </c>
      <c r="H48" s="411">
        <f>NUTRICION!$G339</f>
        <v>88.9</v>
      </c>
      <c r="I48" s="411">
        <f>NUTRICION!$G340</f>
        <v>100</v>
      </c>
      <c r="J48" s="411">
        <f>NUTRICION!$G341</f>
        <v>61.5</v>
      </c>
      <c r="K48" s="411">
        <f>NUTRICION!$G342</f>
        <v>42.9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DEFICIENTE</v>
      </c>
      <c r="R48" s="413" t="str">
        <f t="shared" si="14"/>
        <v>OPTIMO</v>
      </c>
      <c r="S48" s="413" t="str">
        <f t="shared" si="14"/>
        <v>DEFICIENTE</v>
      </c>
      <c r="T48" s="413" t="str">
        <f t="shared" si="14"/>
        <v>DEFICIENTE</v>
      </c>
      <c r="U48" s="413" t="str">
        <f t="shared" si="14"/>
        <v>OPTIMO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72.2</v>
      </c>
      <c r="D49" s="411">
        <f>NUTRICION!$G354</f>
        <v>75</v>
      </c>
      <c r="E49" s="411">
        <f>NUTRICION!$G355</f>
        <v>100</v>
      </c>
      <c r="F49" s="411">
        <f>NUTRICION!$G356</f>
        <v>50</v>
      </c>
      <c r="G49" s="411">
        <f>NUTRICION!$G357</f>
        <v>25</v>
      </c>
      <c r="H49" s="411">
        <f>NUTRICION!$G358</f>
        <v>100</v>
      </c>
      <c r="I49" s="411">
        <f>NUTRICION!$G359</f>
        <v>100</v>
      </c>
      <c r="J49" s="411">
        <f>NUTRICION!$G360</f>
        <v>80</v>
      </c>
      <c r="K49" s="411">
        <f>NUTRICION!$G361</f>
        <v>50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OPTIMO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72.2</v>
      </c>
      <c r="D50" s="411">
        <f>NUTRICION!$G375</f>
        <v>75</v>
      </c>
      <c r="E50" s="411">
        <f>NUTRICION!$G376</f>
        <v>100</v>
      </c>
      <c r="F50" s="411">
        <f>NUTRICION!$G377</f>
        <v>50</v>
      </c>
      <c r="G50" s="411">
        <f>NUTRICION!$G378</f>
        <v>25</v>
      </c>
      <c r="H50" s="411">
        <f>NUTRICION!$G379</f>
        <v>100</v>
      </c>
      <c r="I50" s="411">
        <f>NUTRICION!$G380</f>
        <v>100</v>
      </c>
      <c r="J50" s="411">
        <f>NUTRICION!$G381</f>
        <v>80</v>
      </c>
      <c r="K50" s="411">
        <f>NUTRICION!$G382</f>
        <v>50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OPTIMO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83.7</v>
      </c>
      <c r="D51" s="411">
        <f>NUTRICION!$G397</f>
        <v>84.5</v>
      </c>
      <c r="E51" s="411">
        <f>NUTRICION!$G398</f>
        <v>100</v>
      </c>
      <c r="F51" s="411">
        <f>NUTRICION!$G399</f>
        <v>95</v>
      </c>
      <c r="G51" s="411">
        <f>NUTRICION!$G400</f>
        <v>30</v>
      </c>
      <c r="H51" s="411">
        <f>NUTRICION!$G401</f>
        <v>100</v>
      </c>
      <c r="I51" s="411">
        <f>NUTRICION!$G402</f>
        <v>100</v>
      </c>
      <c r="J51" s="411">
        <f>NUTRICION!$G403</f>
        <v>88.9</v>
      </c>
      <c r="K51" s="411">
        <f>NUTRICION!$G404</f>
        <v>75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OPTIMO</v>
      </c>
      <c r="R51" s="413" t="str">
        <f t="shared" si="14"/>
        <v>PROCESO</v>
      </c>
      <c r="S51" s="413" t="str">
        <f t="shared" si="14"/>
        <v>DEFICIENTE</v>
      </c>
      <c r="T51" s="413" t="str">
        <f t="shared" si="14"/>
        <v>OPTIMO</v>
      </c>
      <c r="U51" s="413" t="str">
        <f t="shared" si="14"/>
        <v>OPTIMO</v>
      </c>
      <c r="V51" s="413" t="str">
        <f t="shared" si="14"/>
        <v>DEFICIENTE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72.2</v>
      </c>
      <c r="D52" s="411">
        <f>NUTRICION!$G418</f>
        <v>78.599999999999994</v>
      </c>
      <c r="E52" s="411">
        <f>NUTRICION!$G419</f>
        <v>84.6</v>
      </c>
      <c r="F52" s="411">
        <f>NUTRICION!$G420</f>
        <v>85</v>
      </c>
      <c r="G52" s="411">
        <f>NUTRICION!$G421</f>
        <v>25</v>
      </c>
      <c r="H52" s="411">
        <f>NUTRICION!$G422</f>
        <v>84</v>
      </c>
      <c r="I52" s="411">
        <f>NUTRICION!$G423</f>
        <v>100</v>
      </c>
      <c r="J52" s="411">
        <f>NUTRICION!$G424</f>
        <v>66.7</v>
      </c>
      <c r="K52" s="411">
        <f>NUTRICION!$G425</f>
        <v>46.4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OPTIMO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88.3</v>
      </c>
      <c r="D53" s="411">
        <f>NUTRICION!$G441</f>
        <v>87.6</v>
      </c>
      <c r="E53" s="411">
        <f>NUTRICION!$G442</f>
        <v>92.1</v>
      </c>
      <c r="F53" s="411">
        <f>NUTRICION!$G443</f>
        <v>82.8</v>
      </c>
      <c r="G53" s="411">
        <f>NUTRICION!$G444</f>
        <v>91.7</v>
      </c>
      <c r="H53" s="411">
        <f>NUTRICION!$G445</f>
        <v>89.1</v>
      </c>
      <c r="I53" s="411">
        <f>NUTRICION!$G446</f>
        <v>100</v>
      </c>
      <c r="J53" s="411">
        <f>NUTRICION!$G447</f>
        <v>81.599999999999994</v>
      </c>
      <c r="K53" s="411">
        <f>NUTRICION!$G448</f>
        <v>85.4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PROCESO</v>
      </c>
      <c r="T53" s="413" t="str">
        <f t="shared" si="14"/>
        <v>DEFICIENTE</v>
      </c>
      <c r="U53" s="413" t="str">
        <f t="shared" si="14"/>
        <v>OPTIMO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88.2</v>
      </c>
      <c r="D54" s="411">
        <f>NUTRICION!$G462</f>
        <v>87.6</v>
      </c>
      <c r="E54" s="411">
        <f>NUTRICION!$G463</f>
        <v>92.1</v>
      </c>
      <c r="F54" s="411">
        <f>NUTRICION!$G464</f>
        <v>82.8</v>
      </c>
      <c r="G54" s="411">
        <f>NUTRICION!$G465</f>
        <v>91.7</v>
      </c>
      <c r="H54" s="411">
        <f>NUTRICION!$G466</f>
        <v>89.1</v>
      </c>
      <c r="I54" s="411">
        <f>NUTRICION!$G467</f>
        <v>100</v>
      </c>
      <c r="J54" s="411">
        <f>NUTRICION!$G468</f>
        <v>81.599999999999994</v>
      </c>
      <c r="K54" s="411">
        <f>NUTRICION!$G469</f>
        <v>84.3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PROCESO</v>
      </c>
      <c r="T54" s="413" t="str">
        <f t="shared" si="14"/>
        <v>DEFICIENTE</v>
      </c>
      <c r="U54" s="413" t="str">
        <f t="shared" si="14"/>
        <v>OPTIMO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94.3</v>
      </c>
      <c r="D55" s="411">
        <f>NUTRICION!$G484</f>
        <v>96.6</v>
      </c>
      <c r="E55" s="411">
        <f>NUTRICION!$G485</f>
        <v>100</v>
      </c>
      <c r="F55" s="411">
        <f>NUTRICION!$G486</f>
        <v>83.9</v>
      </c>
      <c r="G55" s="411">
        <f>NUTRICION!$G487</f>
        <v>100</v>
      </c>
      <c r="H55" s="411">
        <f>NUTRICION!$G488</f>
        <v>95.8</v>
      </c>
      <c r="I55" s="411">
        <f>NUTRICION!$G489</f>
        <v>100</v>
      </c>
      <c r="J55" s="411">
        <f>NUTRICION!$G490</f>
        <v>100</v>
      </c>
      <c r="K55" s="411">
        <f>NUTRICION!$G491</f>
        <v>87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OPTIMO</v>
      </c>
      <c r="T55" s="413" t="str">
        <f t="shared" si="14"/>
        <v>PROCESO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4</v>
      </c>
      <c r="P56" s="413">
        <f>+COUNTIF(P4:P55,"=OPTIMO")</f>
        <v>5</v>
      </c>
      <c r="Q56" s="413">
        <f t="shared" ref="Q56:W56" si="15">+COUNTIF(Q4:Q55,"=OPTIMO")</f>
        <v>12</v>
      </c>
      <c r="R56" s="413">
        <f t="shared" si="15"/>
        <v>5</v>
      </c>
      <c r="S56" s="413">
        <f t="shared" si="15"/>
        <v>7</v>
      </c>
      <c r="T56" s="413">
        <f t="shared" si="15"/>
        <v>12</v>
      </c>
      <c r="U56" s="413">
        <f t="shared" si="15"/>
        <v>21</v>
      </c>
      <c r="V56" s="413">
        <f t="shared" si="15"/>
        <v>6</v>
      </c>
      <c r="W56" s="413">
        <f t="shared" si="15"/>
        <v>6</v>
      </c>
    </row>
    <row r="57" spans="1:23" x14ac:dyDescent="0.25">
      <c r="D57" s="285"/>
      <c r="M57" t="s">
        <v>742</v>
      </c>
      <c r="O57" s="413">
        <f>+COUNTIF(O4:O55,"=PROCESO")</f>
        <v>7</v>
      </c>
      <c r="P57" s="413">
        <f>+COUNTIF(P4:P55,"=PROCESO")</f>
        <v>3</v>
      </c>
      <c r="Q57" s="413">
        <f t="shared" ref="Q57:W57" si="16">+COUNTIF(Q4:Q55,"=PROCESO")</f>
        <v>7</v>
      </c>
      <c r="R57" s="413">
        <f t="shared" si="16"/>
        <v>4</v>
      </c>
      <c r="S57" s="413">
        <f t="shared" si="16"/>
        <v>5</v>
      </c>
      <c r="T57" s="413">
        <f t="shared" si="16"/>
        <v>4</v>
      </c>
      <c r="U57" s="413">
        <f t="shared" si="16"/>
        <v>2</v>
      </c>
      <c r="V57" s="413">
        <f t="shared" si="16"/>
        <v>3</v>
      </c>
      <c r="W57" s="413">
        <f t="shared" si="16"/>
        <v>3</v>
      </c>
    </row>
    <row r="58" spans="1:23" x14ac:dyDescent="0.25">
      <c r="D58" s="285"/>
      <c r="M58" t="s">
        <v>741</v>
      </c>
      <c r="O58" s="413">
        <f>+COUNTIF(O4:O55,"=DEFICIENTE")</f>
        <v>41</v>
      </c>
      <c r="P58" s="413">
        <f>+COUNTIF(P4:P55,"=DEFICIENTE")</f>
        <v>44</v>
      </c>
      <c r="Q58" s="413">
        <f t="shared" ref="Q58:W58" si="17">+COUNTIF(Q4:Q55,"=DEFICIENTE")</f>
        <v>33</v>
      </c>
      <c r="R58" s="413">
        <f t="shared" si="17"/>
        <v>43</v>
      </c>
      <c r="S58" s="413">
        <f t="shared" si="17"/>
        <v>40</v>
      </c>
      <c r="T58" s="413">
        <f t="shared" si="17"/>
        <v>36</v>
      </c>
      <c r="U58" s="413">
        <f t="shared" si="17"/>
        <v>29</v>
      </c>
      <c r="V58" s="413">
        <f t="shared" si="17"/>
        <v>43</v>
      </c>
      <c r="W58" s="413">
        <f t="shared" si="17"/>
        <v>43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4</v>
      </c>
      <c r="F77" s="413">
        <f>$O$57</f>
        <v>7</v>
      </c>
      <c r="G77" s="423">
        <f>$O$58</f>
        <v>41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21</v>
      </c>
      <c r="F78" s="413">
        <f>$U$57</f>
        <v>2</v>
      </c>
      <c r="G78" s="423">
        <f>$U$58</f>
        <v>29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12</v>
      </c>
      <c r="F79" s="413">
        <f>$T$57</f>
        <v>4</v>
      </c>
      <c r="G79" s="423">
        <f>$T$58</f>
        <v>36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12</v>
      </c>
      <c r="F80" s="413">
        <f>$Q$57</f>
        <v>7</v>
      </c>
      <c r="G80" s="423">
        <f>$Q$58</f>
        <v>33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6</v>
      </c>
      <c r="F81" s="413">
        <f>$V$57</f>
        <v>3</v>
      </c>
      <c r="G81" s="423">
        <f>$V$58</f>
        <v>43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7</v>
      </c>
      <c r="F82" s="413">
        <f>$S$57</f>
        <v>5</v>
      </c>
      <c r="G82" s="423">
        <f>$S$58</f>
        <v>40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5</v>
      </c>
      <c r="F83" s="413">
        <f>$P$57</f>
        <v>3</v>
      </c>
      <c r="G83" s="423">
        <f>$P$58</f>
        <v>44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5</v>
      </c>
      <c r="F84" s="413">
        <f>$R$57</f>
        <v>4</v>
      </c>
      <c r="G84" s="423">
        <f>$R$58</f>
        <v>43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6</v>
      </c>
      <c r="F85" s="425">
        <f>$W$57</f>
        <v>3</v>
      </c>
      <c r="G85" s="426">
        <f>$W$58</f>
        <v>43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0.40384615384615385</v>
      </c>
      <c r="F88" s="421">
        <f>VLOOKUP($D88,$D$77:$G$85,3,FALSE)/$H79</f>
        <v>3.8461538461538464E-2</v>
      </c>
      <c r="G88" s="427">
        <f>VLOOKUP($D88,$D$77:$G$85,4,FALSE)/$H79</f>
        <v>0.55769230769230771</v>
      </c>
      <c r="H88" s="419"/>
    </row>
    <row r="89" spans="4:8" x14ac:dyDescent="0.25">
      <c r="D89" s="422" t="s">
        <v>60</v>
      </c>
      <c r="E89" s="421">
        <f>VLOOKUP($D89,$D$77:$G$85,2,FALSE)/$H80</f>
        <v>0.23076923076923078</v>
      </c>
      <c r="F89" s="421">
        <f>VLOOKUP($D89,$D$77:$G$85,3,FALSE)/$H80</f>
        <v>7.6923076923076927E-2</v>
      </c>
      <c r="G89" s="427">
        <f>VLOOKUP($D89,$D$77:$G$85,4,FALSE)/$H80</f>
        <v>0.69230769230769229</v>
      </c>
      <c r="H89" s="419"/>
    </row>
    <row r="90" spans="4:8" x14ac:dyDescent="0.25">
      <c r="D90" s="422" t="s">
        <v>66</v>
      </c>
      <c r="E90" s="421">
        <f>VLOOKUP($D90,$D$77:$G$85,2,FALSE)/$H81</f>
        <v>0.23076923076923078</v>
      </c>
      <c r="F90" s="421">
        <f>VLOOKUP($D90,$D$77:$G$85,3,FALSE)/$H81</f>
        <v>0.13461538461538461</v>
      </c>
      <c r="G90" s="427">
        <f>VLOOKUP($D90,$D$77:$G$85,4,FALSE)/$H81</f>
        <v>0.63461538461538458</v>
      </c>
      <c r="H90" s="419"/>
    </row>
    <row r="91" spans="4:8" x14ac:dyDescent="0.25">
      <c r="D91" s="422" t="s">
        <v>59</v>
      </c>
      <c r="E91" s="421">
        <f>VLOOKUP($D91,$D$77:$G$85,2,FALSE)/$H82</f>
        <v>0.11538461538461539</v>
      </c>
      <c r="F91" s="421">
        <f>VLOOKUP($D91,$D$77:$G$85,3,FALSE)/$H82</f>
        <v>5.7692307692307696E-2</v>
      </c>
      <c r="G91" s="427">
        <f>VLOOKUP($D91,$D$77:$G$85,4,FALSE)/$H82</f>
        <v>0.82692307692307687</v>
      </c>
      <c r="H91" s="419"/>
    </row>
    <row r="92" spans="4:8" x14ac:dyDescent="0.25">
      <c r="D92" s="422" t="s">
        <v>62</v>
      </c>
      <c r="E92" s="421">
        <f>VLOOKUP($D92,$D$77:$G$85,2,FALSE)/$H77</f>
        <v>0.13461538461538461</v>
      </c>
      <c r="F92" s="421">
        <f>VLOOKUP($D92,$D$77:$G$85,3,FALSE)/$H77</f>
        <v>9.6153846153846159E-2</v>
      </c>
      <c r="G92" s="427">
        <f>VLOOKUP($D92,$D$77:$G$85,4,FALSE)/$H77</f>
        <v>0.76923076923076927</v>
      </c>
      <c r="H92" s="419"/>
    </row>
    <row r="93" spans="4:8" x14ac:dyDescent="0.25">
      <c r="D93" s="422" t="s">
        <v>91</v>
      </c>
      <c r="E93" s="421">
        <f>VLOOKUP($D93,$D$77:$G$85,2,FALSE)/$H83</f>
        <v>9.6153846153846159E-2</v>
      </c>
      <c r="F93" s="421">
        <f>VLOOKUP($D93,$D$77:$G$85,3,FALSE)/$H83</f>
        <v>5.7692307692307696E-2</v>
      </c>
      <c r="G93" s="427">
        <f>VLOOKUP($D93,$D$77:$G$85,4,FALSE)/$H83</f>
        <v>0.84615384615384615</v>
      </c>
      <c r="H93" s="419"/>
    </row>
    <row r="94" spans="4:8" x14ac:dyDescent="0.25">
      <c r="D94" s="422" t="s">
        <v>61</v>
      </c>
      <c r="E94" s="421">
        <f>VLOOKUP($D94,$D$77:$G$85,2,FALSE)/$H84</f>
        <v>9.6153846153846159E-2</v>
      </c>
      <c r="F94" s="421">
        <f>VLOOKUP($D94,$D$77:$G$85,3,FALSE)/$H84</f>
        <v>7.6923076923076927E-2</v>
      </c>
      <c r="G94" s="427">
        <f>VLOOKUP($D94,$D$77:$G$85,4,FALSE)/$H84</f>
        <v>0.82692307692307687</v>
      </c>
      <c r="H94" s="419"/>
    </row>
    <row r="95" spans="4:8" x14ac:dyDescent="0.25">
      <c r="D95" s="424" t="s">
        <v>70</v>
      </c>
      <c r="E95" s="428">
        <f>VLOOKUP($D95,$D$77:$G$85,2,FALSE)/$H85</f>
        <v>0.11538461538461539</v>
      </c>
      <c r="F95" s="428">
        <f>VLOOKUP($D95,$D$77:$G$85,3,FALSE)/$H85</f>
        <v>5.7692307692307696E-2</v>
      </c>
      <c r="G95" s="429">
        <f>VLOOKUP($D95,$D$77:$G$85,4,FALSE)/$H85</f>
        <v>0.82692307692307687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102"/>
  <sheetViews>
    <sheetView showGridLines="0" topLeftCell="A32" workbookViewId="0">
      <selection activeCell="F99" sqref="F99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AGOSTO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PROCESO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PROCESO</v>
      </c>
      <c r="F4" s="21" t="str">
        <f>IF(Consolidado!F5&gt;=Consolidado!$E$1, "DEFICIENTE", IF(Consolidado!F5&gt;Consolidado!$C$1, "PROCESO", "OPTIMO"))</f>
        <v>PROCESO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PROCESO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IF(Consolidado!C6&lt;=Consolidado!$G$1, "DEFICIENTE", IF(Consolidado!C6&lt;Consolidado!$H$1, "PROCESO", "OPTIMO"))</f>
        <v>DEFICIENTE</v>
      </c>
      <c r="D5" s="21" t="str">
        <f>IF(Consolidado!D6&lt;=Consolidado!$G$1, "DEFICIENTE", IF(Consolidado!D6&lt;Consolidado!$H$1, "PROCESO", "OPTIMO"))</f>
        <v>DEFICIENTE</v>
      </c>
      <c r="E5" s="21" t="str">
        <f>IF(Consolidado!E6&lt;=Consolidado!$G$1, "DEFICIENTE", IF(Consolidado!E6&lt;Consolidado!$H$1, "PROCESO", "OPTIMO"))</f>
        <v>DEFICIENTE</v>
      </c>
      <c r="F5" s="21" t="str">
        <f>IF(Consolidado!F6&lt;=Consolidado!$G$1, "DEFICIENTE", IF(Consolidado!F6&lt;Consolidado!$H$1, "PROCESO", "OPTIMO"))</f>
        <v>DEFICIENTE</v>
      </c>
      <c r="G5" s="21" t="str">
        <f>IF(Consolidado!G6&lt;=Consolidado!$G$1, "DEFICIENTE", IF(Consolidado!G6&lt;Consolidado!$H$1, "PROCESO", "OPTIMO"))</f>
        <v>DEFICIENTE</v>
      </c>
      <c r="H5" s="21" t="str">
        <f>IF(Consolidado!H6&lt;=Consolidado!$G$1, "DEFICIENTE", IF(Consolidado!H6&lt;Consolidado!$H$1, "PROCESO", "OPTIMO"))</f>
        <v>DEFICIENTE</v>
      </c>
      <c r="I5" s="21" t="str">
        <f>IF(Consolidado!I6&lt;=Consolidado!$G$1, "DEFICIENTE", IF(Consolidado!I6&lt;Consolidado!$H$1, "PROCESO", "OPTIMO"))</f>
        <v>DEFICIENTE</v>
      </c>
      <c r="J5" s="21" t="str">
        <f>IF(Consolidado!J6&lt;=Consolidado!$G$1, "DEFICIENTE", IF(Consolidado!J6&lt;Consolidado!$H$1, "PROCESO", "OPTIMO"))</f>
        <v>DEFICIENTE</v>
      </c>
      <c r="K5" s="21" t="str">
        <f>IF(Consolidado!K6&lt;=Consolidado!$G$1, "DEFICIENTE", IF(Consolidado!K6&lt;Consolidado!$H$1, "PROCESO", "OPTIMO"))</f>
        <v>DEFICIENTE</v>
      </c>
      <c r="L5" s="21" t="str">
        <f>IF(Consolidado!L6&lt;=Consolidado!$G$1, "DEFICIENTE", IF(Consolidado!L6&lt;Consolidado!$H$1,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IF(Consolidado!C7&lt;=Consolidado!$G$1, "DEFICIENTE", IF(Consolidado!C7&lt;Consolidado!$H$1, "PROCESO", "OPTIMO"))</f>
        <v>DEFICIENTE</v>
      </c>
      <c r="D6" s="21" t="str">
        <f>IF(Consolidado!D7&lt;=Consolidado!$G$1, "DEFICIENTE", IF(Consolidado!D7&lt;Consolidado!$H$1, "PROCESO", "OPTIMO"))</f>
        <v>DEFICIENTE</v>
      </c>
      <c r="E6" s="21" t="str">
        <f>IF(Consolidado!E7&lt;=Consolidado!$G$1, "DEFICIENTE", IF(Consolidado!E7&lt;Consolidado!$H$1, "PROCESO", "OPTIMO"))</f>
        <v>DEFICIENTE</v>
      </c>
      <c r="F6" s="21" t="str">
        <f>IF(Consolidado!F7&lt;=Consolidado!$G$1, "DEFICIENTE", IF(Consolidado!F7&lt;Consolidado!$H$1, "PROCESO", "OPTIMO"))</f>
        <v>DEFICIENTE</v>
      </c>
      <c r="G6" s="21" t="str">
        <f>IF(Consolidado!G7&lt;=Consolidado!$G$1, "DEFICIENTE", IF(Consolidado!G7&lt;Consolidado!$H$1, "PROCESO", "OPTIMO"))</f>
        <v>DEFICIENTE</v>
      </c>
      <c r="H6" s="21" t="str">
        <f>IF(Consolidado!H7&lt;=Consolidado!$G$1, "DEFICIENTE", IF(Consolidado!H7&lt;Consolidado!$H$1, "PROCESO", "OPTIMO"))</f>
        <v>DEFICIENTE</v>
      </c>
      <c r="I6" s="21" t="str">
        <f>IF(Consolidado!I7&lt;=Consolidado!$G$1, "DEFICIENTE", IF(Consolidado!I7&lt;Consolidado!$H$1, "PROCESO", "OPTIMO"))</f>
        <v>DEFICIENTE</v>
      </c>
      <c r="J6" s="21" t="str">
        <f>IF(Consolidado!J7&lt;=Consolidado!$G$1, "DEFICIENTE", IF(Consolidado!J7&lt;Consolidado!$H$1, "PROCESO", "OPTIMO"))</f>
        <v>DEFICIENTE</v>
      </c>
      <c r="K6" s="21" t="str">
        <f>IF(Consolidado!K7&lt;=Consolidado!$G$1, "DEFICIENTE", IF(Consolidado!K7&lt;Consolidado!$H$1, "PROCESO", "OPTIMO"))</f>
        <v>DEFICIENTE</v>
      </c>
      <c r="L6" s="21" t="str">
        <f>IF(Consolidado!L7&lt;=Consolidado!$G$1, "DEFICIENTE", IF(Consolidado!L7&lt;Consolidado!$H$1,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IF(Consolidado!C8&lt;=Consolidado!$G$1, "DEFICIENTE", IF(Consolidado!C8&lt;Consolidado!$H$1, "PROCESO", "OPTIMO"))</f>
        <v>DEFICIENTE</v>
      </c>
      <c r="D7" s="21" t="str">
        <f>IF(Consolidado!D8&lt;=Consolidado!$G$1, "DEFICIENTE", IF(Consolidado!D8&lt;Consolidado!$H$1, "PROCESO", "OPTIMO"))</f>
        <v>DEFICIENTE</v>
      </c>
      <c r="E7" s="21" t="str">
        <f>IF(Consolidado!E8&lt;=Consolidado!$G$1, "DEFICIENTE", IF(Consolidado!E8&lt;Consolidado!$H$1, "PROCESO", "OPTIMO"))</f>
        <v>DEFICIENTE</v>
      </c>
      <c r="F7" s="21" t="str">
        <f>IF(Consolidado!F8&lt;=Consolidado!$G$1, "DEFICIENTE", IF(Consolidado!F8&lt;Consolidado!$H$1, "PROCESO", "OPTIMO"))</f>
        <v>DEFICIENTE</v>
      </c>
      <c r="G7" s="21" t="str">
        <f>IF(Consolidado!G8&lt;=Consolidado!$G$1, "DEFICIENTE", IF(Consolidado!G8&lt;Consolidado!$H$1, "PROCESO", "OPTIMO"))</f>
        <v>DEFICIENTE</v>
      </c>
      <c r="H7" s="21" t="str">
        <f>IF(Consolidado!H8&lt;=Consolidado!$G$1, "DEFICIENTE", IF(Consolidado!H8&lt;Consolidado!$H$1, "PROCESO", "OPTIMO"))</f>
        <v>DEFICIENTE</v>
      </c>
      <c r="I7" s="21" t="str">
        <f>IF(Consolidado!I8&lt;=Consolidado!$G$1, "DEFICIENTE", IF(Consolidado!I8&lt;Consolidado!$H$1, "PROCESO", "OPTIMO"))</f>
        <v>DEFICIENTE</v>
      </c>
      <c r="J7" s="21" t="str">
        <f>IF(Consolidado!J8&lt;=Consolidado!$G$1, "DEFICIENTE", IF(Consolidado!J8&lt;Consolidado!$H$1, "PROCESO", "OPTIMO"))</f>
        <v>DEFICIENTE</v>
      </c>
      <c r="K7" s="21" t="str">
        <f>IF(Consolidado!K8&lt;=Consolidado!$G$1, "DEFICIENTE", IF(Consolidado!K8&lt;Consolidado!$H$1, "PROCESO", "OPTIMO"))</f>
        <v>DEFICIENTE</v>
      </c>
      <c r="L7" s="21" t="str">
        <f>IF(Consolidado!L8&lt;=Consolidado!$G$1, "DEFICIENTE", IF(Consolidado!L8&lt;Consolidado!$H$1,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IF(Consolidado!C9&lt;=Consolidado!$G$1, "DEFICIENTE", IF(Consolidado!C9&lt;Consolidado!$H$1, "PROCESO", "OPTIMO"))</f>
        <v>DEFICIENTE</v>
      </c>
      <c r="D8" s="21" t="str">
        <f>IF(Consolidado!D9&lt;=Consolidado!$G$1, "DEFICIENTE", IF(Consolidado!D9&lt;Consolidado!$H$1, "PROCESO", "OPTIMO"))</f>
        <v>DEFICIENTE</v>
      </c>
      <c r="E8" s="21" t="str">
        <f>IF(Consolidado!E9&lt;=Consolidado!$G$1, "DEFICIENTE", IF(Consolidado!E9&lt;Consolidado!$H$1, "PROCESO", "OPTIMO"))</f>
        <v>DEFICIENTE</v>
      </c>
      <c r="F8" s="21" t="str">
        <f>IF(Consolidado!F9&lt;=Consolidado!$G$1, "DEFICIENTE", IF(Consolidado!F9&lt;Consolidado!$H$1, "PROCESO", "OPTIMO"))</f>
        <v>DEFICIENTE</v>
      </c>
      <c r="G8" s="21" t="str">
        <f>IF(Consolidado!G9&lt;=Consolidado!$G$1, "DEFICIENTE", IF(Consolidado!G9&lt;Consolidado!$H$1, "PROCESO", "OPTIMO"))</f>
        <v>DEFICIENTE</v>
      </c>
      <c r="H8" s="21" t="str">
        <f>IF(Consolidado!H9&lt;=Consolidado!$G$1, "DEFICIENTE", IF(Consolidado!H9&lt;Consolidado!$H$1, "PROCESO", "OPTIMO"))</f>
        <v>DEFICIENTE</v>
      </c>
      <c r="I8" s="21" t="str">
        <f>IF(Consolidado!I9&lt;=Consolidado!$G$1, "DEFICIENTE", IF(Consolidado!I9&lt;Consolidado!$H$1, "PROCESO", "OPTIMO"))</f>
        <v>DEFICIENTE</v>
      </c>
      <c r="J8" s="21" t="str">
        <f>IF(Consolidado!J9&lt;=Consolidado!$G$1, "DEFICIENTE", IF(Consolidado!J9&lt;Consolidado!$H$1, "PROCESO", "OPTIMO"))</f>
        <v>DEFICIENTE</v>
      </c>
      <c r="K8" s="21" t="str">
        <f>IF(Consolidado!K9&lt;=Consolidado!$G$1, "DEFICIENTE", IF(Consolidado!K9&lt;Consolidado!$H$1, "PROCESO", "OPTIMO"))</f>
        <v>DEFICIENTE</v>
      </c>
      <c r="L8" s="21" t="str">
        <f>IF(Consolidado!L9&lt;=Consolidado!$G$1, "DEFICIENTE", IF(Consolidado!L9&lt;Consolidado!$H$1,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IF(Consolidado!C10&lt;=Consolidado!$G$1, "DEFICIENTE", IF(Consolidado!C10&lt;Consolidado!$H$1, "PROCESO", "OPTIMO"))</f>
        <v>DEFICIENTE</v>
      </c>
      <c r="D9" s="21" t="str">
        <f>IF(Consolidado!D10&lt;=Consolidado!$G$1, "DEFICIENTE", IF(Consolidado!D10&lt;Consolidado!$H$1, "PROCESO", "OPTIMO"))</f>
        <v>DEFICIENTE</v>
      </c>
      <c r="E9" s="21" t="str">
        <f>IF(Consolidado!E10&lt;=Consolidado!$G$1, "DEFICIENTE", IF(Consolidado!E10&lt;Consolidado!$H$1, "PROCESO", "OPTIMO"))</f>
        <v>DEFICIENTE</v>
      </c>
      <c r="F9" s="21" t="str">
        <f>IF(Consolidado!F10&lt;=Consolidado!$G$1, "DEFICIENTE", IF(Consolidado!F10&lt;Consolidado!$H$1, "PROCESO", "OPTIMO"))</f>
        <v>DEFICIENTE</v>
      </c>
      <c r="G9" s="21" t="str">
        <f>IF(Consolidado!G10&lt;=Consolidado!$G$1, "DEFICIENTE", IF(Consolidado!G10&lt;Consolidado!$H$1, "PROCESO", "OPTIMO"))</f>
        <v>DEFICIENTE</v>
      </c>
      <c r="H9" s="21" t="str">
        <f>IF(Consolidado!H10&lt;=Consolidado!$G$1, "DEFICIENTE", IF(Consolidado!H10&lt;Consolidado!$H$1, "PROCESO", "OPTIMO"))</f>
        <v>DEFICIENTE</v>
      </c>
      <c r="I9" s="21" t="str">
        <f>IF(Consolidado!I10&lt;=Consolidado!$G$1, "DEFICIENTE", IF(Consolidado!I10&lt;Consolidado!$H$1, "PROCESO", "OPTIMO"))</f>
        <v>DEFICIENTE</v>
      </c>
      <c r="J9" s="21" t="str">
        <f>IF(Consolidado!J10&lt;=Consolidado!$G$1, "DEFICIENTE", IF(Consolidado!J10&lt;Consolidado!$H$1, "PROCESO", "OPTIMO"))</f>
        <v>DEFICIENTE</v>
      </c>
      <c r="K9" s="21" t="str">
        <f>IF(Consolidado!K10&lt;=Consolidado!$G$1, "DEFICIENTE", IF(Consolidado!K10&lt;Consolidado!$H$1, "PROCESO", "OPTIMO"))</f>
        <v>DEFICIENTE</v>
      </c>
      <c r="L9" s="21" t="str">
        <f>IF(Consolidado!L10&lt;=Consolidado!$G$1, "DEFICIENTE", IF(Consolidado!L10&lt;Consolidado!$H$1,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IF(Consolidado!C11&lt;=Consolidado!$G$1, "DEFICIENTE", IF(Consolidado!C11&lt;Consolidado!$H$1, "PROCESO", "OPTIMO"))</f>
        <v>DEFICIENTE</v>
      </c>
      <c r="D10" s="21" t="str">
        <f>IF(Consolidado!D11&lt;=Consolidado!$G$1, "DEFICIENTE", IF(Consolidado!D11&lt;Consolidado!$H$1, "PROCESO", "OPTIMO"))</f>
        <v>DEFICIENTE</v>
      </c>
      <c r="E10" s="21" t="str">
        <f>IF(Consolidado!E11&lt;=Consolidado!$G$1, "DEFICIENTE", IF(Consolidado!E11&lt;Consolidado!$H$1, "PROCESO", "OPTIMO"))</f>
        <v>DEFICIENTE</v>
      </c>
      <c r="F10" s="21" t="str">
        <f>IF(Consolidado!F11&lt;=Consolidado!$G$1, "DEFICIENTE", IF(Consolidado!F11&lt;Consolidado!$H$1, "PROCESO", "OPTIMO"))</f>
        <v>DEFICIENTE</v>
      </c>
      <c r="G10" s="21" t="str">
        <f>IF(Consolidado!G11&lt;=Consolidado!$G$1, "DEFICIENTE", IF(Consolidado!G11&lt;Consolidado!$H$1, "PROCESO", "OPTIMO"))</f>
        <v>DEFICIENTE</v>
      </c>
      <c r="H10" s="21" t="str">
        <f>IF(Consolidado!H11&lt;=Consolidado!$G$1, "DEFICIENTE", IF(Consolidado!H11&lt;Consolidado!$H$1, "PROCESO", "OPTIMO"))</f>
        <v>DEFICIENTE</v>
      </c>
      <c r="I10" s="21" t="str">
        <f>IF(Consolidado!I11&lt;=Consolidado!$G$1, "DEFICIENTE", IF(Consolidado!I11&lt;Consolidado!$H$1, "PROCESO", "OPTIMO"))</f>
        <v>DEFICIENTE</v>
      </c>
      <c r="J10" s="21" t="str">
        <f>IF(Consolidado!J11&lt;=Consolidado!$G$1, "DEFICIENTE", IF(Consolidado!J11&lt;Consolidado!$H$1, "PROCESO", "OPTIMO"))</f>
        <v>DEFICIENTE</v>
      </c>
      <c r="K10" s="21" t="str">
        <f>IF(Consolidado!K11&lt;=Consolidado!$G$1, "DEFICIENTE", IF(Consolidado!K11&lt;Consolidado!$H$1, "PROCESO", "OPTIMO"))</f>
        <v>DEFICIENTE</v>
      </c>
      <c r="L10" s="21" t="str">
        <f>IF(Consolidado!L11&lt;=Consolidado!$G$1, "DEFICIENTE", IF(Consolidado!L11&lt;Consolidado!$H$1,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IF(Consolidado!C12&lt;=Consolidado!$G$1, "DEFICIENTE", IF(Consolidado!C12&lt;Consolidado!$H$1, "PROCESO", "OPTIMO"))</f>
        <v>DEFICIENTE</v>
      </c>
      <c r="D11" s="21" t="str">
        <f>IF(Consolidado!D12&lt;=Consolidado!$G$1, "DEFICIENTE", IF(Consolidado!D12&lt;Consolidado!$H$1, "PROCESO", "OPTIMO"))</f>
        <v>DEFICIENTE</v>
      </c>
      <c r="E11" s="21" t="str">
        <f>IF(Consolidado!E12&lt;=Consolidado!$G$1, "DEFICIENTE", IF(Consolidado!E12&lt;Consolidado!$H$1, "PROCESO", "OPTIMO"))</f>
        <v>DEFICIENTE</v>
      </c>
      <c r="F11" s="21" t="str">
        <f>IF(Consolidado!F12&lt;=Consolidado!$G$1, "DEFICIENTE", IF(Consolidado!F12&lt;Consolidado!$H$1, "PROCESO", "OPTIMO"))</f>
        <v>PROCESO</v>
      </c>
      <c r="G11" s="21" t="str">
        <f>IF(Consolidado!G12&lt;=Consolidado!$G$1, "DEFICIENTE", IF(Consolidado!G12&lt;Consolidado!$H$1, "PROCESO", "OPTIMO"))</f>
        <v>DEFICIENTE</v>
      </c>
      <c r="H11" s="21" t="str">
        <f>IF(Consolidado!H12&lt;=Consolidado!$G$1, "DEFICIENTE", IF(Consolidado!H12&lt;Consolidado!$H$1, "PROCESO", "OPTIMO"))</f>
        <v>DEFICIENTE</v>
      </c>
      <c r="I11" s="21" t="str">
        <f>IF(Consolidado!I12&lt;=Consolidado!$G$1, "DEFICIENTE", IF(Consolidado!I12&lt;Consolidado!$H$1, "PROCESO", "OPTIMO"))</f>
        <v>DEFICIENTE</v>
      </c>
      <c r="J11" s="21" t="str">
        <f>IF(Consolidado!J12&lt;=Consolidado!$G$1, "DEFICIENTE", IF(Consolidado!J12&lt;Consolidado!$H$1, "PROCESO", "OPTIMO"))</f>
        <v>DEFICIENTE</v>
      </c>
      <c r="K11" s="21" t="str">
        <f>IF(Consolidado!K12&lt;=Consolidado!$G$1, "DEFICIENTE", IF(Consolidado!K12&lt;Consolidado!$H$1, "PROCESO", "OPTIMO"))</f>
        <v>DEFICIENTE</v>
      </c>
      <c r="L11" s="21" t="str">
        <f>IF(Consolidado!L12&lt;=Consolidado!$G$1, "DEFICIENTE", IF(Consolidado!L12&lt;Consolidado!$H$1,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IF(Consolidado!C13&lt;=Consolidado!$G$1, "DEFICIENTE", IF(Consolidado!C13&lt;Consolidado!$H$1, "PROCESO", "OPTIMO"))</f>
        <v>DEFICIENTE</v>
      </c>
      <c r="D12" s="21" t="str">
        <f>IF(Consolidado!D13&lt;=Consolidado!$G$1, "DEFICIENTE", IF(Consolidado!D13&lt;Consolidado!$H$1, "PROCESO", "OPTIMO"))</f>
        <v>DEFICIENTE</v>
      </c>
      <c r="E12" s="21" t="str">
        <f>IF(Consolidado!E13&lt;=Consolidado!$G$1, "DEFICIENTE", IF(Consolidado!E13&lt;Consolidado!$H$1, "PROCESO", "OPTIMO"))</f>
        <v>DEFICIENTE</v>
      </c>
      <c r="F12" s="21" t="str">
        <f>IF(Consolidado!F13&lt;=Consolidado!$G$1, "DEFICIENTE", IF(Consolidado!F13&lt;Consolidado!$H$1, "PROCESO", "OPTIMO"))</f>
        <v>DEFICIENTE</v>
      </c>
      <c r="G12" s="21" t="str">
        <f>IF(Consolidado!G13&lt;=Consolidado!$G$1, "DEFICIENTE", IF(Consolidado!G13&lt;Consolidado!$H$1, "PROCESO", "OPTIMO"))</f>
        <v>DEFICIENTE</v>
      </c>
      <c r="H12" s="21" t="str">
        <f>IF(Consolidado!H13&lt;=Consolidado!$G$1, "DEFICIENTE", IF(Consolidado!H13&lt;Consolidado!$H$1, "PROCESO", "OPTIMO"))</f>
        <v>DEFICIENTE</v>
      </c>
      <c r="I12" s="21" t="str">
        <f>IF(Consolidado!I13&lt;=Consolidado!$G$1, "DEFICIENTE", IF(Consolidado!I13&lt;Consolidado!$H$1, "PROCESO", "OPTIMO"))</f>
        <v>DEFICIENTE</v>
      </c>
      <c r="J12" s="21" t="str">
        <f>IF(Consolidado!J13&lt;=Consolidado!$G$1, "DEFICIENTE", IF(Consolidado!J13&lt;Consolidado!$H$1, "PROCESO", "OPTIMO"))</f>
        <v>DEFICIENTE</v>
      </c>
      <c r="K12" s="21" t="str">
        <f>IF(Consolidado!K13&lt;=Consolidado!$G$1, "DEFICIENTE", IF(Consolidado!K13&lt;Consolidado!$H$1, "PROCESO", "OPTIMO"))</f>
        <v>DEFICIENTE</v>
      </c>
      <c r="L12" s="21" t="str">
        <f>IF(Consolidado!L13&lt;=Consolidado!$G$1, "DEFICIENTE", IF(Consolidado!L13&lt;Consolidado!$H$1,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IF(Consolidado!C14&lt;=Consolidado!$G$1, "DEFICIENTE", IF(Consolidado!C14&lt;Consolidado!$H$1, "PROCESO", "OPTIMO"))</f>
        <v>PROCESO</v>
      </c>
      <c r="D13" s="21" t="str">
        <f>IF(Consolidado!D14&lt;=Consolidado!$G$1, "DEFICIENTE", IF(Consolidado!D14&lt;Consolidado!$H$1, "PROCESO", "OPTIMO"))</f>
        <v>DEFICIENTE</v>
      </c>
      <c r="E13" s="21" t="str">
        <f>IF(Consolidado!E14&lt;=Consolidado!$G$1, "DEFICIENTE", IF(Consolidado!E14&lt;Consolidado!$H$1, "PROCESO", "OPTIMO"))</f>
        <v>DEFICIENTE</v>
      </c>
      <c r="F13" s="21" t="str">
        <f>IF(Consolidado!F14&lt;=Consolidado!$G$1, "DEFICIENTE", IF(Consolidado!F14&lt;Consolidado!$H$1, "PROCESO", "OPTIMO"))</f>
        <v>DEFICIENTE</v>
      </c>
      <c r="G13" s="21" t="str">
        <f>IF(Consolidado!G14&lt;=Consolidado!$G$1, "DEFICIENTE", IF(Consolidado!G14&lt;Consolidado!$H$1, "PROCESO", "OPTIMO"))</f>
        <v>DEFICIENTE</v>
      </c>
      <c r="H13" s="21" t="str">
        <f>IF(Consolidado!H14&lt;=Consolidado!$G$1, "DEFICIENTE", IF(Consolidado!H14&lt;Consolidado!$H$1, "PROCESO", "OPTIMO"))</f>
        <v>DEFICIENTE</v>
      </c>
      <c r="I13" s="21" t="str">
        <f>IF(Consolidado!I14&lt;=Consolidado!$G$1, "DEFICIENTE", IF(Consolidado!I14&lt;Consolidado!$H$1, "PROCESO", "OPTIMO"))</f>
        <v>DEFICIENTE</v>
      </c>
      <c r="J13" s="21" t="str">
        <f>IF(Consolidado!J14&lt;=Consolidado!$G$1, "DEFICIENTE", IF(Consolidado!J14&lt;Consolidado!$H$1, "PROCESO", "OPTIMO"))</f>
        <v>DEFICIENTE</v>
      </c>
      <c r="K13" s="21" t="str">
        <f>IF(Consolidado!K14&lt;=Consolidado!$G$1, "DEFICIENTE", IF(Consolidado!K14&lt;Consolidado!$H$1, "PROCESO", "OPTIMO"))</f>
        <v>DEFICIENTE</v>
      </c>
      <c r="L13" s="21" t="str">
        <f>IF(Consolidado!L14&lt;=Consolidado!$G$1, "DEFICIENTE", IF(Consolidado!L14&lt;Consolidado!$H$1,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IF(Consolidado!C15&lt;=Consolidado!$G$1, "DEFICIENTE", IF(Consolidado!C15&lt;Consolidado!$H$1, "PROCESO", "OPTIMO"))</f>
        <v>PROCESO</v>
      </c>
      <c r="D14" s="21" t="str">
        <f>IF(Consolidado!D15&lt;=Consolidado!$G$1, "DEFICIENTE", IF(Consolidado!D15&lt;Consolidado!$H$1, "PROCESO", "OPTIMO"))</f>
        <v>DEFICIENTE</v>
      </c>
      <c r="E14" s="21" t="str">
        <f>IF(Consolidado!E15&lt;=Consolidado!$G$1, "DEFICIENTE", IF(Consolidado!E15&lt;Consolidado!$H$1, "PROCESO", "OPTIMO"))</f>
        <v>DEFICIENTE</v>
      </c>
      <c r="F14" s="21" t="str">
        <f>IF(Consolidado!F15&lt;=Consolidado!$G$1, "DEFICIENTE", IF(Consolidado!F15&lt;Consolidado!$H$1, "PROCESO", "OPTIMO"))</f>
        <v>DEFICIENTE</v>
      </c>
      <c r="G14" s="21" t="str">
        <f>IF(Consolidado!G15&lt;=Consolidado!$G$1, "DEFICIENTE", IF(Consolidado!G15&lt;Consolidado!$H$1, "PROCESO", "OPTIMO"))</f>
        <v>DEFICIENTE</v>
      </c>
      <c r="H14" s="21" t="str">
        <f>IF(Consolidado!H15&lt;=Consolidado!$G$1, "DEFICIENTE", IF(Consolidado!H15&lt;Consolidado!$H$1, "PROCESO", "OPTIMO"))</f>
        <v>DEFICIENTE</v>
      </c>
      <c r="I14" s="21" t="str">
        <f>IF(Consolidado!I15&lt;=Consolidado!$G$1, "DEFICIENTE", IF(Consolidado!I15&lt;Consolidado!$H$1, "PROCESO", "OPTIMO"))</f>
        <v>DEFICIENTE</v>
      </c>
      <c r="J14" s="21" t="str">
        <f>IF(Consolidado!J15&lt;=Consolidado!$G$1, "DEFICIENTE", IF(Consolidado!J15&lt;Consolidado!$H$1, "PROCESO", "OPTIMO"))</f>
        <v>DEFICIENTE</v>
      </c>
      <c r="K14" s="21" t="str">
        <f>IF(Consolidado!K15&lt;=Consolidado!$G$1, "DEFICIENTE", IF(Consolidado!K15&lt;Consolidado!$H$1, "PROCESO", "OPTIMO"))</f>
        <v>DEFICIENTE</v>
      </c>
      <c r="L14" s="21" t="str">
        <f>IF(Consolidado!L15&lt;=Consolidado!$G$1, "DEFICIENTE", IF(Consolidado!L15&lt;Consolidado!$H$1,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IF(Consolidado!C16&lt;=Consolidado!$G$1, "DEFICIENTE", IF(Consolidado!C16&lt;Consolidado!$H$1, "PROCESO", "OPTIMO"))</f>
        <v>DEFICIENTE</v>
      </c>
      <c r="D15" s="21" t="str">
        <f>IF(Consolidado!D16&lt;=Consolidado!$G$1, "DEFICIENTE", IF(Consolidado!D16&lt;Consolidado!$H$1, "PROCESO", "OPTIMO"))</f>
        <v>DEFICIENTE</v>
      </c>
      <c r="E15" s="21" t="str">
        <f>IF(Consolidado!E16&lt;=Consolidado!$G$1, "DEFICIENTE", IF(Consolidado!E16&lt;Consolidado!$H$1, "PROCESO", "OPTIMO"))</f>
        <v>DEFICIENTE</v>
      </c>
      <c r="F15" s="21" t="str">
        <f>IF(Consolidado!F16&lt;=Consolidado!$G$1, "DEFICIENTE", IF(Consolidado!F16&lt;Consolidado!$H$1, "PROCESO", "OPTIMO"))</f>
        <v>DEFICIENTE</v>
      </c>
      <c r="G15" s="21" t="str">
        <f>IF(Consolidado!G16&lt;=Consolidado!$G$1, "DEFICIENTE", IF(Consolidado!G16&lt;Consolidado!$H$1, "PROCESO", "OPTIMO"))</f>
        <v>DEFICIENTE</v>
      </c>
      <c r="H15" s="21" t="str">
        <f>IF(Consolidado!H16&lt;=Consolidado!$G$1, "DEFICIENTE", IF(Consolidado!H16&lt;Consolidado!$H$1, "PROCESO", "OPTIMO"))</f>
        <v>DEFICIENTE</v>
      </c>
      <c r="I15" s="21" t="str">
        <f>IF(Consolidado!I16&lt;=Consolidado!$G$1, "DEFICIENTE", IF(Consolidado!I16&lt;Consolidado!$H$1, "PROCESO", "OPTIMO"))</f>
        <v>DEFICIENTE</v>
      </c>
      <c r="J15" s="21" t="str">
        <f>IF(Consolidado!J16&lt;=Consolidado!$G$1, "DEFICIENTE", IF(Consolidado!J16&lt;Consolidado!$H$1, "PROCESO", "OPTIMO"))</f>
        <v>DEFICIENTE</v>
      </c>
      <c r="K15" s="21" t="str">
        <f>IF(Consolidado!K16&lt;=Consolidado!$G$1, "DEFICIENTE", IF(Consolidado!K16&lt;Consolidado!$H$1, "PROCESO", "OPTIMO"))</f>
        <v>DEFICIENTE</v>
      </c>
      <c r="L15" s="21" t="str">
        <f>IF(Consolidado!L16&lt;=Consolidado!$G$1, "DEFICIENTE", IF(Consolidado!L16&lt;Consolidado!$H$1,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IF(Consolidado!C17&lt;=Consolidado!$G$1, "DEFICIENTE", IF(Consolidado!C17&lt;Consolidado!$H$1, "PROCESO", "OPTIMO"))</f>
        <v>DEFICIENTE</v>
      </c>
      <c r="D16" s="21" t="str">
        <f>IF(Consolidado!D17&lt;=Consolidado!$G$1, "DEFICIENTE", IF(Consolidado!D17&lt;Consolidado!$H$1, "PROCESO", "OPTIMO"))</f>
        <v>DEFICIENTE</v>
      </c>
      <c r="E16" s="21" t="str">
        <f>IF(Consolidado!E17&lt;=Consolidado!$G$1, "DEFICIENTE", IF(Consolidado!E17&lt;Consolidado!$H$1, "PROCESO", "OPTIMO"))</f>
        <v>DEFICIENTE</v>
      </c>
      <c r="F16" s="21" t="str">
        <f>IF(Consolidado!F17&lt;=Consolidado!$G$1, "DEFICIENTE", IF(Consolidado!F17&lt;Consolidado!$H$1, "PROCESO", "OPTIMO"))</f>
        <v>DEFICIENTE</v>
      </c>
      <c r="G16" s="21" t="str">
        <f>IF(Consolidado!G17&lt;=Consolidado!$G$1, "DEFICIENTE", IF(Consolidado!G17&lt;Consolidado!$H$1, "PROCESO", "OPTIMO"))</f>
        <v>DEFICIENTE</v>
      </c>
      <c r="H16" s="21" t="str">
        <f>IF(Consolidado!H17&lt;=Consolidado!$G$1, "DEFICIENTE", IF(Consolidado!H17&lt;Consolidado!$H$1, "PROCESO", "OPTIMO"))</f>
        <v>DEFICIENTE</v>
      </c>
      <c r="I16" s="21" t="str">
        <f>IF(Consolidado!I17&lt;=Consolidado!$G$1, "DEFICIENTE", IF(Consolidado!I17&lt;Consolidado!$H$1, "PROCESO", "OPTIMO"))</f>
        <v>DEFICIENTE</v>
      </c>
      <c r="J16" s="21" t="str">
        <f>IF(Consolidado!J17&lt;=Consolidado!$G$1, "DEFICIENTE", IF(Consolidado!J17&lt;Consolidado!$H$1, "PROCESO", "OPTIMO"))</f>
        <v>DEFICIENTE</v>
      </c>
      <c r="K16" s="21" t="str">
        <f>IF(Consolidado!K17&lt;=Consolidado!$G$1, "DEFICIENTE", IF(Consolidado!K17&lt;Consolidado!$H$1, "PROCESO", "OPTIMO"))</f>
        <v>DEFICIENTE</v>
      </c>
      <c r="L16" s="21" t="str">
        <f>IF(Consolidado!L17&lt;=Consolidado!$G$1, "DEFICIENTE", IF(Consolidado!L17&lt;Consolidado!$H$1,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IF(Consolidado!C18&lt;=Consolidado!$G$1, "DEFICIENTE", IF(Consolidado!C18&lt;Consolidado!$H$1, "PROCESO", "OPTIMO"))</f>
        <v>DEFICIENTE</v>
      </c>
      <c r="D17" s="21" t="str">
        <f>IF(Consolidado!D18&lt;=Consolidado!$G$1, "DEFICIENTE", IF(Consolidado!D18&lt;Consolidado!$H$1, "PROCESO", "OPTIMO"))</f>
        <v>DEFICIENTE</v>
      </c>
      <c r="E17" s="21" t="str">
        <f>IF(Consolidado!E18&lt;=Consolidado!$G$1, "DEFICIENTE", IF(Consolidado!E18&lt;Consolidado!$H$1, "PROCESO", "OPTIMO"))</f>
        <v>DEFICIENTE</v>
      </c>
      <c r="F17" s="21" t="str">
        <f>IF(Consolidado!F18&lt;=Consolidado!$G$1, "DEFICIENTE", IF(Consolidado!F18&lt;Consolidado!$H$1, "PROCESO", "OPTIMO"))</f>
        <v>DEFICIENTE</v>
      </c>
      <c r="G17" s="21" t="str">
        <f>IF(Consolidado!G18&lt;=Consolidado!$G$1, "DEFICIENTE", IF(Consolidado!G18&lt;Consolidado!$H$1, "PROCESO", "OPTIMO"))</f>
        <v>DEFICIENTE</v>
      </c>
      <c r="H17" s="21" t="str">
        <f>IF(Consolidado!H18&lt;=Consolidado!$G$1, "DEFICIENTE", IF(Consolidado!H18&lt;Consolidado!$H$1, "PROCESO", "OPTIMO"))</f>
        <v>DEFICIENTE</v>
      </c>
      <c r="I17" s="21" t="str">
        <f>IF(Consolidado!I18&lt;=Consolidado!$G$1, "DEFICIENTE", IF(Consolidado!I18&lt;Consolidado!$H$1, "PROCESO", "OPTIMO"))</f>
        <v>DEFICIENTE</v>
      </c>
      <c r="J17" s="21" t="str">
        <f>IF(Consolidado!J18&lt;=Consolidado!$G$1, "DEFICIENTE", IF(Consolidado!J18&lt;Consolidado!$H$1, "PROCESO", "OPTIMO"))</f>
        <v>DEFICIENTE</v>
      </c>
      <c r="K17" s="21" t="str">
        <f>IF(Consolidado!K18&lt;=Consolidado!$G$1, "DEFICIENTE", IF(Consolidado!K18&lt;Consolidado!$H$1, "PROCESO", "OPTIMO"))</f>
        <v>DEFICIENTE</v>
      </c>
      <c r="L17" s="21" t="str">
        <f>IF(Consolidado!L18&lt;=Consolidado!$G$1, "DEFICIENTE", IF(Consolidado!L18&lt;Consolidado!$H$1, "PROCESO", "OPTIMO"))</f>
        <v>PROCESO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IF(Consolidado!C19&lt;=Consolidado!$G$1, "DEFICIENTE", IF(Consolidado!C19&lt;Consolidado!$H$1, "PROCESO", "OPTIMO"))</f>
        <v>DEFICIENTE</v>
      </c>
      <c r="D18" s="21" t="str">
        <f>IF(Consolidado!D19&lt;=Consolidado!$G$1, "DEFICIENTE", IF(Consolidado!D19&lt;Consolidado!$H$1, "PROCESO", "OPTIMO"))</f>
        <v>DEFICIENTE</v>
      </c>
      <c r="E18" s="21" t="str">
        <f>IF(Consolidado!E19&lt;=Consolidado!$G$1, "DEFICIENTE", IF(Consolidado!E19&lt;Consolidado!$H$1, "PROCESO", "OPTIMO"))</f>
        <v>DEFICIENTE</v>
      </c>
      <c r="F18" s="21" t="str">
        <f>IF(Consolidado!F19&lt;=Consolidado!$G$1, "DEFICIENTE", IF(Consolidado!F19&lt;Consolidado!$H$1, "PROCESO", "OPTIMO"))</f>
        <v>DEFICIENTE</v>
      </c>
      <c r="G18" s="21" t="str">
        <f>IF(Consolidado!G19&lt;=Consolidado!$G$1, "DEFICIENTE", IF(Consolidado!G19&lt;Consolidado!$H$1, "PROCESO", "OPTIMO"))</f>
        <v>DEFICIENTE</v>
      </c>
      <c r="H18" s="21" t="str">
        <f>IF(Consolidado!H19&lt;=Consolidado!$G$1, "DEFICIENTE", IF(Consolidado!H19&lt;Consolidado!$H$1, "PROCESO", "OPTIMO"))</f>
        <v>DEFICIENTE</v>
      </c>
      <c r="I18" s="21" t="str">
        <f>IF(Consolidado!I19&lt;=Consolidado!$G$1, "DEFICIENTE", IF(Consolidado!I19&lt;Consolidado!$H$1, "PROCESO", "OPTIMO"))</f>
        <v>DEFICIENTE</v>
      </c>
      <c r="J18" s="21" t="str">
        <f>IF(Consolidado!J19&lt;=Consolidado!$G$1, "DEFICIENTE", IF(Consolidado!J19&lt;Consolidado!$H$1, "PROCESO", "OPTIMO"))</f>
        <v>DEFICIENTE</v>
      </c>
      <c r="K18" s="21" t="str">
        <f>IF(Consolidado!K19&lt;=Consolidado!$G$1, "DEFICIENTE", IF(Consolidado!K19&lt;Consolidado!$H$1, "PROCESO", "OPTIMO"))</f>
        <v>DEFICIENTE</v>
      </c>
      <c r="L18" s="21" t="str">
        <f>IF(Consolidado!L19&lt;=Consolidado!$G$1, "DEFICIENTE", IF(Consolidado!L19&lt;Consolidado!$H$1,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IF(Consolidado!C20&lt;=Consolidado!$G$1, "DEFICIENTE", IF(Consolidado!C20&lt;Consolidado!$H$1, "PROCESO", "OPTIMO"))</f>
        <v>DEFICIENTE</v>
      </c>
      <c r="D19" s="21" t="str">
        <f>IF(Consolidado!D20&lt;=Consolidado!$G$1, "DEFICIENTE", IF(Consolidado!D20&lt;Consolidado!$H$1, "PROCESO", "OPTIMO"))</f>
        <v>DEFICIENTE</v>
      </c>
      <c r="E19" s="21" t="str">
        <f>IF(Consolidado!E20&lt;=Consolidado!$G$1, "DEFICIENTE", IF(Consolidado!E20&lt;Consolidado!$H$1, "PROCESO", "OPTIMO"))</f>
        <v>DEFICIENTE</v>
      </c>
      <c r="F19" s="21" t="str">
        <f>IF(Consolidado!F20&lt;=Consolidado!$G$1, "DEFICIENTE", IF(Consolidado!F20&lt;Consolidado!$H$1, "PROCESO", "OPTIMO"))</f>
        <v>DEFICIENTE</v>
      </c>
      <c r="G19" s="21" t="str">
        <f>IF(Consolidado!G20&lt;=Consolidado!$G$1, "DEFICIENTE", IF(Consolidado!G20&lt;Consolidado!$H$1, "PROCESO", "OPTIMO"))</f>
        <v>DEFICIENTE</v>
      </c>
      <c r="H19" s="21" t="str">
        <f>IF(Consolidado!H20&lt;=Consolidado!$G$1, "DEFICIENTE", IF(Consolidado!H20&lt;Consolidado!$H$1, "PROCESO", "OPTIMO"))</f>
        <v>DEFICIENTE</v>
      </c>
      <c r="I19" s="21" t="str">
        <f>IF(Consolidado!I20&lt;=Consolidado!$G$1, "DEFICIENTE", IF(Consolidado!I20&lt;Consolidado!$H$1, "PROCESO", "OPTIMO"))</f>
        <v>DEFICIENTE</v>
      </c>
      <c r="J19" s="21" t="str">
        <f>IF(Consolidado!J20&lt;=Consolidado!$G$1, "DEFICIENTE", IF(Consolidado!J20&lt;Consolidado!$H$1, "PROCESO", "OPTIMO"))</f>
        <v>DEFICIENTE</v>
      </c>
      <c r="K19" s="21" t="str">
        <f>IF(Consolidado!K20&lt;=Consolidado!$G$1, "DEFICIENTE", IF(Consolidado!K20&lt;Consolidado!$H$1, "PROCESO", "OPTIMO"))</f>
        <v>DEFICIENTE</v>
      </c>
      <c r="L19" s="21" t="str">
        <f>IF(Consolidado!L20&lt;=Consolidado!$G$1, "DEFICIENTE", IF(Consolidado!L20&lt;Consolidado!$H$1,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IF(Consolidado!C21&lt;=Consolidado!$G$1, "DEFICIENTE", IF(Consolidado!C21&lt;Consolidado!$H$1, "PROCESO", "OPTIMO"))</f>
        <v>DEFICIENTE</v>
      </c>
      <c r="D20" s="21" t="str">
        <f>IF(Consolidado!D21&lt;=Consolidado!$G$1, "DEFICIENTE", IF(Consolidado!D21&lt;Consolidado!$H$1, "PROCESO", "OPTIMO"))</f>
        <v>DEFICIENTE</v>
      </c>
      <c r="E20" s="21" t="str">
        <f>IF(Consolidado!E21&lt;=Consolidado!$G$1, "DEFICIENTE", IF(Consolidado!E21&lt;Consolidado!$H$1, "PROCESO", "OPTIMO"))</f>
        <v>DEFICIENTE</v>
      </c>
      <c r="F20" s="21" t="str">
        <f>IF(Consolidado!F21&lt;=Consolidado!$G$1, "DEFICIENTE", IF(Consolidado!F21&lt;Consolidado!$H$1, "PROCESO", "OPTIMO"))</f>
        <v>DEFICIENTE</v>
      </c>
      <c r="G20" s="21" t="str">
        <f>IF(Consolidado!G21&lt;=Consolidado!$G$1, "DEFICIENTE", IF(Consolidado!G21&lt;Consolidado!$H$1, "PROCESO", "OPTIMO"))</f>
        <v>DEFICIENTE</v>
      </c>
      <c r="H20" s="21" t="str">
        <f>IF(Consolidado!H21&lt;=Consolidado!$G$1, "DEFICIENTE", IF(Consolidado!H21&lt;Consolidado!$H$1, "PROCESO", "OPTIMO"))</f>
        <v>DEFICIENTE</v>
      </c>
      <c r="I20" s="21" t="str">
        <f>IF(Consolidado!I21&lt;=Consolidado!$G$1, "DEFICIENTE", IF(Consolidado!I21&lt;Consolidado!$H$1, "PROCESO", "OPTIMO"))</f>
        <v>PROCESO</v>
      </c>
      <c r="J20" s="21" t="str">
        <f>IF(Consolidado!J21&lt;=Consolidado!$G$1, "DEFICIENTE", IF(Consolidado!J21&lt;Consolidado!$H$1, "PROCESO", "OPTIMO"))</f>
        <v>DEFICIENTE</v>
      </c>
      <c r="K20" s="21" t="str">
        <f>IF(Consolidado!K21&lt;=Consolidado!$G$1, "DEFICIENTE", IF(Consolidado!K21&lt;Consolidado!$H$1, "PROCESO", "OPTIMO"))</f>
        <v>DEFICIENTE</v>
      </c>
      <c r="L20" s="21" t="str">
        <f>IF(Consolidado!L21&lt;=Consolidado!$G$1, "DEFICIENTE", IF(Consolidado!L21&lt;Consolidado!$H$1,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IF(Consolidado!C22&lt;=Consolidado!$G$1, "DEFICIENTE", IF(Consolidado!C22&lt;Consolidado!$H$1, "PROCESO", "OPTIMO"))</f>
        <v>DEFICIENTE</v>
      </c>
      <c r="D21" s="21" t="str">
        <f>IF(Consolidado!D22&lt;=Consolidado!$G$1, "DEFICIENTE", IF(Consolidado!D22&lt;Consolidado!$H$1, "PROCESO", "OPTIMO"))</f>
        <v>DEFICIENTE</v>
      </c>
      <c r="E21" s="21" t="str">
        <f>IF(Consolidado!E22&lt;=Consolidado!$G$1, "DEFICIENTE", IF(Consolidado!E22&lt;Consolidado!$H$1, "PROCESO", "OPTIMO"))</f>
        <v>DEFICIENTE</v>
      </c>
      <c r="F21" s="21" t="str">
        <f>IF(Consolidado!F22&lt;=Consolidado!$G$1, "DEFICIENTE", IF(Consolidado!F22&lt;Consolidado!$H$1, "PROCESO", "OPTIMO"))</f>
        <v>DEFICIENTE</v>
      </c>
      <c r="G21" s="21" t="str">
        <f>IF(Consolidado!G22&lt;=Consolidado!$G$1, "DEFICIENTE", IF(Consolidado!G22&lt;Consolidado!$H$1, "PROCESO", "OPTIMO"))</f>
        <v>DEFICIENTE</v>
      </c>
      <c r="H21" s="21" t="str">
        <f>IF(Consolidado!H22&lt;=Consolidado!$G$1, "DEFICIENTE", IF(Consolidado!H22&lt;Consolidado!$H$1, "PROCESO", "OPTIMO"))</f>
        <v>DEFICIENTE</v>
      </c>
      <c r="I21" s="21" t="str">
        <f>IF(Consolidado!I22&lt;=Consolidado!$G$1, "DEFICIENTE", IF(Consolidado!I22&lt;Consolidado!$H$1, "PROCESO", "OPTIMO"))</f>
        <v>DEFICIENTE</v>
      </c>
      <c r="J21" s="21" t="str">
        <f>IF(Consolidado!J22&lt;=Consolidado!$G$1, "DEFICIENTE", IF(Consolidado!J22&lt;Consolidado!$H$1, "PROCESO", "OPTIMO"))</f>
        <v>DEFICIENTE</v>
      </c>
      <c r="K21" s="21" t="str">
        <f>IF(Consolidado!K22&lt;=Consolidado!$G$1, "DEFICIENTE", IF(Consolidado!K22&lt;Consolidado!$H$1, "PROCESO", "OPTIMO"))</f>
        <v>DEFICIENTE</v>
      </c>
      <c r="L21" s="21" t="str">
        <f>IF(Consolidado!L22&lt;=Consolidado!$G$1, "DEFICIENTE", IF(Consolidado!L22&lt;Consolidado!$H$1,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IF(Consolidado!C23&lt;=Consolidado!$G$1, "DEFICIENTE", IF(Consolidado!C23&lt;Consolidado!$H$1, "PROCESO", "OPTIMO"))</f>
        <v>DEFICIENTE</v>
      </c>
      <c r="D22" s="21" t="str">
        <f>IF(Consolidado!D23&lt;=Consolidado!$G$1, "DEFICIENTE", IF(Consolidado!D23&lt;Consolidado!$H$1, "PROCESO", "OPTIMO"))</f>
        <v>DEFICIENTE</v>
      </c>
      <c r="E22" s="21" t="str">
        <f>IF(Consolidado!E23&lt;=Consolidado!$G$1, "DEFICIENTE", IF(Consolidado!E23&lt;Consolidado!$H$1, "PROCESO", "OPTIMO"))</f>
        <v>DEFICIENTE</v>
      </c>
      <c r="F22" s="21" t="str">
        <f>IF(Consolidado!F23&lt;=Consolidado!$G$1, "DEFICIENTE", IF(Consolidado!F23&lt;Consolidado!$H$1, "PROCESO", "OPTIMO"))</f>
        <v>DEFICIENTE</v>
      </c>
      <c r="G22" s="21" t="str">
        <f>IF(Consolidado!G23&lt;=Consolidado!$G$1, "DEFICIENTE", IF(Consolidado!G23&lt;Consolidado!$H$1, "PROCESO", "OPTIMO"))</f>
        <v>DEFICIENTE</v>
      </c>
      <c r="H22" s="21" t="str">
        <f>IF(Consolidado!H23&lt;=Consolidado!$G$1, "DEFICIENTE", IF(Consolidado!H23&lt;Consolidado!$H$1, "PROCESO", "OPTIMO"))</f>
        <v>DEFICIENTE</v>
      </c>
      <c r="I22" s="21" t="str">
        <f>IF(Consolidado!I23&lt;=Consolidado!$G$1, "DEFICIENTE", IF(Consolidado!I23&lt;Consolidado!$H$1, "PROCESO", "OPTIMO"))</f>
        <v>DEFICIENTE</v>
      </c>
      <c r="J22" s="21" t="str">
        <f>IF(Consolidado!J23&lt;=Consolidado!$G$1, "DEFICIENTE", IF(Consolidado!J23&lt;Consolidado!$H$1, "PROCESO", "OPTIMO"))</f>
        <v>OPTIMO</v>
      </c>
      <c r="K22" s="21" t="str">
        <f>IF(Consolidado!K23&lt;=Consolidado!$G$1, "DEFICIENTE", IF(Consolidado!K23&lt;Consolidado!$H$1, "PROCESO", "OPTIMO"))</f>
        <v>DEFICIENTE</v>
      </c>
      <c r="L22" s="21" t="str">
        <f>IF(Consolidado!L23&lt;=Consolidado!$G$1, "DEFICIENTE", IF(Consolidado!L23&lt;Consolidado!$H$1,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IF(Consolidado!C24&lt;=Consolidado!$G$1, "DEFICIENTE", IF(Consolidado!C24&lt;Consolidado!$H$1, "PROCESO", "OPTIMO"))</f>
        <v>DEFICIENTE</v>
      </c>
      <c r="D23" s="21" t="str">
        <f>IF(Consolidado!D24&lt;=Consolidado!$G$1, "DEFICIENTE", IF(Consolidado!D24&lt;Consolidado!$H$1, "PROCESO", "OPTIMO"))</f>
        <v>DEFICIENTE</v>
      </c>
      <c r="E23" s="21" t="str">
        <f>IF(Consolidado!E24&lt;=Consolidado!$G$1, "DEFICIENTE", IF(Consolidado!E24&lt;Consolidado!$H$1, "PROCESO", "OPTIMO"))</f>
        <v>DEFICIENTE</v>
      </c>
      <c r="F23" s="21" t="str">
        <f>IF(Consolidado!F24&lt;=Consolidado!$G$1, "DEFICIENTE", IF(Consolidado!F24&lt;Consolidado!$H$1, "PROCESO", "OPTIMO"))</f>
        <v>DEFICIENTE</v>
      </c>
      <c r="G23" s="21" t="str">
        <f>IF(Consolidado!G24&lt;=Consolidado!$G$1, "DEFICIENTE", IF(Consolidado!G24&lt;Consolidado!$H$1, "PROCESO", "OPTIMO"))</f>
        <v>DEFICIENTE</v>
      </c>
      <c r="H23" s="21" t="str">
        <f>IF(Consolidado!H24&lt;=Consolidado!$G$1, "DEFICIENTE", IF(Consolidado!H24&lt;Consolidado!$H$1, "PROCESO", "OPTIMO"))</f>
        <v>DEFICIENTE</v>
      </c>
      <c r="I23" s="21" t="str">
        <f>IF(Consolidado!I24&lt;=Consolidado!$G$1, "DEFICIENTE", IF(Consolidado!I24&lt;Consolidado!$H$1, "PROCESO", "OPTIMO"))</f>
        <v>DEFICIENTE</v>
      </c>
      <c r="J23" s="21" t="str">
        <f>IF(Consolidado!J24&lt;=Consolidado!$G$1, "DEFICIENTE", IF(Consolidado!J24&lt;Consolidado!$H$1, "PROCESO", "OPTIMO"))</f>
        <v>OPTIMO</v>
      </c>
      <c r="K23" s="21" t="str">
        <f>IF(Consolidado!K24&lt;=Consolidado!$G$1, "DEFICIENTE", IF(Consolidado!K24&lt;Consolidado!$H$1, "PROCESO", "OPTIMO"))</f>
        <v>DEFICIENTE</v>
      </c>
      <c r="L23" s="21" t="str">
        <f>IF(Consolidado!L24&lt;=Consolidado!$G$1, "DEFICIENTE", IF(Consolidado!L24&lt;Consolidado!$H$1,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IF(Consolidado!C25&lt;=Consolidado!$G$1, "DEFICIENTE", IF(Consolidado!C25&lt;Consolidado!$H$1, "PROCESO", "OPTIMO"))</f>
        <v>DEFICIENTE</v>
      </c>
      <c r="D24" s="21" t="str">
        <f>IF(Consolidado!D25&lt;=Consolidado!$G$1, "DEFICIENTE", IF(Consolidado!D25&lt;Consolidado!$H$1, "PROCESO", "OPTIMO"))</f>
        <v>DEFICIENTE</v>
      </c>
      <c r="E24" s="21" t="str">
        <f>IF(Consolidado!E25&lt;=Consolidado!$G$1, "DEFICIENTE", IF(Consolidado!E25&lt;Consolidado!$H$1, "PROCESO", "OPTIMO"))</f>
        <v>DEFICIENTE</v>
      </c>
      <c r="F24" s="21" t="str">
        <f>IF(Consolidado!F25&lt;=Consolidado!$G$1, "DEFICIENTE", IF(Consolidado!F25&lt;Consolidado!$H$1, "PROCESO", "OPTIMO"))</f>
        <v>DEFICIENTE</v>
      </c>
      <c r="G24" s="21" t="str">
        <f>IF(Consolidado!G25&lt;=Consolidado!$G$1, "DEFICIENTE", IF(Consolidado!G25&lt;Consolidado!$H$1, "PROCESO", "OPTIMO"))</f>
        <v>DEFICIENTE</v>
      </c>
      <c r="H24" s="21" t="str">
        <f>IF(Consolidado!H25&lt;=Consolidado!$G$1, "DEFICIENTE", IF(Consolidado!H25&lt;Consolidado!$H$1, "PROCESO", "OPTIMO"))</f>
        <v>DEFICIENTE</v>
      </c>
      <c r="I24" s="21" t="str">
        <f>IF(Consolidado!I25&lt;=Consolidado!$G$1, "DEFICIENTE", IF(Consolidado!I25&lt;Consolidado!$H$1, "PROCESO", "OPTIMO"))</f>
        <v>DEFICIENTE</v>
      </c>
      <c r="J24" s="21" t="str">
        <f>IF(Consolidado!J25&lt;=Consolidado!$G$1, "DEFICIENTE", IF(Consolidado!J25&lt;Consolidado!$H$1, "PROCESO", "OPTIMO"))</f>
        <v>OPTIMO</v>
      </c>
      <c r="K24" s="21" t="str">
        <f>IF(Consolidado!K25&lt;=Consolidado!$G$1, "DEFICIENTE", IF(Consolidado!K25&lt;Consolidado!$H$1, "PROCESO", "OPTIMO"))</f>
        <v>DEFICIENTE</v>
      </c>
      <c r="L24" s="21" t="str">
        <f>IF(Consolidado!L25&lt;=Consolidado!$G$1, "DEFICIENTE", IF(Consolidado!L25&lt;Consolidado!$H$1,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IF(Consolidado!C26&lt;=Consolidado!$G$1, "DEFICIENTE", IF(Consolidado!C26&lt;Consolidado!$H$1, "PROCESO", "OPTIMO"))</f>
        <v>DEFICIENTE</v>
      </c>
      <c r="D25" s="21" t="str">
        <f>IF(Consolidado!D26&lt;=Consolidado!$G$1, "DEFICIENTE", IF(Consolidado!D26&lt;Consolidado!$H$1, "PROCESO", "OPTIMO"))</f>
        <v>DEFICIENTE</v>
      </c>
      <c r="E25" s="21" t="str">
        <f>IF(Consolidado!E26&lt;=Consolidado!$G$1, "DEFICIENTE", IF(Consolidado!E26&lt;Consolidado!$H$1, "PROCESO", "OPTIMO"))</f>
        <v>DEFICIENTE</v>
      </c>
      <c r="F25" s="21" t="str">
        <f>IF(Consolidado!F26&lt;=Consolidado!$G$1, "DEFICIENTE", IF(Consolidado!F26&lt;Consolidado!$H$1, "PROCESO", "OPTIMO"))</f>
        <v>DEFICIENTE</v>
      </c>
      <c r="G25" s="21" t="str">
        <f>IF(Consolidado!G26&lt;=Consolidado!$G$1, "DEFICIENTE", IF(Consolidado!G26&lt;Consolidado!$H$1, "PROCESO", "OPTIMO"))</f>
        <v>DEFICIENTE</v>
      </c>
      <c r="H25" s="21" t="str">
        <f>IF(Consolidado!H26&lt;=Consolidado!$G$1, "DEFICIENTE", IF(Consolidado!H26&lt;Consolidado!$H$1, "PROCESO", "OPTIMO"))</f>
        <v>DEFICIENTE</v>
      </c>
      <c r="I25" s="21" t="str">
        <f>IF(Consolidado!I26&lt;=Consolidado!$G$1, "DEFICIENTE", IF(Consolidado!I26&lt;Consolidado!$H$1, "PROCESO", "OPTIMO"))</f>
        <v>DEFICIENTE</v>
      </c>
      <c r="J25" s="21" t="str">
        <f>IF(Consolidado!J26&lt;=Consolidado!$G$1, "DEFICIENTE", IF(Consolidado!J26&lt;Consolidado!$H$1, "PROCESO", "OPTIMO"))</f>
        <v>DEFICIENTE</v>
      </c>
      <c r="K25" s="21" t="str">
        <f>IF(Consolidado!K26&lt;=Consolidado!$G$1, "DEFICIENTE", IF(Consolidado!K26&lt;Consolidado!$H$1, "PROCESO", "OPTIMO"))</f>
        <v>DEFICIENTE</v>
      </c>
      <c r="L25" s="21" t="str">
        <f>IF(Consolidado!L26&lt;=Consolidado!$G$1, "DEFICIENTE", IF(Consolidado!L26&lt;Consolidado!$H$1,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IF(Consolidado!C27&lt;=Consolidado!$G$1, "DEFICIENTE", IF(Consolidado!C27&lt;Consolidado!$H$1, "PROCESO", "OPTIMO"))</f>
        <v>DEFICIENTE</v>
      </c>
      <c r="D26" s="21" t="str">
        <f>IF(Consolidado!D27&lt;=Consolidado!$G$1, "DEFICIENTE", IF(Consolidado!D27&lt;Consolidado!$H$1, "PROCESO", "OPTIMO"))</f>
        <v>DEFICIENTE</v>
      </c>
      <c r="E26" s="21" t="str">
        <f>IF(Consolidado!E27&lt;=Consolidado!$G$1, "DEFICIENTE", IF(Consolidado!E27&lt;Consolidado!$H$1, "PROCESO", "OPTIMO"))</f>
        <v>DEFICIENTE</v>
      </c>
      <c r="F26" s="21" t="str">
        <f>IF(Consolidado!F27&lt;=Consolidado!$G$1, "DEFICIENTE", IF(Consolidado!F27&lt;Consolidado!$H$1, "PROCESO", "OPTIMO"))</f>
        <v>DEFICIENTE</v>
      </c>
      <c r="G26" s="21" t="str">
        <f>IF(Consolidado!G27&lt;=Consolidado!$G$1, "DEFICIENTE", IF(Consolidado!G27&lt;Consolidado!$H$1, "PROCESO", "OPTIMO"))</f>
        <v>DEFICIENTE</v>
      </c>
      <c r="H26" s="21" t="str">
        <f>IF(Consolidado!H27&lt;=Consolidado!$G$1, "DEFICIENTE", IF(Consolidado!H27&lt;Consolidado!$H$1, "PROCESO", "OPTIMO"))</f>
        <v>DEFICIENTE</v>
      </c>
      <c r="I26" s="21" t="str">
        <f>IF(Consolidado!I27&lt;=Consolidado!$G$1, "DEFICIENTE", IF(Consolidado!I27&lt;Consolidado!$H$1, "PROCESO", "OPTIMO"))</f>
        <v>DEFICIENTE</v>
      </c>
      <c r="J26" s="21" t="str">
        <f>IF(Consolidado!J27&lt;=Consolidado!$G$1, "DEFICIENTE", IF(Consolidado!J27&lt;Consolidado!$H$1, "PROCESO", "OPTIMO"))</f>
        <v>DEFICIENTE</v>
      </c>
      <c r="K26" s="21" t="str">
        <f>IF(Consolidado!K27&lt;=Consolidado!$G$1, "DEFICIENTE", IF(Consolidado!K27&lt;Consolidado!$H$1, "PROCESO", "OPTIMO"))</f>
        <v>DEFICIENTE</v>
      </c>
      <c r="L26" s="21" t="str">
        <f>IF(Consolidado!L27&lt;=Consolidado!$G$1, "DEFICIENTE", IF(Consolidado!L27&lt;Consolidado!$H$1,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IF(Consolidado!C28&lt;=Consolidado!$G$1, "DEFICIENTE", IF(Consolidado!C28&lt;Consolidado!$H$1, "PROCESO", "OPTIMO"))</f>
        <v>OPTIMO</v>
      </c>
      <c r="D27" s="21" t="str">
        <f>IF(Consolidado!D28&lt;=Consolidado!$G$1, "DEFICIENTE", IF(Consolidado!D28&lt;Consolidado!$H$1, "PROCESO", "OPTIMO"))</f>
        <v>DEFICIENTE</v>
      </c>
      <c r="E27" s="21" t="str">
        <f>IF(Consolidado!E28&lt;=Consolidado!$G$1, "DEFICIENTE", IF(Consolidado!E28&lt;Consolidado!$H$1, "PROCESO", "OPTIMO"))</f>
        <v>OPTIMO</v>
      </c>
      <c r="F27" s="21" t="str">
        <f>IF(Consolidado!F28&lt;=Consolidado!$G$1, "DEFICIENTE", IF(Consolidado!F28&lt;Consolidado!$H$1, "PROCESO", "OPTIMO"))</f>
        <v>OPTIMO</v>
      </c>
      <c r="G27" s="21" t="str">
        <f>IF(Consolidado!G28&lt;=Consolidado!$G$1, "DEFICIENTE", IF(Consolidado!G28&lt;Consolidado!$H$1, "PROCESO", "OPTIMO"))</f>
        <v>DEFICIENTE</v>
      </c>
      <c r="H27" s="21" t="str">
        <f>IF(Consolidado!H28&lt;=Consolidado!$G$1, "DEFICIENTE", IF(Consolidado!H28&lt;Consolidado!$H$1, "PROCESO", "OPTIMO"))</f>
        <v>OPTIMO</v>
      </c>
      <c r="I27" s="21" t="str">
        <f>IF(Consolidado!I28&lt;=Consolidado!$G$1, "DEFICIENTE", IF(Consolidado!I28&lt;Consolidado!$H$1, "PROCESO", "OPTIMO"))</f>
        <v>OPTIMO</v>
      </c>
      <c r="J27" s="21" t="str">
        <f>IF(Consolidado!J28&lt;=Consolidado!$G$1, "DEFICIENTE", IF(Consolidado!J28&lt;Consolidado!$H$1, "PROCESO", "OPTIMO"))</f>
        <v>OPTIMO</v>
      </c>
      <c r="K27" s="21" t="str">
        <f>IF(Consolidado!K28&lt;=Consolidado!$G$1, "DEFICIENTE", IF(Consolidado!K28&lt;Consolidado!$H$1, "PROCESO", "OPTIMO"))</f>
        <v>OPTIMO</v>
      </c>
      <c r="L27" s="21" t="str">
        <f>IF(Consolidado!L28&lt;=Consolidado!$G$1, "DEFICIENTE", IF(Consolidado!L28&lt;Consolidado!$H$1, "PROCESO", "OPTIMO"))</f>
        <v>DEFICIENTE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IF(Consolidado!C29&lt;=Consolidado!$G$1, "DEFICIENTE", IF(Consolidado!C29&lt;Consolidado!$H$1, "PROCESO", "OPTIMO"))</f>
        <v>DEFICIENTE</v>
      </c>
      <c r="D28" s="21" t="str">
        <f>IF(Consolidado!D29&lt;=Consolidado!$G$1, "DEFICIENTE", IF(Consolidado!D29&lt;Consolidado!$H$1, "PROCESO", "OPTIMO"))</f>
        <v>DEFICIENTE</v>
      </c>
      <c r="E28" s="21" t="str">
        <f>IF(Consolidado!E29&lt;=Consolidado!$G$1, "DEFICIENTE", IF(Consolidado!E29&lt;Consolidado!$H$1, "PROCESO", "OPTIMO"))</f>
        <v>DEFICIENTE</v>
      </c>
      <c r="F28" s="21" t="str">
        <f>IF(Consolidado!F29&lt;=Consolidado!$G$1, "DEFICIENTE", IF(Consolidado!F29&lt;Consolidado!$H$1, "PROCESO", "OPTIMO"))</f>
        <v>DEFICIENTE</v>
      </c>
      <c r="G28" s="21" t="str">
        <f>IF(Consolidado!G29&lt;=Consolidado!$G$1, "DEFICIENTE", IF(Consolidado!G29&lt;Consolidado!$H$1, "PROCESO", "OPTIMO"))</f>
        <v>DEFICIENTE</v>
      </c>
      <c r="H28" s="21" t="str">
        <f>IF(Consolidado!H29&lt;=Consolidado!$G$1, "DEFICIENTE", IF(Consolidado!H29&lt;Consolidado!$H$1, "PROCESO", "OPTIMO"))</f>
        <v>DEFICIENTE</v>
      </c>
      <c r="I28" s="21" t="str">
        <f>IF(Consolidado!I29&lt;=Consolidado!$G$1, "DEFICIENTE", IF(Consolidado!I29&lt;Consolidado!$H$1, "PROCESO", "OPTIMO"))</f>
        <v>DEFICIENTE</v>
      </c>
      <c r="J28" s="21" t="str">
        <f>IF(Consolidado!J29&lt;=Consolidado!$G$1, "DEFICIENTE", IF(Consolidado!J29&lt;Consolidado!$H$1, "PROCESO", "OPTIMO"))</f>
        <v>DEFICIENTE</v>
      </c>
      <c r="K28" s="21" t="str">
        <f>IF(Consolidado!K29&lt;=Consolidado!$G$1, "DEFICIENTE", IF(Consolidado!K29&lt;Consolidado!$H$1, "PROCESO", "OPTIMO"))</f>
        <v>DEFICIENTE</v>
      </c>
      <c r="L28" s="21" t="str">
        <f>IF(Consolidado!L29&lt;=Consolidado!$G$1, "DEFICIENTE", IF(Consolidado!L29&lt;Consolidado!$H$1,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IF(Consolidado!C30&lt;=Consolidado!$G$1, "DEFICIENTE", IF(Consolidado!C30&lt;Consolidado!$H$1, "PROCESO", "OPTIMO"))</f>
        <v>DEFICIENTE</v>
      </c>
      <c r="D29" s="21" t="str">
        <f>IF(Consolidado!D30&lt;=Consolidado!$G$1, "DEFICIENTE", IF(Consolidado!D30&lt;Consolidado!$H$1, "PROCESO", "OPTIMO"))</f>
        <v>DEFICIENTE</v>
      </c>
      <c r="E29" s="21" t="str">
        <f>IF(Consolidado!E30&lt;=Consolidado!$G$1, "DEFICIENTE", IF(Consolidado!E30&lt;Consolidado!$H$1, "PROCESO", "OPTIMO"))</f>
        <v>DEFICIENTE</v>
      </c>
      <c r="F29" s="21" t="str">
        <f>IF(Consolidado!F30&lt;=Consolidado!$G$1, "DEFICIENTE", IF(Consolidado!F30&lt;Consolidado!$H$1, "PROCESO", "OPTIMO"))</f>
        <v>PROCESO</v>
      </c>
      <c r="G29" s="21" t="str">
        <f>IF(Consolidado!G30&lt;=Consolidado!$G$1, "DEFICIENTE", IF(Consolidado!G30&lt;Consolidado!$H$1, "PROCESO", "OPTIMO"))</f>
        <v>DEFICIENTE</v>
      </c>
      <c r="H29" s="21" t="str">
        <f>IF(Consolidado!H30&lt;=Consolidado!$G$1, "DEFICIENTE", IF(Consolidado!H30&lt;Consolidado!$H$1, "PROCESO", "OPTIMO"))</f>
        <v>DEFICIENTE</v>
      </c>
      <c r="I29" s="21" t="str">
        <f>IF(Consolidado!I30&lt;=Consolidado!$G$1, "DEFICIENTE", IF(Consolidado!I30&lt;Consolidado!$H$1, "PROCESO", "OPTIMO"))</f>
        <v>DEFICIENTE</v>
      </c>
      <c r="J29" s="21" t="str">
        <f>IF(Consolidado!J30&lt;=Consolidado!$G$1, "DEFICIENTE", IF(Consolidado!J30&lt;Consolidado!$H$1, "PROCESO", "OPTIMO"))</f>
        <v>DEFICIENTE</v>
      </c>
      <c r="K29" s="21" t="str">
        <f>IF(Consolidado!K30&lt;=Consolidado!$G$1, "DEFICIENTE", IF(Consolidado!K30&lt;Consolidado!$H$1, "PROCESO", "OPTIMO"))</f>
        <v>PROCESO</v>
      </c>
      <c r="L29" s="21" t="str">
        <f>IF(Consolidado!L30&lt;=Consolidado!$G$1, "DEFICIENTE", IF(Consolidado!L30&lt;Consolidado!$H$1,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IF(Consolidado!C31&lt;=Consolidado!$G$1, "DEFICIENTE", IF(Consolidado!C31&lt;Consolidado!$H$1, "PROCESO", "OPTIMO"))</f>
        <v>DEFICIENTE</v>
      </c>
      <c r="D30" s="21" t="str">
        <f>IF(Consolidado!D31&lt;=Consolidado!$G$1, "DEFICIENTE", IF(Consolidado!D31&lt;Consolidado!$H$1, "PROCESO", "OPTIMO"))</f>
        <v>DEFICIENTE</v>
      </c>
      <c r="E30" s="21" t="str">
        <f>IF(Consolidado!E31&lt;=Consolidado!$G$1, "DEFICIENTE", IF(Consolidado!E31&lt;Consolidado!$H$1, "PROCESO", "OPTIMO"))</f>
        <v>DEFICIENTE</v>
      </c>
      <c r="F30" s="21" t="str">
        <f>IF(Consolidado!F31&lt;=Consolidado!$G$1, "DEFICIENTE", IF(Consolidado!F31&lt;Consolidado!$H$1, "PROCESO", "OPTIMO"))</f>
        <v>OPTIMO</v>
      </c>
      <c r="G30" s="21" t="str">
        <f>IF(Consolidado!G31&lt;=Consolidado!$G$1, "DEFICIENTE", IF(Consolidado!G31&lt;Consolidado!$H$1, "PROCESO", "OPTIMO"))</f>
        <v>DEFICIENTE</v>
      </c>
      <c r="H30" s="21" t="str">
        <f>IF(Consolidado!H31&lt;=Consolidado!$G$1, "DEFICIENTE", IF(Consolidado!H31&lt;Consolidado!$H$1, "PROCESO", "OPTIMO"))</f>
        <v>DEFICIENTE</v>
      </c>
      <c r="I30" s="21" t="str">
        <f>IF(Consolidado!I31&lt;=Consolidado!$G$1, "DEFICIENTE", IF(Consolidado!I31&lt;Consolidado!$H$1, "PROCESO", "OPTIMO"))</f>
        <v>DEFICIENTE</v>
      </c>
      <c r="J30" s="21" t="str">
        <f>IF(Consolidado!J31&lt;=Consolidado!$G$1, "DEFICIENTE", IF(Consolidado!J31&lt;Consolidado!$H$1, "PROCESO", "OPTIMO"))</f>
        <v>DEFICIENTE</v>
      </c>
      <c r="K30" s="21" t="str">
        <f>IF(Consolidado!K31&lt;=Consolidado!$G$1, "DEFICIENTE", IF(Consolidado!K31&lt;Consolidado!$H$1, "PROCESO", "OPTIMO"))</f>
        <v>DEFICIENTE</v>
      </c>
      <c r="L30" s="21" t="str">
        <f>IF(Consolidado!L31&lt;=Consolidado!$G$1, "DEFICIENTE", IF(Consolidado!L31&lt;Consolidado!$H$1,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IF(Consolidado!C32&gt;=Consolidado!$M$1, "DEFICIENTE", IF(Consolidado!C32&gt;Consolidado!$L$1, "PROCESO", "OPTIMO"))</f>
        <v>OPTIMO</v>
      </c>
      <c r="D31" s="21" t="str">
        <f>IF(Consolidado!D32&gt;=Consolidado!$M$1, "DEFICIENTE", IF(Consolidado!D32&gt;Consolidado!$L$1, "PROCESO", "OPTIMO"))</f>
        <v>OPTIMO</v>
      </c>
      <c r="E31" s="21" t="str">
        <f>IF(Consolidado!E32&gt;=Consolidado!$M$1, "DEFICIENTE", IF(Consolidado!E32&gt;Consolidado!$L$1, "PROCESO", "OPTIMO"))</f>
        <v>OPTIMO</v>
      </c>
      <c r="F31" s="21" t="str">
        <f>IF(Consolidado!F32&gt;=Consolidado!$M$1, "DEFICIENTE", IF(Consolidado!F32&gt;Consolidado!$L$1, "PROCESO", "OPTIMO"))</f>
        <v>OPTIMO</v>
      </c>
      <c r="G31" s="21" t="str">
        <f>IF(Consolidado!G32&gt;=Consolidado!$M$1, "DEFICIENTE", IF(Consolidado!G32&gt;Consolidado!$L$1, "PROCESO", "OPTIMO"))</f>
        <v>OPTIMO</v>
      </c>
      <c r="H31" s="21" t="str">
        <f>IF(Consolidado!H32&gt;=Consolidado!$M$1, "DEFICIENTE", IF(Consolidado!H32&gt;Consolidado!$L$1, "PROCESO", "OPTIMO"))</f>
        <v>OPTIMO</v>
      </c>
      <c r="I31" s="21" t="str">
        <f>IF(Consolidado!I32&gt;=Consolidado!$M$1, "DEFICIENTE", IF(Consolidado!I32&gt;Consolidado!$L$1, "PROCESO", "OPTIMO"))</f>
        <v>OPTIMO</v>
      </c>
      <c r="J31" s="21" t="str">
        <f>IF(Consolidado!J32&gt;=Consolidado!$M$1, "DEFICIENTE", IF(Consolidado!J32&gt;Consolidado!$L$1, "PROCESO", "OPTIMO"))</f>
        <v>OPTIMO</v>
      </c>
      <c r="K31" s="21" t="str">
        <f>IF(Consolidado!K32&gt;=Consolidado!$M$1, "DEFICIENTE", IF(Consolidado!K32&gt;Consolidado!$L$1, "PROCESO", "OPTIMO"))</f>
        <v>OPTIMO</v>
      </c>
      <c r="L31" s="21" t="str">
        <f>IF(Consolidado!L32&gt;=Consolidado!$M$1, "DEFICIENTE", IF(Consolidado!L32&gt;Consolidado!$L$1,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IF(Consolidado!C33&gt;=Consolidado!$O$1, "DEFICIENTE", IF(Consolidado!C33&gt;Consolidado!$N$1, "PROCESO", "OPTIMO"))</f>
        <v>OPTIMO</v>
      </c>
      <c r="D32" s="21" t="str">
        <f>IF(Consolidado!D33&gt;=Consolidado!$O$1, "DEFICIENTE", IF(Consolidado!D33&gt;Consolidado!$N$1, "PROCESO", "OPTIMO"))</f>
        <v>OPTIMO</v>
      </c>
      <c r="E32" s="21" t="str">
        <f>IF(Consolidado!E33&gt;=Consolidado!$O$1, "DEFICIENTE", IF(Consolidado!E33&gt;Consolidado!$N$1, "PROCESO", "OPTIMO"))</f>
        <v>OPTIMO</v>
      </c>
      <c r="F32" s="21" t="str">
        <f>IF(Consolidado!F33&gt;=Consolidado!$O$1, "DEFICIENTE", IF(Consolidado!F33&gt;Consolidado!$N$1, "PROCESO", "OPTIMO"))</f>
        <v>OPTIMO</v>
      </c>
      <c r="G32" s="21" t="str">
        <f>IF(Consolidado!G33&gt;=Consolidado!$O$1, "DEFICIENTE", IF(Consolidado!G33&gt;Consolidado!$N$1, "PROCESO", "OPTIMO"))</f>
        <v>OPTIMO</v>
      </c>
      <c r="H32" s="21" t="str">
        <f>IF(Consolidado!H33&gt;=Consolidado!$O$1, "DEFICIENTE", IF(Consolidado!H33&gt;Consolidado!$N$1, "PROCESO", "OPTIMO"))</f>
        <v>OPTIMO</v>
      </c>
      <c r="I32" s="21" t="str">
        <f>IF(Consolidado!I33&gt;=Consolidado!$O$1, "DEFICIENTE", IF(Consolidado!I33&gt;Consolidado!$N$1, "PROCESO", "OPTIMO"))</f>
        <v>OPTIMO</v>
      </c>
      <c r="J32" s="21" t="str">
        <f>IF(Consolidado!J33&gt;=Consolidado!$O$1, "DEFICIENTE", IF(Consolidado!J33&gt;Consolidado!$N$1, "PROCESO", "OPTIMO"))</f>
        <v>OPTIMO</v>
      </c>
      <c r="K32" s="21" t="str">
        <f>IF(Consolidado!K33&gt;=Consolidado!$O$1, "DEFICIENTE", IF(Consolidado!K33&gt;Consolidado!$N$1, "PROCESO", "OPTIMO"))</f>
        <v>OPTIMO</v>
      </c>
      <c r="L32" s="21" t="str">
        <f>IF(Consolidado!L33&gt;=Consolidado!$O$1, "DEFICIENTE", IF(Consolidado!L33&gt;Consolidado!$N$1,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IF(Consolidado!C34&lt;=Consolidado!$G$1, "DEFICIENTE", IF(Consolidado!C34&lt;Consolidado!$H$1, "PROCESO", "OPTIMO"))</f>
        <v>DEFICIENTE</v>
      </c>
      <c r="D33" s="21" t="str">
        <f>IF(Consolidado!D34&lt;=Consolidado!$G$1, "DEFICIENTE", IF(Consolidado!D34&lt;Consolidado!$H$1, "PROCESO", "OPTIMO"))</f>
        <v>DEFICIENTE</v>
      </c>
      <c r="E33" s="21" t="str">
        <f>IF(Consolidado!E34&lt;=Consolidado!$G$1, "DEFICIENTE", IF(Consolidado!E34&lt;Consolidado!$H$1, "PROCESO", "OPTIMO"))</f>
        <v>DEFICIENTE</v>
      </c>
      <c r="F33" s="21" t="str">
        <f>IF(Consolidado!F34&lt;=Consolidado!$G$1, "DEFICIENTE", IF(Consolidado!F34&lt;Consolidado!$H$1, "PROCESO", "OPTIMO"))</f>
        <v>DEFICIENTE</v>
      </c>
      <c r="G33" s="21" t="str">
        <f>IF(Consolidado!G34&lt;=Consolidado!$G$1, "DEFICIENTE", IF(Consolidado!G34&lt;Consolidado!$H$1, "PROCESO", "OPTIMO"))</f>
        <v>DEFICIENTE</v>
      </c>
      <c r="H33" s="21" t="str">
        <f>IF(Consolidado!H34&lt;=Consolidado!$G$1, "DEFICIENTE", IF(Consolidado!H34&lt;Consolidado!$H$1, "PROCESO", "OPTIMO"))</f>
        <v>DEFICIENTE</v>
      </c>
      <c r="I33" s="21" t="str">
        <f>IF(Consolidado!I34&lt;=Consolidado!$G$1, "DEFICIENTE", IF(Consolidado!I34&lt;Consolidado!$H$1, "PROCESO", "OPTIMO"))</f>
        <v>DEFICIENTE</v>
      </c>
      <c r="J33" s="21" t="str">
        <f>IF(Consolidado!J34&lt;=Consolidado!$G$1, "DEFICIENTE", IF(Consolidado!J34&lt;Consolidado!$H$1, "PROCESO", "OPTIMO"))</f>
        <v>DEFICIENTE</v>
      </c>
      <c r="K33" s="21" t="str">
        <f>IF(Consolidado!K34&lt;=Consolidado!$G$1, "DEFICIENTE", IF(Consolidado!K34&lt;Consolidado!$H$1, "PROCESO", "OPTIMO"))</f>
        <v>DEFICIENTE</v>
      </c>
      <c r="L33" s="21" t="str">
        <f>IF(Consolidado!L34&lt;=Consolidado!$G$1, "DEFICIENTE", IF(Consolidado!L34&lt;Consolidado!$H$1,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IF(Consolidado!C35&lt;=Consolidado!$G$1, "DEFICIENTE", IF(Consolidado!C35&lt;Consolidado!$H$1, "PROCESO", "OPTIMO"))</f>
        <v>DEFICIENTE</v>
      </c>
      <c r="D34" s="21" t="str">
        <f>IF(Consolidado!D35&lt;=Consolidado!$G$1, "DEFICIENTE", IF(Consolidado!D35&lt;Consolidado!$H$1, "PROCESO", "OPTIMO"))</f>
        <v>DEFICIENTE</v>
      </c>
      <c r="E34" s="21" t="str">
        <f>IF(Consolidado!E35&lt;=Consolidado!$G$1, "DEFICIENTE", IF(Consolidado!E35&lt;Consolidado!$H$1, "PROCESO", "OPTIMO"))</f>
        <v>DEFICIENTE</v>
      </c>
      <c r="F34" s="21" t="str">
        <f>IF(Consolidado!F35&lt;=Consolidado!$G$1, "DEFICIENTE", IF(Consolidado!F35&lt;Consolidado!$H$1, "PROCESO", "OPTIMO"))</f>
        <v>OPTIMO</v>
      </c>
      <c r="G34" s="21" t="str">
        <f>IF(Consolidado!G35&lt;=Consolidado!$G$1, "DEFICIENTE", IF(Consolidado!G35&lt;Consolidado!$H$1, "PROCESO", "OPTIMO"))</f>
        <v>DEFICIENTE</v>
      </c>
      <c r="H34" s="21" t="str">
        <f>IF(Consolidado!H35&lt;=Consolidado!$G$1, "DEFICIENTE", IF(Consolidado!H35&lt;Consolidado!$H$1, "PROCESO", "OPTIMO"))</f>
        <v>OPTIMO</v>
      </c>
      <c r="I34" s="21" t="str">
        <f>IF(Consolidado!I35&lt;=Consolidado!$G$1, "DEFICIENTE", IF(Consolidado!I35&lt;Consolidado!$H$1, "PROCESO", "OPTIMO"))</f>
        <v>DEFICIENTE</v>
      </c>
      <c r="J34" s="21" t="str">
        <f>IF(Consolidado!J35&lt;=Consolidado!$G$1, "DEFICIENTE", IF(Consolidado!J35&lt;Consolidado!$H$1, "PROCESO", "OPTIMO"))</f>
        <v>DEFICIENTE</v>
      </c>
      <c r="K34" s="21" t="str">
        <f>IF(Consolidado!K35&lt;=Consolidado!$G$1, "DEFICIENTE", IF(Consolidado!K35&lt;Consolidado!$H$1, "PROCESO", "OPTIMO"))</f>
        <v>DEFICIENTE</v>
      </c>
      <c r="L34" s="21" t="str">
        <f>IF(Consolidado!L35&lt;=Consolidado!$G$1, "DEFICIENTE", IF(Consolidado!L35&lt;Consolidado!$H$1,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IF(Consolidado!C36&lt;=Consolidado!$G$1, "DEFICIENTE", IF(Consolidado!C36&lt;Consolidado!$H$1, "PROCESO", "OPTIMO"))</f>
        <v>DEFICIENTE</v>
      </c>
      <c r="D35" s="21" t="str">
        <f>IF(Consolidado!D36&lt;=Consolidado!$G$1, "DEFICIENTE", IF(Consolidado!D36&lt;Consolidado!$H$1, "PROCESO", "OPTIMO"))</f>
        <v>DEFICIENTE</v>
      </c>
      <c r="E35" s="21" t="str">
        <f>IF(Consolidado!E36&lt;=Consolidado!$G$1, "DEFICIENTE", IF(Consolidado!E36&lt;Consolidado!$H$1, "PROCESO", "OPTIMO"))</f>
        <v>DEFICIENTE</v>
      </c>
      <c r="F35" s="21" t="str">
        <f>IF(Consolidado!F36&lt;=Consolidado!$G$1, "DEFICIENTE", IF(Consolidado!F36&lt;Consolidado!$H$1, "PROCESO", "OPTIMO"))</f>
        <v>DEFICIENTE</v>
      </c>
      <c r="G35" s="21" t="str">
        <f>IF(Consolidado!G36&lt;=Consolidado!$G$1, "DEFICIENTE", IF(Consolidado!G36&lt;Consolidado!$H$1, "PROCESO", "OPTIMO"))</f>
        <v>DEFICIENTE</v>
      </c>
      <c r="H35" s="21" t="str">
        <f>IF(Consolidado!H36&lt;=Consolidado!$G$1, "DEFICIENTE", IF(Consolidado!H36&lt;Consolidado!$H$1, "PROCESO", "OPTIMO"))</f>
        <v>DEFICIENTE</v>
      </c>
      <c r="I35" s="21" t="str">
        <f>IF(Consolidado!I36&lt;=Consolidado!$G$1, "DEFICIENTE", IF(Consolidado!I36&lt;Consolidado!$H$1, "PROCESO", "OPTIMO"))</f>
        <v>DEFICIENTE</v>
      </c>
      <c r="J35" s="21" t="str">
        <f>IF(Consolidado!J36&lt;=Consolidado!$G$1, "DEFICIENTE", IF(Consolidado!J36&lt;Consolidado!$H$1, "PROCESO", "OPTIMO"))</f>
        <v>DEFICIENTE</v>
      </c>
      <c r="K35" s="21" t="str">
        <f>IF(Consolidado!K36&lt;=Consolidado!$G$1, "DEFICIENTE", IF(Consolidado!K36&lt;Consolidado!$H$1, "PROCESO", "OPTIMO"))</f>
        <v>DEFICIENTE</v>
      </c>
      <c r="L35" s="21" t="str">
        <f>IF(Consolidado!L36&lt;=Consolidado!$G$1, "DEFICIENTE", IF(Consolidado!L36&lt;Consolidado!$H$1,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IF(Consolidado!C37&lt;=Consolidado!$G$1, "DEFICIENTE", IF(Consolidado!C37&lt;Consolidado!$H$1, "PROCESO", "OPTIMO"))</f>
        <v>DEFICIENTE</v>
      </c>
      <c r="D36" s="21" t="str">
        <f>IF(Consolidado!D37&lt;=Consolidado!$G$1, "DEFICIENTE", IF(Consolidado!D37&lt;Consolidado!$H$1, "PROCESO", "OPTIMO"))</f>
        <v>DEFICIENTE</v>
      </c>
      <c r="E36" s="21" t="str">
        <f>IF(Consolidado!E37&lt;=Consolidado!$G$1, "DEFICIENTE", IF(Consolidado!E37&lt;Consolidado!$H$1, "PROCESO", "OPTIMO"))</f>
        <v>DEFICIENTE</v>
      </c>
      <c r="F36" s="21" t="str">
        <f>IF(Consolidado!F37&lt;=Consolidado!$G$1, "DEFICIENTE", IF(Consolidado!F37&lt;Consolidado!$H$1, "PROCESO", "OPTIMO"))</f>
        <v>DEFICIENTE</v>
      </c>
      <c r="G36" s="21" t="str">
        <f>IF(Consolidado!G37&lt;=Consolidado!$G$1, "DEFICIENTE", IF(Consolidado!G37&lt;Consolidado!$H$1, "PROCESO", "OPTIMO"))</f>
        <v>DEFICIENTE</v>
      </c>
      <c r="H36" s="21" t="str">
        <f>IF(Consolidado!H37&lt;=Consolidado!$G$1, "DEFICIENTE", IF(Consolidado!H37&lt;Consolidado!$H$1, "PROCESO", "OPTIMO"))</f>
        <v>DEFICIENTE</v>
      </c>
      <c r="I36" s="21" t="str">
        <f>IF(Consolidado!I37&lt;=Consolidado!$G$1, "DEFICIENTE", IF(Consolidado!I37&lt;Consolidado!$H$1, "PROCESO", "OPTIMO"))</f>
        <v>DEFICIENTE</v>
      </c>
      <c r="J36" s="21" t="str">
        <f>IF(Consolidado!J37&lt;=Consolidado!$G$1, "DEFICIENTE", IF(Consolidado!J37&lt;Consolidado!$H$1, "PROCESO", "OPTIMO"))</f>
        <v>DEFICIENTE</v>
      </c>
      <c r="K36" s="21" t="str">
        <f>IF(Consolidado!K37&lt;=Consolidado!$G$1, "DEFICIENTE", IF(Consolidado!K37&lt;Consolidado!$H$1, "PROCESO", "OPTIMO"))</f>
        <v>DEFICIENTE</v>
      </c>
      <c r="L36" s="21" t="str">
        <f>IF(Consolidado!L37&lt;=Consolidado!$G$1, "DEFICIENTE", IF(Consolidado!L37&lt;Consolidado!$H$1,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IF(Consolidado!C38&lt;=Consolidado!$G$1, "DEFICIENTE", IF(Consolidado!C38&lt;Consolidado!$H$1, "PROCESO", "OPTIMO"))</f>
        <v>DEFICIENTE</v>
      </c>
      <c r="D37" s="21" t="str">
        <f>IF(Consolidado!D38&lt;=Consolidado!$G$1, "DEFICIENTE", IF(Consolidado!D38&lt;Consolidado!$H$1, "PROCESO", "OPTIMO"))</f>
        <v>DEFICIENTE</v>
      </c>
      <c r="E37" s="21" t="str">
        <f>IF(Consolidado!E38&lt;=Consolidado!$G$1, "DEFICIENTE", IF(Consolidado!E38&lt;Consolidado!$H$1, "PROCESO", "OPTIMO"))</f>
        <v>DEFICIENTE</v>
      </c>
      <c r="F37" s="21" t="str">
        <f>IF(Consolidado!F38&lt;=Consolidado!$G$1, "DEFICIENTE", IF(Consolidado!F38&lt;Consolidado!$H$1, "PROCESO", "OPTIMO"))</f>
        <v>DEFICIENTE</v>
      </c>
      <c r="G37" s="21" t="str">
        <f>IF(Consolidado!G38&lt;=Consolidado!$G$1, "DEFICIENTE", IF(Consolidado!G38&lt;Consolidado!$H$1, "PROCESO", "OPTIMO"))</f>
        <v>DEFICIENTE</v>
      </c>
      <c r="H37" s="21" t="str">
        <f>IF(Consolidado!H38&lt;=Consolidado!$G$1, "DEFICIENTE", IF(Consolidado!H38&lt;Consolidado!$H$1, "PROCESO", "OPTIMO"))</f>
        <v>DEFICIENTE</v>
      </c>
      <c r="I37" s="21" t="str">
        <f>IF(Consolidado!I38&lt;=Consolidado!$G$1, "DEFICIENTE", IF(Consolidado!I38&lt;Consolidado!$H$1, "PROCESO", "OPTIMO"))</f>
        <v>DEFICIENTE</v>
      </c>
      <c r="J37" s="21" t="str">
        <f>IF(Consolidado!J38&lt;=Consolidado!$G$1, "DEFICIENTE", IF(Consolidado!J38&lt;Consolidado!$H$1, "PROCESO", "OPTIMO"))</f>
        <v>DEFICIENTE</v>
      </c>
      <c r="K37" s="21" t="str">
        <f>IF(Consolidado!K38&lt;=Consolidado!$G$1, "DEFICIENTE", IF(Consolidado!K38&lt;Consolidado!$H$1, "PROCESO", "OPTIMO"))</f>
        <v>DEFICIENTE</v>
      </c>
      <c r="L37" s="21" t="str">
        <f>IF(Consolidado!L38&lt;=Consolidado!$G$1, "DEFICIENTE", IF(Consolidado!L38&lt;Consolidado!$H$1,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IF(Consolidado!C39&lt;=Consolidado!$G$1, "DEFICIENTE", IF(Consolidado!C39&lt;Consolidado!$H$1, "PROCESO", "OPTIMO"))</f>
        <v>DEFICIENTE</v>
      </c>
      <c r="D38" s="21" t="str">
        <f>IF(Consolidado!D39&lt;=Consolidado!$G$1, "DEFICIENTE", IF(Consolidado!D39&lt;Consolidado!$H$1, "PROCESO", "OPTIMO"))</f>
        <v>DEFICIENTE</v>
      </c>
      <c r="E38" s="21" t="str">
        <f>IF(Consolidado!E39&lt;=Consolidado!$G$1, "DEFICIENTE", IF(Consolidado!E39&lt;Consolidado!$H$1, "PROCESO", "OPTIMO"))</f>
        <v>DEFICIENTE</v>
      </c>
      <c r="F38" s="21" t="str">
        <f>IF(Consolidado!F39&lt;=Consolidado!$G$1, "DEFICIENTE", IF(Consolidado!F39&lt;Consolidado!$H$1, "PROCESO", "OPTIMO"))</f>
        <v>DEFICIENTE</v>
      </c>
      <c r="G38" s="21" t="str">
        <f>IF(Consolidado!G39&lt;=Consolidado!$G$1, "DEFICIENTE", IF(Consolidado!G39&lt;Consolidado!$H$1, "PROCESO", "OPTIMO"))</f>
        <v>DEFICIENTE</v>
      </c>
      <c r="H38" s="21" t="str">
        <f>IF(Consolidado!H39&lt;=Consolidado!$G$1, "DEFICIENTE", IF(Consolidado!H39&lt;Consolidado!$H$1, "PROCESO", "OPTIMO"))</f>
        <v>DEFICIENTE</v>
      </c>
      <c r="I38" s="21" t="str">
        <f>IF(Consolidado!I39&lt;=Consolidado!$G$1, "DEFICIENTE", IF(Consolidado!I39&lt;Consolidado!$H$1, "PROCESO", "OPTIMO"))</f>
        <v>DEFICIENTE</v>
      </c>
      <c r="J38" s="21" t="str">
        <f>IF(Consolidado!J39&lt;=Consolidado!$G$1, "DEFICIENTE", IF(Consolidado!J39&lt;Consolidado!$H$1, "PROCESO", "OPTIMO"))</f>
        <v>DEFICIENTE</v>
      </c>
      <c r="K38" s="21" t="str">
        <f>IF(Consolidado!K39&lt;=Consolidado!$G$1, "DEFICIENTE", IF(Consolidado!K39&lt;Consolidado!$H$1, "PROCESO", "OPTIMO"))</f>
        <v>DEFICIENTE</v>
      </c>
      <c r="L38" s="21" t="str">
        <f>IF(Consolidado!L39&lt;=Consolidado!$G$1, "DEFICIENTE", IF(Consolidado!L39&lt;Consolidado!$H$1,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IF(Consolidado!C40&lt;=Consolidado!$G$1, "DEFICIENTE", IF(Consolidado!C40&lt;Consolidado!$H$1, "PROCESO", "OPTIMO"))</f>
        <v>DEFICIENTE</v>
      </c>
      <c r="D39" s="21" t="str">
        <f>IF(Consolidado!D40&lt;=Consolidado!$G$1, "DEFICIENTE", IF(Consolidado!D40&lt;Consolidado!$H$1, "PROCESO", "OPTIMO"))</f>
        <v>DEFICIENTE</v>
      </c>
      <c r="E39" s="21" t="str">
        <f>IF(Consolidado!E40&lt;=Consolidado!$G$1, "DEFICIENTE", IF(Consolidado!E40&lt;Consolidado!$H$1, "PROCESO", "OPTIMO"))</f>
        <v>DEFICIENTE</v>
      </c>
      <c r="F39" s="21" t="str">
        <f>IF(Consolidado!F40&lt;=Consolidado!$G$1, "DEFICIENTE", IF(Consolidado!F40&lt;Consolidado!$H$1, "PROCESO", "OPTIMO"))</f>
        <v>DEFICIENTE</v>
      </c>
      <c r="G39" s="21" t="str">
        <f>IF(Consolidado!G40&lt;=Consolidado!$G$1, "DEFICIENTE", IF(Consolidado!G40&lt;Consolidado!$H$1, "PROCESO", "OPTIMO"))</f>
        <v>DEFICIENTE</v>
      </c>
      <c r="H39" s="21" t="str">
        <f>IF(Consolidado!H40&lt;=Consolidado!$G$1, "DEFICIENTE", IF(Consolidado!H40&lt;Consolidado!$H$1, "PROCESO", "OPTIMO"))</f>
        <v>DEFICIENTE</v>
      </c>
      <c r="I39" s="21" t="str">
        <f>IF(Consolidado!I40&lt;=Consolidado!$G$1, "DEFICIENTE", IF(Consolidado!I40&lt;Consolidado!$H$1, "PROCESO", "OPTIMO"))</f>
        <v>DEFICIENTE</v>
      </c>
      <c r="J39" s="21" t="str">
        <f>IF(Consolidado!J40&lt;=Consolidado!$G$1, "DEFICIENTE", IF(Consolidado!J40&lt;Consolidado!$H$1, "PROCESO", "OPTIMO"))</f>
        <v>DEFICIENTE</v>
      </c>
      <c r="K39" s="21" t="str">
        <f>IF(Consolidado!K40&lt;=Consolidado!$G$1, "DEFICIENTE", IF(Consolidado!K40&lt;Consolidado!$H$1, "PROCESO", "OPTIMO"))</f>
        <v>DEFICIENTE</v>
      </c>
      <c r="L39" s="21" t="str">
        <f>IF(Consolidado!L40&lt;=Consolidado!$G$1, "DEFICIENTE", IF(Consolidado!L40&lt;Consolidado!$H$1,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IF(Consolidado!C41&lt;=Consolidado!$G$1, "DEFICIENTE", IF(Consolidado!C41&lt;Consolidado!$H$1, "PROCESO", "OPTIMO"))</f>
        <v>OPTIMO</v>
      </c>
      <c r="D40" s="21" t="str">
        <f>IF(Consolidado!D41&lt;=Consolidado!$G$1, "DEFICIENTE", IF(Consolidado!D41&lt;Consolidado!$H$1, "PROCESO", "OPTIMO"))</f>
        <v>DEFICIENTE</v>
      </c>
      <c r="E40" s="21" t="str">
        <f>IF(Consolidado!E41&lt;=Consolidado!$G$1, "DEFICIENTE", IF(Consolidado!E41&lt;Consolidado!$H$1, "PROCESO", "OPTIMO"))</f>
        <v>OPTIMO</v>
      </c>
      <c r="F40" s="21" t="str">
        <f>IF(Consolidado!F41&lt;=Consolidado!$G$1, "DEFICIENTE", IF(Consolidado!F41&lt;Consolidado!$H$1, "PROCESO", "OPTIMO"))</f>
        <v>OPTIMO</v>
      </c>
      <c r="G40" s="21" t="str">
        <f>IF(Consolidado!G41&lt;=Consolidado!$G$1, "DEFICIENTE", IF(Consolidado!G41&lt;Consolidado!$H$1, "PROCESO", "OPTIMO"))</f>
        <v>PROCESO</v>
      </c>
      <c r="H40" s="21" t="str">
        <f>IF(Consolidado!H41&lt;=Consolidado!$G$1, "DEFICIENTE", IF(Consolidado!H41&lt;Consolidado!$H$1, "PROCESO", "OPTIMO"))</f>
        <v>OPTIMO</v>
      </c>
      <c r="I40" s="21" t="str">
        <f>IF(Consolidado!I41&lt;=Consolidado!$G$1, "DEFICIENTE", IF(Consolidado!I41&lt;Consolidado!$H$1, "PROCESO", "OPTIMO"))</f>
        <v>OPTIMO</v>
      </c>
      <c r="J40" s="21" t="str">
        <f>IF(Consolidado!J41&lt;=Consolidado!$G$1, "DEFICIENTE", IF(Consolidado!J41&lt;Consolidado!$H$1, "PROCESO", "OPTIMO"))</f>
        <v>OPTIMO</v>
      </c>
      <c r="K40" s="21" t="str">
        <f>IF(Consolidado!K41&lt;=Consolidado!$G$1, "DEFICIENTE", IF(Consolidado!K41&lt;Consolidado!$H$1, "PROCESO", "OPTIMO"))</f>
        <v>OPTIMO</v>
      </c>
      <c r="L40" s="21" t="str">
        <f>IF(Consolidado!L41&lt;=Consolidado!$G$1, "DEFICIENTE", IF(Consolidado!L41&lt;Consolidado!$H$1,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IF(Consolidado!C42&lt;=Consolidado!$G$1, "DEFICIENTE", IF(Consolidado!C42&lt;Consolidado!$H$1, "PROCESO", "OPTIMO"))</f>
        <v>DEFICIENTE</v>
      </c>
      <c r="D41" s="21" t="str">
        <f>IF(Consolidado!D42&lt;=Consolidado!$G$1, "DEFICIENTE", IF(Consolidado!D42&lt;Consolidado!$H$1, "PROCESO", "OPTIMO"))</f>
        <v>DEFICIENTE</v>
      </c>
      <c r="E41" s="21" t="str">
        <f>IF(Consolidado!E42&lt;=Consolidado!$G$1, "DEFICIENTE", IF(Consolidado!E42&lt;Consolidado!$H$1, "PROCESO", "OPTIMO"))</f>
        <v>DEFICIENTE</v>
      </c>
      <c r="F41" s="21" t="str">
        <f>IF(Consolidado!F42&lt;=Consolidado!$G$1, "DEFICIENTE", IF(Consolidado!F42&lt;Consolidado!$H$1, "PROCESO", "OPTIMO"))</f>
        <v>DEFICIENTE</v>
      </c>
      <c r="G41" s="21" t="str">
        <f>IF(Consolidado!G42&lt;=Consolidado!$G$1, "DEFICIENTE", IF(Consolidado!G42&lt;Consolidado!$H$1, "PROCESO", "OPTIMO"))</f>
        <v>DEFICIENTE</v>
      </c>
      <c r="H41" s="21" t="str">
        <f>IF(Consolidado!H42&lt;=Consolidado!$G$1, "DEFICIENTE", IF(Consolidado!H42&lt;Consolidado!$H$1, "PROCESO", "OPTIMO"))</f>
        <v>DEFICIENTE</v>
      </c>
      <c r="I41" s="21" t="str">
        <f>IF(Consolidado!I42&lt;=Consolidado!$G$1, "DEFICIENTE", IF(Consolidado!I42&lt;Consolidado!$H$1, "PROCESO", "OPTIMO"))</f>
        <v>OPTIMO</v>
      </c>
      <c r="J41" s="21" t="str">
        <f>IF(Consolidado!J42&lt;=Consolidado!$G$1, "DEFICIENTE", IF(Consolidado!J42&lt;Consolidado!$H$1, "PROCESO", "OPTIMO"))</f>
        <v>OPTIMO</v>
      </c>
      <c r="K41" s="21" t="str">
        <f>IF(Consolidado!K42&lt;=Consolidado!$G$1, "DEFICIENTE", IF(Consolidado!K42&lt;Consolidado!$H$1, "PROCESO", "OPTIMO"))</f>
        <v>DEFICIENTE</v>
      </c>
      <c r="L41" s="21" t="str">
        <f>IF(Consolidado!L42&lt;=Consolidado!$G$1, "DEFICIENTE", IF(Consolidado!L42&lt;Consolidado!$H$1, "PROCESO", "OPTIMO"))</f>
        <v>DEFICIENTE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IF(Consolidado!C43&lt;=Consolidado!$G$1, "DEFICIENTE", IF(Consolidado!C43&lt;Consolidado!$H$1, "PROCESO", "OPTIMO"))</f>
        <v>DEFICIENTE</v>
      </c>
      <c r="D42" s="21" t="str">
        <f>IF(Consolidado!D43&lt;=Consolidado!$G$1, "DEFICIENTE", IF(Consolidado!D43&lt;Consolidado!$H$1, "PROCESO", "OPTIMO"))</f>
        <v>DEFICIENTE</v>
      </c>
      <c r="E42" s="21" t="str">
        <f>IF(Consolidado!E43&lt;=Consolidado!$G$1, "DEFICIENTE", IF(Consolidado!E43&lt;Consolidado!$H$1, "PROCESO", "OPTIMO"))</f>
        <v>DEFICIENTE</v>
      </c>
      <c r="F42" s="21" t="str">
        <f>IF(Consolidado!F43&lt;=Consolidado!$G$1, "DEFICIENTE", IF(Consolidado!F43&lt;Consolidado!$H$1, "PROCESO", "OPTIMO"))</f>
        <v>DEFICIENTE</v>
      </c>
      <c r="G42" s="21" t="str">
        <f>IF(Consolidado!G43&lt;=Consolidado!$G$1, "DEFICIENTE", IF(Consolidado!G43&lt;Consolidado!$H$1, "PROCESO", "OPTIMO"))</f>
        <v>DEFICIENTE</v>
      </c>
      <c r="H42" s="21" t="str">
        <f>IF(Consolidado!H43&lt;=Consolidado!$G$1, "DEFICIENTE", IF(Consolidado!H43&lt;Consolidado!$H$1, "PROCESO", "OPTIMO"))</f>
        <v>PROCESO</v>
      </c>
      <c r="I42" s="21" t="str">
        <f>IF(Consolidado!I43&lt;=Consolidado!$G$1, "DEFICIENTE", IF(Consolidado!I43&lt;Consolidado!$H$1, "PROCESO", "OPTIMO"))</f>
        <v>OPTIMO</v>
      </c>
      <c r="J42" s="21" t="str">
        <f>IF(Consolidado!J43&lt;=Consolidado!$G$1, "DEFICIENTE", IF(Consolidado!J43&lt;Consolidado!$H$1, "PROCESO", "OPTIMO"))</f>
        <v>OPTIMO</v>
      </c>
      <c r="K42" s="21" t="str">
        <f>IF(Consolidado!K43&lt;=Consolidado!$G$1, "DEFICIENTE", IF(Consolidado!K43&lt;Consolidado!$H$1, "PROCESO", "OPTIMO"))</f>
        <v>DEFICIENTE</v>
      </c>
      <c r="L42" s="21" t="str">
        <f>IF(Consolidado!L43&lt;=Consolidado!$G$1, "DEFICIENTE", IF(Consolidado!L43&lt;Consolidado!$H$1,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IF(Consolidado!C44&lt;=Consolidado!$G$1, "DEFICIENTE", IF(Consolidado!C44&lt;Consolidado!$H$1, "PROCESO", "OPTIMO"))</f>
        <v>PROCESO</v>
      </c>
      <c r="D43" s="21" t="str">
        <f>IF(Consolidado!D44&lt;=Consolidado!$G$1, "DEFICIENTE", IF(Consolidado!D44&lt;Consolidado!$H$1, "PROCESO", "OPTIMO"))</f>
        <v>DEFICIENTE</v>
      </c>
      <c r="E43" s="21" t="str">
        <f>IF(Consolidado!E44&lt;=Consolidado!$G$1, "DEFICIENTE", IF(Consolidado!E44&lt;Consolidado!$H$1, "PROCESO", "OPTIMO"))</f>
        <v>DEFICIENTE</v>
      </c>
      <c r="F43" s="21" t="str">
        <f>IF(Consolidado!F44&lt;=Consolidado!$G$1, "DEFICIENTE", IF(Consolidado!F44&lt;Consolidado!$H$1, "PROCESO", "OPTIMO"))</f>
        <v>PROCESO</v>
      </c>
      <c r="G43" s="21" t="str">
        <f>IF(Consolidado!G44&lt;=Consolidado!$G$1, "DEFICIENTE", IF(Consolidado!G44&lt;Consolidado!$H$1, "PROCESO", "OPTIMO"))</f>
        <v>DEFICIENTE</v>
      </c>
      <c r="H43" s="21" t="str">
        <f>IF(Consolidado!H44&lt;=Consolidado!$G$1, "DEFICIENTE", IF(Consolidado!H44&lt;Consolidado!$H$1, "PROCESO", "OPTIMO"))</f>
        <v>OPTIMO</v>
      </c>
      <c r="I43" s="21" t="str">
        <f>IF(Consolidado!I44&lt;=Consolidado!$G$1, "DEFICIENTE", IF(Consolidado!I44&lt;Consolidado!$H$1, "PROCESO", "OPTIMO"))</f>
        <v>OPTIMO</v>
      </c>
      <c r="J43" s="21" t="str">
        <f>IF(Consolidado!J44&lt;=Consolidado!$G$1, "DEFICIENTE", IF(Consolidado!J44&lt;Consolidado!$H$1, "PROCESO", "OPTIMO"))</f>
        <v>OPTIMO</v>
      </c>
      <c r="K43" s="21" t="str">
        <f>IF(Consolidado!K44&lt;=Consolidado!$G$1, "DEFICIENTE", IF(Consolidado!K44&lt;Consolidado!$H$1, "PROCESO", "OPTIMO"))</f>
        <v>DEFICIENTE</v>
      </c>
      <c r="L43" s="21" t="str">
        <f>IF(Consolidado!L44&lt;=Consolidado!$G$1, "DEFICIENTE", IF(Consolidado!L44&lt;Consolidado!$H$1,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IF(Consolidado!C45&lt;=Consolidado!$I$1, "DEFICIENTE", IF(Consolidado!C45&lt;Consolidado!$J$1, "PROCESO", "OPTIMO"))</f>
        <v>PROCESO</v>
      </c>
      <c r="D44" s="21" t="str">
        <f>IF(Consolidado!D45&lt;=Consolidado!$I$1, "DEFICIENTE", IF(Consolidado!D45&lt;Consolidado!$J$1, "PROCESO", "OPTIMO"))</f>
        <v>DEFICIENTE</v>
      </c>
      <c r="E44" s="21" t="str">
        <f>IF(Consolidado!E45&lt;=Consolidado!$I$1, "DEFICIENTE", IF(Consolidado!E45&lt;Consolidado!$J$1, "PROCESO", "OPTIMO"))</f>
        <v>OPTIMO</v>
      </c>
      <c r="F44" s="21" t="str">
        <f>IF(Consolidado!F45&lt;=Consolidado!$I$1, "DEFICIENTE", IF(Consolidado!F45&lt;Consolidado!$J$1, "PROCESO", "OPTIMO"))</f>
        <v>OPTIMO</v>
      </c>
      <c r="G44" s="21" t="str">
        <f>IF(Consolidado!G45&lt;=Consolidado!$I$1, "DEFICIENTE", IF(Consolidado!G45&lt;Consolidado!$J$1, "PROCESO", "OPTIMO"))</f>
        <v>OPTIMO</v>
      </c>
      <c r="H44" s="21" t="str">
        <f>IF(Consolidado!H45&lt;=Consolidado!$I$1, "DEFICIENTE", IF(Consolidado!H45&lt;Consolidado!$J$1, "PROCESO", "OPTIMO"))</f>
        <v>DEFICIENTE</v>
      </c>
      <c r="I44" s="21" t="str">
        <f>IF(Consolidado!I45&lt;=Consolidado!$I$1, "DEFICIENTE", IF(Consolidado!I45&lt;Consolidado!$J$1, "PROCESO", "OPTIMO"))</f>
        <v>OPTIMO</v>
      </c>
      <c r="J44" s="21" t="str">
        <f>IF(Consolidado!J45&lt;=Consolidado!$I$1, "DEFICIENTE", IF(Consolidado!J45&lt;Consolidado!$J$1, "PROCESO", "OPTIMO"))</f>
        <v>OPTIMO</v>
      </c>
      <c r="K44" s="21" t="str">
        <f>IF(Consolidado!K45&lt;=Consolidado!$I$1, "DEFICIENTE", IF(Consolidado!K45&lt;Consolidado!$J$1, "PROCESO", "OPTIMO"))</f>
        <v>OPTIMO</v>
      </c>
      <c r="L44" s="21" t="str">
        <f>IF(Consolidado!L45&lt;=Consolidado!$I$1, "DEFICIENTE", IF(Consolidado!L45&lt;Consolidado!$J$1, "PROCESO", "OPTIMO"))</f>
        <v>OPTIMO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IF(Consolidado!C46&lt;=Consolidado!$I$1, "DEFICIENTE", IF(Consolidado!C46&lt;Consolidado!$J$1, "PROCESO", "OPTIMO"))</f>
        <v>DEFICIENTE</v>
      </c>
      <c r="D45" s="21" t="str">
        <f>IF(Consolidado!D46&lt;=Consolidado!$I$1, "DEFICIENTE", IF(Consolidado!D46&lt;Consolidado!$J$1, "PROCESO", "OPTIMO"))</f>
        <v>DEFICIENTE</v>
      </c>
      <c r="E45" s="21" t="str">
        <f>IF(Consolidado!E46&lt;=Consolidado!$I$1, "DEFICIENTE", IF(Consolidado!E46&lt;Consolidado!$J$1, "PROCESO", "OPTIMO"))</f>
        <v>DEFICIENTE</v>
      </c>
      <c r="F45" s="21" t="str">
        <f>IF(Consolidado!F46&lt;=Consolidado!$I$1, "DEFICIENTE", IF(Consolidado!F46&lt;Consolidado!$J$1, "PROCESO", "OPTIMO"))</f>
        <v>DEFICIENTE</v>
      </c>
      <c r="G45" s="21" t="str">
        <f>IF(Consolidado!G46&lt;=Consolidado!$I$1, "DEFICIENTE", IF(Consolidado!G46&lt;Consolidado!$J$1, "PROCESO", "OPTIMO"))</f>
        <v>DEFICIENTE</v>
      </c>
      <c r="H45" s="21" t="str">
        <f>IF(Consolidado!H46&lt;=Consolidado!$I$1, "DEFICIENTE", IF(Consolidado!H46&lt;Consolidado!$J$1, "PROCESO", "OPTIMO"))</f>
        <v>DEFICIENTE</v>
      </c>
      <c r="I45" s="21" t="str">
        <f>IF(Consolidado!I46&lt;=Consolidado!$I$1, "DEFICIENTE", IF(Consolidado!I46&lt;Consolidado!$J$1, "PROCESO", "OPTIMO"))</f>
        <v>DEFICIENTE</v>
      </c>
      <c r="J45" s="21" t="str">
        <f>IF(Consolidado!J46&lt;=Consolidado!$I$1, "DEFICIENTE", IF(Consolidado!J46&lt;Consolidado!$J$1, "PROCESO", "OPTIMO"))</f>
        <v>OPTIMO</v>
      </c>
      <c r="K45" s="21" t="str">
        <f>IF(Consolidado!K46&lt;=Consolidado!$I$1, "DEFICIENTE", IF(Consolidado!K46&lt;Consolidado!$J$1, "PROCESO", "OPTIMO"))</f>
        <v>DEFICIENTE</v>
      </c>
      <c r="L45" s="21" t="str">
        <f>IF(Consolidado!L46&lt;=Consolidado!$I$1, "DEFICIENTE", IF(Consolidado!L46&lt;Consolidado!$J$1,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IF(Consolidado!C47&lt;=Consolidado!$I$1, "DEFICIENTE", IF(Consolidado!C47&lt;Consolidado!$J$1, "PROCESO", "OPTIMO"))</f>
        <v>DEFICIENTE</v>
      </c>
      <c r="D46" s="21" t="str">
        <f>IF(Consolidado!D47&lt;=Consolidado!$I$1, "DEFICIENTE", IF(Consolidado!D47&lt;Consolidado!$J$1, "PROCESO", "OPTIMO"))</f>
        <v>DEFICIENTE</v>
      </c>
      <c r="E46" s="21" t="str">
        <f>IF(Consolidado!E47&lt;=Consolidado!$I$1, "DEFICIENTE", IF(Consolidado!E47&lt;Consolidado!$J$1, "PROCESO", "OPTIMO"))</f>
        <v>DEFICIENTE</v>
      </c>
      <c r="F46" s="21" t="str">
        <f>IF(Consolidado!F47&lt;=Consolidado!$I$1, "DEFICIENTE", IF(Consolidado!F47&lt;Consolidado!$J$1, "PROCESO", "OPTIMO"))</f>
        <v>OPTIMO</v>
      </c>
      <c r="G46" s="21" t="str">
        <f>IF(Consolidado!G47&lt;=Consolidado!$I$1, "DEFICIENTE", IF(Consolidado!G47&lt;Consolidado!$J$1, "PROCESO", "OPTIMO"))</f>
        <v>OPTIMO</v>
      </c>
      <c r="H46" s="21" t="str">
        <f>IF(Consolidado!H47&lt;=Consolidado!$I$1, "DEFICIENTE", IF(Consolidado!H47&lt;Consolidado!$J$1, "PROCESO", "OPTIMO"))</f>
        <v>DEFICIENTE</v>
      </c>
      <c r="I46" s="21" t="str">
        <f>IF(Consolidado!I47&lt;=Consolidado!$I$1, "DEFICIENTE", IF(Consolidado!I47&lt;Consolidado!$J$1, "PROCESO", "OPTIMO"))</f>
        <v>OPTIMO</v>
      </c>
      <c r="J46" s="21" t="str">
        <f>IF(Consolidado!J47&lt;=Consolidado!$I$1, "DEFICIENTE", IF(Consolidado!J47&lt;Consolidado!$J$1, "PROCESO", "OPTIMO"))</f>
        <v>OPTIMO</v>
      </c>
      <c r="K46" s="21" t="str">
        <f>IF(Consolidado!K47&lt;=Consolidado!$I$1, "DEFICIENTE", IF(Consolidado!K47&lt;Consolidado!$J$1, "PROCESO", "OPTIMO"))</f>
        <v>DEFICIENTE</v>
      </c>
      <c r="L46" s="21" t="str">
        <f>IF(Consolidado!L47&lt;=Consolidado!$I$1, "DEFICIENTE", IF(Consolidado!L47&lt;Consolidado!$J$1,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IF(Consolidado!C48&lt;=Consolidado!$I$1, "DEFICIENTE", IF(Consolidado!C48&lt;Consolidado!$J$1, "PROCESO", "OPTIMO"))</f>
        <v>DEFICIENTE</v>
      </c>
      <c r="D47" s="21" t="str">
        <f>IF(Consolidado!D48&lt;=Consolidado!$I$1, "DEFICIENTE", IF(Consolidado!D48&lt;Consolidado!$J$1, "PROCESO", "OPTIMO"))</f>
        <v>DEFICIENTE</v>
      </c>
      <c r="E47" s="21" t="str">
        <f>IF(Consolidado!E48&lt;=Consolidado!$I$1, "DEFICIENTE", IF(Consolidado!E48&lt;Consolidado!$J$1, "PROCESO", "OPTIMO"))</f>
        <v>DEFICIENTE</v>
      </c>
      <c r="F47" s="21" t="str">
        <f>IF(Consolidado!F48&lt;=Consolidado!$I$1, "DEFICIENTE", IF(Consolidado!F48&lt;Consolidado!$J$1, "PROCESO", "OPTIMO"))</f>
        <v>DEFICIENTE</v>
      </c>
      <c r="G47" s="21" t="str">
        <f>IF(Consolidado!G48&lt;=Consolidado!$I$1, "DEFICIENTE", IF(Consolidado!G48&lt;Consolidado!$J$1, "PROCESO", "OPTIMO"))</f>
        <v>OPTIMO</v>
      </c>
      <c r="H47" s="21" t="str">
        <f>IF(Consolidado!H48&lt;=Consolidado!$I$1, "DEFICIENTE", IF(Consolidado!H48&lt;Consolidado!$J$1, "PROCESO", "OPTIMO"))</f>
        <v>DEFICIENTE</v>
      </c>
      <c r="I47" s="21" t="str">
        <f>IF(Consolidado!I48&lt;=Consolidado!$I$1, "DEFICIENTE", IF(Consolidado!I48&lt;Consolidado!$J$1, "PROCESO", "OPTIMO"))</f>
        <v>DEFICIENTE</v>
      </c>
      <c r="J47" s="21" t="str">
        <f>IF(Consolidado!J48&lt;=Consolidado!$I$1, "DEFICIENTE", IF(Consolidado!J48&lt;Consolidado!$J$1, "PROCESO", "OPTIMO"))</f>
        <v>OPTIMO</v>
      </c>
      <c r="K47" s="21" t="str">
        <f>IF(Consolidado!K48&lt;=Consolidado!$I$1, "DEFICIENTE", IF(Consolidado!K48&lt;Consolidado!$J$1, "PROCESO", "OPTIMO"))</f>
        <v>DEFICIENTE</v>
      </c>
      <c r="L47" s="21" t="str">
        <f>IF(Consolidado!L48&lt;=Consolidado!$I$1, "DEFICIENTE", IF(Consolidado!L48&lt;Consolidado!$J$1,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IF(Consolidado!C49&lt;=Consolidado!$I$1, "DEFICIENTE", IF(Consolidado!C49&lt;Consolidado!$J$1, "PROCESO", "OPTIMO"))</f>
        <v>DEFICIENTE</v>
      </c>
      <c r="D48" s="21" t="str">
        <f>IF(Consolidado!D49&lt;=Consolidado!$I$1, "DEFICIENTE", IF(Consolidado!D49&lt;Consolidado!$J$1, "PROCESO", "OPTIMO"))</f>
        <v>DEFICIENTE</v>
      </c>
      <c r="E48" s="21" t="str">
        <f>IF(Consolidado!E49&lt;=Consolidado!$I$1, "DEFICIENTE", IF(Consolidado!E49&lt;Consolidado!$J$1, "PROCESO", "OPTIMO"))</f>
        <v>DEFICIENTE</v>
      </c>
      <c r="F48" s="21" t="str">
        <f>IF(Consolidado!F49&lt;=Consolidado!$I$1, "DEFICIENTE", IF(Consolidado!F49&lt;Consolidado!$J$1, "PROCESO", "OPTIMO"))</f>
        <v>OPTIMO</v>
      </c>
      <c r="G48" s="21" t="str">
        <f>IF(Consolidado!G49&lt;=Consolidado!$I$1, "DEFICIENTE", IF(Consolidado!G49&lt;Consolidado!$J$1, "PROCESO", "OPTIMO"))</f>
        <v>DEFICIENTE</v>
      </c>
      <c r="H48" s="21" t="str">
        <f>IF(Consolidado!H49&lt;=Consolidado!$I$1, "DEFICIENTE", IF(Consolidado!H49&lt;Consolidado!$J$1, "PROCESO", "OPTIMO"))</f>
        <v>DEFICIENTE</v>
      </c>
      <c r="I48" s="21" t="str">
        <f>IF(Consolidado!I49&lt;=Consolidado!$I$1, "DEFICIENTE", IF(Consolidado!I49&lt;Consolidado!$J$1, "PROCESO", "OPTIMO"))</f>
        <v>OPTIMO</v>
      </c>
      <c r="J48" s="21" t="str">
        <f>IF(Consolidado!J49&lt;=Consolidado!$I$1, "DEFICIENTE", IF(Consolidado!J49&lt;Consolidado!$J$1, "PROCESO", "OPTIMO"))</f>
        <v>OPTIMO</v>
      </c>
      <c r="K48" s="21" t="str">
        <f>IF(Consolidado!K49&lt;=Consolidado!$I$1, "DEFICIENTE", IF(Consolidado!K49&lt;Consolidado!$J$1, "PROCESO", "OPTIMO"))</f>
        <v>DEFICIENTE</v>
      </c>
      <c r="L48" s="21" t="str">
        <f>IF(Consolidado!L49&lt;=Consolidado!$I$1, "DEFICIENTE", IF(Consolidado!L49&lt;Consolidado!$J$1,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IF(Consolidado!C50&lt;=Consolidado!$I$1, "DEFICIENTE", IF(Consolidado!C50&lt;Consolidado!$J$1, "PROCESO", "OPTIMO"))</f>
        <v>DEFICIENTE</v>
      </c>
      <c r="D49" s="21" t="str">
        <f>IF(Consolidado!D50&lt;=Consolidado!$I$1, "DEFICIENTE", IF(Consolidado!D50&lt;Consolidado!$J$1, "PROCESO", "OPTIMO"))</f>
        <v>DEFICIENTE</v>
      </c>
      <c r="E49" s="21" t="str">
        <f>IF(Consolidado!E50&lt;=Consolidado!$I$1, "DEFICIENTE", IF(Consolidado!E50&lt;Consolidado!$J$1, "PROCESO", "OPTIMO"))</f>
        <v>DEFICIENTE</v>
      </c>
      <c r="F49" s="21" t="str">
        <f>IF(Consolidado!F50&lt;=Consolidado!$I$1, "DEFICIENTE", IF(Consolidado!F50&lt;Consolidado!$J$1, "PROCESO", "OPTIMO"))</f>
        <v>OPTIMO</v>
      </c>
      <c r="G49" s="21" t="str">
        <f>IF(Consolidado!G50&lt;=Consolidado!$I$1, "DEFICIENTE", IF(Consolidado!G50&lt;Consolidado!$J$1, "PROCESO", "OPTIMO"))</f>
        <v>DEFICIENTE</v>
      </c>
      <c r="H49" s="21" t="str">
        <f>IF(Consolidado!H50&lt;=Consolidado!$I$1, "DEFICIENTE", IF(Consolidado!H50&lt;Consolidado!$J$1, "PROCESO", "OPTIMO"))</f>
        <v>DEFICIENTE</v>
      </c>
      <c r="I49" s="21" t="str">
        <f>IF(Consolidado!I50&lt;=Consolidado!$I$1, "DEFICIENTE", IF(Consolidado!I50&lt;Consolidado!$J$1, "PROCESO", "OPTIMO"))</f>
        <v>OPTIMO</v>
      </c>
      <c r="J49" s="21" t="str">
        <f>IF(Consolidado!J50&lt;=Consolidado!$I$1, "DEFICIENTE", IF(Consolidado!J50&lt;Consolidado!$J$1, "PROCESO", "OPTIMO"))</f>
        <v>OPTIMO</v>
      </c>
      <c r="K49" s="21" t="str">
        <f>IF(Consolidado!K50&lt;=Consolidado!$I$1, "DEFICIENTE", IF(Consolidado!K50&lt;Consolidado!$J$1, "PROCESO", "OPTIMO"))</f>
        <v>DEFICIENTE</v>
      </c>
      <c r="L49" s="21" t="str">
        <f>IF(Consolidado!L50&lt;=Consolidado!$I$1, "DEFICIENTE", IF(Consolidado!L50&lt;Consolidado!$J$1,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IF(Consolidado!C51&lt;=Consolidado!$I$1, "DEFICIENTE", IF(Consolidado!C51&lt;Consolidado!$J$1, "PROCESO", "OPTIMO"))</f>
        <v>DEFICIENTE</v>
      </c>
      <c r="D50" s="21" t="str">
        <f>IF(Consolidado!D51&lt;=Consolidado!$I$1, "DEFICIENTE", IF(Consolidado!D51&lt;Consolidado!$J$1, "PROCESO", "OPTIMO"))</f>
        <v>DEFICIENTE</v>
      </c>
      <c r="E50" s="21" t="str">
        <f>IF(Consolidado!E51&lt;=Consolidado!$I$1, "DEFICIENTE", IF(Consolidado!E51&lt;Consolidado!$J$1, "PROCESO", "OPTIMO"))</f>
        <v>DEFICIENTE</v>
      </c>
      <c r="F50" s="21" t="str">
        <f>IF(Consolidado!F51&lt;=Consolidado!$I$1, "DEFICIENTE", IF(Consolidado!F51&lt;Consolidado!$J$1, "PROCESO", "OPTIMO"))</f>
        <v>OPTIMO</v>
      </c>
      <c r="G50" s="21" t="str">
        <f>IF(Consolidado!G51&lt;=Consolidado!$I$1, "DEFICIENTE", IF(Consolidado!G51&lt;Consolidado!$J$1, "PROCESO", "OPTIMO"))</f>
        <v>PROCESO</v>
      </c>
      <c r="H50" s="21" t="str">
        <f>IF(Consolidado!H51&lt;=Consolidado!$I$1, "DEFICIENTE", IF(Consolidado!H51&lt;Consolidado!$J$1, "PROCESO", "OPTIMO"))</f>
        <v>DEFICIENTE</v>
      </c>
      <c r="I50" s="21" t="str">
        <f>IF(Consolidado!I51&lt;=Consolidado!$I$1, "DEFICIENTE", IF(Consolidado!I51&lt;Consolidado!$J$1, "PROCESO", "OPTIMO"))</f>
        <v>OPTIMO</v>
      </c>
      <c r="J50" s="21" t="str">
        <f>IF(Consolidado!J51&lt;=Consolidado!$I$1, "DEFICIENTE", IF(Consolidado!J51&lt;Consolidado!$J$1, "PROCESO", "OPTIMO"))</f>
        <v>OPTIMO</v>
      </c>
      <c r="K50" s="21" t="str">
        <f>IF(Consolidado!K51&lt;=Consolidado!$I$1, "DEFICIENTE", IF(Consolidado!K51&lt;Consolidado!$J$1, "PROCESO", "OPTIMO"))</f>
        <v>DEFICIENTE</v>
      </c>
      <c r="L50" s="21" t="str">
        <f>IF(Consolidado!L51&lt;=Consolidado!$I$1, "DEFICIENTE", IF(Consolidado!L51&lt;Consolidado!$J$1,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IF(Consolidado!C52&lt;=Consolidado!$I$1, "DEFICIENTE", IF(Consolidado!C52&lt;Consolidado!$J$1, "PROCESO", "OPTIMO"))</f>
        <v>DEFICIENTE</v>
      </c>
      <c r="D51" s="21" t="str">
        <f>IF(Consolidado!D52&lt;=Consolidado!$I$1, "DEFICIENTE", IF(Consolidado!D52&lt;Consolidado!$J$1, "PROCESO", "OPTIMO"))</f>
        <v>DEFICIENTE</v>
      </c>
      <c r="E51" s="21" t="str">
        <f>IF(Consolidado!E52&lt;=Consolidado!$I$1, "DEFICIENTE", IF(Consolidado!E52&lt;Consolidado!$J$1, "PROCESO", "OPTIMO"))</f>
        <v>DEFICIENTE</v>
      </c>
      <c r="F51" s="21" t="str">
        <f>IF(Consolidado!F52&lt;=Consolidado!$I$1, "DEFICIENTE", IF(Consolidado!F52&lt;Consolidado!$J$1, "PROCESO", "OPTIMO"))</f>
        <v>DEFICIENTE</v>
      </c>
      <c r="G51" s="21" t="str">
        <f>IF(Consolidado!G52&lt;=Consolidado!$I$1, "DEFICIENTE", IF(Consolidado!G52&lt;Consolidado!$J$1, "PROCESO", "OPTIMO"))</f>
        <v>DEFICIENTE</v>
      </c>
      <c r="H51" s="21" t="str">
        <f>IF(Consolidado!H52&lt;=Consolidado!$I$1, "DEFICIENTE", IF(Consolidado!H52&lt;Consolidado!$J$1, "PROCESO", "OPTIMO"))</f>
        <v>DEFICIENTE</v>
      </c>
      <c r="I51" s="21" t="str">
        <f>IF(Consolidado!I52&lt;=Consolidado!$I$1, "DEFICIENTE", IF(Consolidado!I52&lt;Consolidado!$J$1, "PROCESO", "OPTIMO"))</f>
        <v>DEFICIENTE</v>
      </c>
      <c r="J51" s="21" t="str">
        <f>IF(Consolidado!J52&lt;=Consolidado!$I$1, "DEFICIENTE", IF(Consolidado!J52&lt;Consolidado!$J$1, "PROCESO", "OPTIMO"))</f>
        <v>OPTIMO</v>
      </c>
      <c r="K51" s="21" t="str">
        <f>IF(Consolidado!K52&lt;=Consolidado!$I$1, "DEFICIENTE", IF(Consolidado!K52&lt;Consolidado!$J$1, "PROCESO", "OPTIMO"))</f>
        <v>DEFICIENTE</v>
      </c>
      <c r="L51" s="21" t="str">
        <f>IF(Consolidado!L52&lt;=Consolidado!$I$1, "DEFICIENTE", IF(Consolidado!L52&lt;Consolidado!$J$1,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IF(Consolidado!C53&lt;=Consolidado!$I$1, "DEFICIENTE", IF(Consolidado!C53&lt;Consolidado!$J$1, "PROCESO", "OPTIMO"))</f>
        <v>DEFICIENTE</v>
      </c>
      <c r="D52" s="21" t="str">
        <f>IF(Consolidado!D53&lt;=Consolidado!$I$1, "DEFICIENTE", IF(Consolidado!D53&lt;Consolidado!$J$1, "PROCESO", "OPTIMO"))</f>
        <v>DEFICIENTE</v>
      </c>
      <c r="E52" s="21" t="str">
        <f>IF(Consolidado!E53&lt;=Consolidado!$I$1, "DEFICIENTE", IF(Consolidado!E53&lt;Consolidado!$J$1, "PROCESO", "OPTIMO"))</f>
        <v>DEFICIENTE</v>
      </c>
      <c r="F52" s="21" t="str">
        <f>IF(Consolidado!F53&lt;=Consolidado!$I$1, "DEFICIENTE", IF(Consolidado!F53&lt;Consolidado!$J$1, "PROCESO", "OPTIMO"))</f>
        <v>PROCESO</v>
      </c>
      <c r="G52" s="21" t="str">
        <f>IF(Consolidado!G53&lt;=Consolidado!$I$1, "DEFICIENTE", IF(Consolidado!G53&lt;Consolidado!$J$1, "PROCESO", "OPTIMO"))</f>
        <v>DEFICIENTE</v>
      </c>
      <c r="H52" s="21" t="str">
        <f>IF(Consolidado!H53&lt;=Consolidado!$I$1, "DEFICIENTE", IF(Consolidado!H53&lt;Consolidado!$J$1, "PROCESO", "OPTIMO"))</f>
        <v>PROCESO</v>
      </c>
      <c r="I52" s="21" t="str">
        <f>IF(Consolidado!I53&lt;=Consolidado!$I$1, "DEFICIENTE", IF(Consolidado!I53&lt;Consolidado!$J$1, "PROCESO", "OPTIMO"))</f>
        <v>DEFICIENTE</v>
      </c>
      <c r="J52" s="21" t="str">
        <f>IF(Consolidado!J53&lt;=Consolidado!$I$1, "DEFICIENTE", IF(Consolidado!J53&lt;Consolidado!$J$1, "PROCESO", "OPTIMO"))</f>
        <v>OPTIMO</v>
      </c>
      <c r="K52" s="21" t="str">
        <f>IF(Consolidado!K53&lt;=Consolidado!$I$1, "DEFICIENTE", IF(Consolidado!K53&lt;Consolidado!$J$1, "PROCESO", "OPTIMO"))</f>
        <v>DEFICIENTE</v>
      </c>
      <c r="L52" s="21" t="str">
        <f>IF(Consolidado!L53&lt;=Consolidado!$I$1, "DEFICIENTE", IF(Consolidado!L53&lt;Consolidado!$J$1,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IF(Consolidado!C54&lt;=Consolidado!$I$1, "DEFICIENTE", IF(Consolidado!C54&lt;Consolidado!$J$1, "PROCESO", "OPTIMO"))</f>
        <v>DEFICIENTE</v>
      </c>
      <c r="D53" s="21" t="str">
        <f>IF(Consolidado!D54&lt;=Consolidado!$I$1, "DEFICIENTE", IF(Consolidado!D54&lt;Consolidado!$J$1, "PROCESO", "OPTIMO"))</f>
        <v>DEFICIENTE</v>
      </c>
      <c r="E53" s="21" t="str">
        <f>IF(Consolidado!E54&lt;=Consolidado!$I$1, "DEFICIENTE", IF(Consolidado!E54&lt;Consolidado!$J$1, "PROCESO", "OPTIMO"))</f>
        <v>DEFICIENTE</v>
      </c>
      <c r="F53" s="21" t="str">
        <f>IF(Consolidado!F54&lt;=Consolidado!$I$1, "DEFICIENTE", IF(Consolidado!F54&lt;Consolidado!$J$1, "PROCESO", "OPTIMO"))</f>
        <v>PROCESO</v>
      </c>
      <c r="G53" s="21" t="str">
        <f>IF(Consolidado!G54&lt;=Consolidado!$I$1, "DEFICIENTE", IF(Consolidado!G54&lt;Consolidado!$J$1, "PROCESO", "OPTIMO"))</f>
        <v>DEFICIENTE</v>
      </c>
      <c r="H53" s="21" t="str">
        <f>IF(Consolidado!H54&lt;=Consolidado!$I$1, "DEFICIENTE", IF(Consolidado!H54&lt;Consolidado!$J$1, "PROCESO", "OPTIMO"))</f>
        <v>PROCESO</v>
      </c>
      <c r="I53" s="21" t="str">
        <f>IF(Consolidado!I54&lt;=Consolidado!$I$1, "DEFICIENTE", IF(Consolidado!I54&lt;Consolidado!$J$1, "PROCESO", "OPTIMO"))</f>
        <v>DEFICIENTE</v>
      </c>
      <c r="J53" s="21" t="str">
        <f>IF(Consolidado!J54&lt;=Consolidado!$I$1, "DEFICIENTE", IF(Consolidado!J54&lt;Consolidado!$J$1, "PROCESO", "OPTIMO"))</f>
        <v>OPTIMO</v>
      </c>
      <c r="K53" s="21" t="str">
        <f>IF(Consolidado!K54&lt;=Consolidado!$I$1, "DEFICIENTE", IF(Consolidado!K54&lt;Consolidado!$J$1, "PROCESO", "OPTIMO"))</f>
        <v>DEFICIENTE</v>
      </c>
      <c r="L53" s="21" t="str">
        <f>IF(Consolidado!L54&lt;=Consolidado!$I$1, "DEFICIENTE", IF(Consolidado!L54&lt;Consolidado!$J$1,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IF(Consolidado!C55&lt;=Consolidado!$I$1, "DEFICIENTE", IF(Consolidado!C55&lt;Consolidado!$J$1, "PROCESO", "OPTIMO"))</f>
        <v>PROCESO</v>
      </c>
      <c r="D54" s="436" t="str">
        <f>IF(Consolidado!D55&lt;=Consolidado!$I$1, "DEFICIENTE", IF(Consolidado!D55&lt;Consolidado!$J$1, "PROCESO", "OPTIMO"))</f>
        <v>DEFICIENTE</v>
      </c>
      <c r="E54" s="21" t="str">
        <f>IF(Consolidado!E55&lt;=Consolidado!$I$1, "DEFICIENTE", IF(Consolidado!E55&lt;Consolidado!$J$1, "PROCESO", "OPTIMO"))</f>
        <v>PROCESO</v>
      </c>
      <c r="F54" s="21" t="str">
        <f>IF(Consolidado!F55&lt;=Consolidado!$I$1, "DEFICIENTE", IF(Consolidado!F55&lt;Consolidado!$J$1, "PROCESO", "OPTIMO"))</f>
        <v>OPTIMO</v>
      </c>
      <c r="G54" s="21" t="str">
        <f>IF(Consolidado!G55&lt;=Consolidado!$I$1, "DEFICIENTE", IF(Consolidado!G55&lt;Consolidado!$J$1, "PROCESO", "OPTIMO"))</f>
        <v>DEFICIENTE</v>
      </c>
      <c r="H54" s="21" t="str">
        <f>IF(Consolidado!H55&lt;=Consolidado!$I$1, "DEFICIENTE", IF(Consolidado!H55&lt;Consolidado!$J$1, "PROCESO", "OPTIMO"))</f>
        <v>OPTIMO</v>
      </c>
      <c r="I54" s="21" t="str">
        <f>IF(Consolidado!I55&lt;=Consolidado!$I$1, "DEFICIENTE", IF(Consolidado!I55&lt;Consolidado!$J$1, "PROCESO", "OPTIMO"))</f>
        <v>PROCESO</v>
      </c>
      <c r="J54" s="21" t="str">
        <f>IF(Consolidado!J55&lt;=Consolidado!$I$1, "DEFICIENTE", IF(Consolidado!J55&lt;Consolidado!$J$1, "PROCESO", "OPTIMO"))</f>
        <v>OPTIMO</v>
      </c>
      <c r="K54" s="21" t="str">
        <f>IF(Consolidado!K55&lt;=Consolidado!$I$1, "DEFICIENTE", IF(Consolidado!K55&lt;Consolidado!$J$1, "PROCESO", "OPTIMO"))</f>
        <v>OPTIMO</v>
      </c>
      <c r="L54" s="21" t="str">
        <f>IF(Consolidado!L55&lt;=Consolidado!$I$1, "DEFICIENTE", IF(Consolidado!L55&lt;Consolidado!$J$1,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4</v>
      </c>
      <c r="D56" s="437">
        <f>+COUNTIF(D3:D54,"=OPTIMO")</f>
        <v>4</v>
      </c>
      <c r="E56" s="437">
        <f>+COUNTIF(E3:E54,"=OPTIMO")</f>
        <v>5</v>
      </c>
      <c r="F56" s="437">
        <f t="shared" ref="F56:L56" si="0">+COUNTIF(F3:F54,"=OPTIMO")</f>
        <v>12</v>
      </c>
      <c r="G56" s="437">
        <f t="shared" si="0"/>
        <v>5</v>
      </c>
      <c r="H56" s="437">
        <f t="shared" si="0"/>
        <v>7</v>
      </c>
      <c r="I56" s="437">
        <f t="shared" si="0"/>
        <v>12</v>
      </c>
      <c r="J56" s="437">
        <f t="shared" si="0"/>
        <v>21</v>
      </c>
      <c r="K56" s="437">
        <f t="shared" si="0"/>
        <v>6</v>
      </c>
      <c r="L56" s="437">
        <f t="shared" si="0"/>
        <v>6</v>
      </c>
    </row>
    <row r="57" spans="1:12" ht="18.75" x14ac:dyDescent="0.25">
      <c r="B57" s="439" t="s">
        <v>742</v>
      </c>
      <c r="C57" s="442">
        <f>+COUNTIF(C3:C54,"=PROCESO")</f>
        <v>7</v>
      </c>
      <c r="D57" s="442">
        <f>+COUNTIF(D3:D54,"=PROCESO")</f>
        <v>0</v>
      </c>
      <c r="E57" s="442">
        <f>+COUNTIF(E3:E54,"=PROCESO")</f>
        <v>3</v>
      </c>
      <c r="F57" s="442">
        <f t="shared" ref="F57:L57" si="1">+COUNTIF(F3:F54,"=PROCESO")</f>
        <v>7</v>
      </c>
      <c r="G57" s="442">
        <f t="shared" si="1"/>
        <v>4</v>
      </c>
      <c r="H57" s="442">
        <f t="shared" si="1"/>
        <v>5</v>
      </c>
      <c r="I57" s="442">
        <f t="shared" si="1"/>
        <v>4</v>
      </c>
      <c r="J57" s="442">
        <f t="shared" si="1"/>
        <v>2</v>
      </c>
      <c r="K57" s="442">
        <f t="shared" si="1"/>
        <v>3</v>
      </c>
      <c r="L57" s="442">
        <f t="shared" si="1"/>
        <v>3</v>
      </c>
    </row>
    <row r="58" spans="1:12" ht="18.75" x14ac:dyDescent="0.25">
      <c r="B58" s="438" t="s">
        <v>741</v>
      </c>
      <c r="C58" s="441">
        <f>+COUNTIF(C3:C54,"=DEFICIENTE")</f>
        <v>41</v>
      </c>
      <c r="D58" s="441">
        <f>+COUNTIF(D3:D54,"=DEFICIENTE")</f>
        <v>48</v>
      </c>
      <c r="E58" s="441">
        <f>+COUNTIF(E3:E54,"=DEFICIENTE")</f>
        <v>44</v>
      </c>
      <c r="F58" s="441">
        <f t="shared" ref="F58:L58" si="2">+COUNTIF(F3:F54,"=DEFICIENTE")</f>
        <v>33</v>
      </c>
      <c r="G58" s="441">
        <f t="shared" si="2"/>
        <v>43</v>
      </c>
      <c r="H58" s="441">
        <f t="shared" si="2"/>
        <v>40</v>
      </c>
      <c r="I58" s="441">
        <f t="shared" si="2"/>
        <v>36</v>
      </c>
      <c r="J58" s="441">
        <f t="shared" si="2"/>
        <v>29</v>
      </c>
      <c r="K58" s="441">
        <f t="shared" si="2"/>
        <v>43</v>
      </c>
      <c r="L58" s="441">
        <f t="shared" si="2"/>
        <v>43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4</v>
      </c>
      <c r="G67" s="443">
        <f>$C$57</f>
        <v>7</v>
      </c>
      <c r="H67" s="452">
        <f>$C$58</f>
        <v>41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AGOSTO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5</v>
      </c>
      <c r="G69" s="444">
        <f>$E$57</f>
        <v>3</v>
      </c>
      <c r="H69" s="454">
        <f>$E$58</f>
        <v>44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12</v>
      </c>
      <c r="G70" s="444">
        <f>$F$57</f>
        <v>7</v>
      </c>
      <c r="H70" s="454">
        <f>$F$58</f>
        <v>33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5</v>
      </c>
      <c r="G71" s="444">
        <f>$G$57</f>
        <v>4</v>
      </c>
      <c r="H71" s="454">
        <f>$G$58</f>
        <v>43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7</v>
      </c>
      <c r="G72" s="444">
        <f>$H$57</f>
        <v>5</v>
      </c>
      <c r="H72" s="454">
        <f>$H$58</f>
        <v>40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12</v>
      </c>
      <c r="G73" s="444">
        <f>$I$57</f>
        <v>4</v>
      </c>
      <c r="H73" s="454">
        <f>$I$58</f>
        <v>36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21</v>
      </c>
      <c r="G74" s="444">
        <f>$J$57</f>
        <v>2</v>
      </c>
      <c r="H74" s="454">
        <f>$J$58</f>
        <v>29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6</v>
      </c>
      <c r="G75" s="456">
        <f>$K$57</f>
        <v>3</v>
      </c>
      <c r="H75" s="457">
        <f>$K$58</f>
        <v>43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6</v>
      </c>
      <c r="G76" s="456">
        <f>$L$57</f>
        <v>3</v>
      </c>
      <c r="H76" s="457">
        <f>$L$58</f>
        <v>43</v>
      </c>
      <c r="I76" s="447">
        <f t="shared" ref="I76" si="4">+SUM(F76:H76)</f>
        <v>52</v>
      </c>
    </row>
    <row r="88" spans="5:9" x14ac:dyDescent="0.25">
      <c r="I88" s="419"/>
    </row>
    <row r="89" spans="5:9" x14ac:dyDescent="0.25">
      <c r="I89" s="419"/>
    </row>
    <row r="90" spans="5:9" x14ac:dyDescent="0.25">
      <c r="I90" s="419"/>
    </row>
    <row r="91" spans="5:9" x14ac:dyDescent="0.25">
      <c r="I91" s="419"/>
    </row>
    <row r="92" spans="5:9" x14ac:dyDescent="0.25">
      <c r="I92" s="419"/>
    </row>
    <row r="93" spans="5:9" x14ac:dyDescent="0.25">
      <c r="I93" s="419"/>
    </row>
    <row r="94" spans="5:9" x14ac:dyDescent="0.25">
      <c r="E94" s="448" t="s">
        <v>745</v>
      </c>
      <c r="F94" s="449" t="s">
        <v>743</v>
      </c>
      <c r="G94" s="449" t="s">
        <v>742</v>
      </c>
      <c r="H94" s="450" t="s">
        <v>741</v>
      </c>
      <c r="I94" s="419"/>
    </row>
    <row r="95" spans="5:9" x14ac:dyDescent="0.25">
      <c r="E95" s="453" t="s">
        <v>64</v>
      </c>
      <c r="F95" s="458">
        <f t="shared" ref="F95:F102" si="5">VLOOKUP($E95,$E$67:$H$76,2,FALSE)/$I$67</f>
        <v>0.40384615384615385</v>
      </c>
      <c r="G95" s="458">
        <f t="shared" ref="G95:G102" si="6">VLOOKUP($E95,$E$67:$H$76,3,FALSE)/$I$67</f>
        <v>3.8461538461538464E-2</v>
      </c>
      <c r="H95" s="459">
        <f t="shared" ref="H95:H102" si="7">VLOOKUP($E95,$E$67:$H$76,4,FALSE)/$I$67</f>
        <v>0.55769230769230771</v>
      </c>
      <c r="I95" s="419"/>
    </row>
    <row r="96" spans="5:9" x14ac:dyDescent="0.25">
      <c r="E96" s="453" t="s">
        <v>66</v>
      </c>
      <c r="F96" s="458">
        <f t="shared" si="5"/>
        <v>0.23076923076923078</v>
      </c>
      <c r="G96" s="458">
        <f t="shared" si="6"/>
        <v>0.13461538461538461</v>
      </c>
      <c r="H96" s="459">
        <f t="shared" si="7"/>
        <v>0.63461538461538458</v>
      </c>
    </row>
    <row r="97" spans="5:8" x14ac:dyDescent="0.25">
      <c r="E97" s="453" t="s">
        <v>60</v>
      </c>
      <c r="F97" s="458">
        <f t="shared" si="5"/>
        <v>0.23076923076923078</v>
      </c>
      <c r="G97" s="458">
        <f t="shared" si="6"/>
        <v>7.6923076923076927E-2</v>
      </c>
      <c r="H97" s="459">
        <f t="shared" si="7"/>
        <v>0.69230769230769229</v>
      </c>
    </row>
    <row r="98" spans="5:8" x14ac:dyDescent="0.25">
      <c r="E98" s="453" t="s">
        <v>62</v>
      </c>
      <c r="F98" s="458">
        <f t="shared" si="5"/>
        <v>0.13461538461538461</v>
      </c>
      <c r="G98" s="458">
        <f t="shared" si="6"/>
        <v>9.6153846153846159E-2</v>
      </c>
      <c r="H98" s="459">
        <f t="shared" si="7"/>
        <v>0.76923076923076927</v>
      </c>
    </row>
    <row r="99" spans="5:8" x14ac:dyDescent="0.25">
      <c r="E99" s="453" t="s">
        <v>70</v>
      </c>
      <c r="F99" s="458">
        <f t="shared" si="5"/>
        <v>0.11538461538461539</v>
      </c>
      <c r="G99" s="458">
        <f t="shared" si="6"/>
        <v>5.7692307692307696E-2</v>
      </c>
      <c r="H99" s="459">
        <f t="shared" si="7"/>
        <v>0.82692307692307687</v>
      </c>
    </row>
    <row r="100" spans="5:8" x14ac:dyDescent="0.25">
      <c r="E100" s="453" t="s">
        <v>61</v>
      </c>
      <c r="F100" s="458">
        <f t="shared" si="5"/>
        <v>9.6153846153846159E-2</v>
      </c>
      <c r="G100" s="458">
        <f t="shared" si="6"/>
        <v>7.6923076923076927E-2</v>
      </c>
      <c r="H100" s="459">
        <f t="shared" si="7"/>
        <v>0.82692307692307687</v>
      </c>
    </row>
    <row r="101" spans="5:8" x14ac:dyDescent="0.25">
      <c r="E101" s="453" t="s">
        <v>59</v>
      </c>
      <c r="F101" s="458">
        <f t="shared" si="5"/>
        <v>0.11538461538461539</v>
      </c>
      <c r="G101" s="458">
        <f t="shared" si="6"/>
        <v>5.7692307692307696E-2</v>
      </c>
      <c r="H101" s="459">
        <f t="shared" si="7"/>
        <v>0.82692307692307687</v>
      </c>
    </row>
    <row r="102" spans="5:8" x14ac:dyDescent="0.25">
      <c r="E102" s="455" t="s">
        <v>81</v>
      </c>
      <c r="F102" s="460">
        <f t="shared" si="5"/>
        <v>9.6153846153846159E-2</v>
      </c>
      <c r="G102" s="460">
        <f t="shared" si="6"/>
        <v>5.7692307692307696E-2</v>
      </c>
      <c r="H102" s="461">
        <f t="shared" si="7"/>
        <v>0.84615384615384615</v>
      </c>
    </row>
  </sheetData>
  <conditionalFormatting sqref="C3:L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2024-09-13T16:24:07Z</dcterms:modified>
  <cp:category>Estadística</cp:category>
</cp:coreProperties>
</file>