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ESTADISTICA\INDICADORES\2024\INDICADORES SANITARIOS 2024\"/>
    </mc:Choice>
  </mc:AlternateContent>
  <xr:revisionPtr revIDLastSave="0" documentId="13_ncr:1_{04F8C010-1A9A-495A-A588-790CCA18F292}" xr6:coauthVersionLast="47" xr6:coauthVersionMax="47" xr10:uidLastSave="{00000000-0000-0000-0000-000000000000}"/>
  <bookViews>
    <workbookView xWindow="-120" yWindow="-120" windowWidth="29040" windowHeight="15720" tabRatio="836" activeTab="22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state="hidden" r:id="rId9"/>
    <sheet name="Set" sheetId="79" state="hidden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</workbook>
</file>

<file path=xl/calcChain.xml><?xml version="1.0" encoding="utf-8"?>
<calcChain xmlns="http://schemas.openxmlformats.org/spreadsheetml/2006/main">
  <c r="E57" i="104" l="1"/>
  <c r="F57" i="104"/>
  <c r="G57" i="104"/>
  <c r="H57" i="104"/>
  <c r="I57" i="104"/>
  <c r="J57" i="104"/>
  <c r="K57" i="104"/>
  <c r="L57" i="104"/>
  <c r="D57" i="104"/>
  <c r="D59" i="104"/>
  <c r="E58" i="104"/>
  <c r="F58" i="104"/>
  <c r="G58" i="104"/>
  <c r="H58" i="104"/>
  <c r="I58" i="104"/>
  <c r="J58" i="104"/>
  <c r="K58" i="104"/>
  <c r="L58" i="104"/>
  <c r="E59" i="104"/>
  <c r="F59" i="104"/>
  <c r="G59" i="104"/>
  <c r="H59" i="104"/>
  <c r="I59" i="104"/>
  <c r="J59" i="104"/>
  <c r="K59" i="104"/>
  <c r="L59" i="104"/>
  <c r="E60" i="104"/>
  <c r="F60" i="104"/>
  <c r="G60" i="104"/>
  <c r="H60" i="104"/>
  <c r="I60" i="104"/>
  <c r="J60" i="104"/>
  <c r="K60" i="104"/>
  <c r="L60" i="104"/>
  <c r="D60" i="104"/>
  <c r="D58" i="104"/>
  <c r="AM5" i="103" l="1"/>
  <c r="AN5" i="103"/>
  <c r="AO5" i="103"/>
  <c r="AP5" i="103"/>
  <c r="AQ5" i="103"/>
  <c r="AR5" i="103"/>
  <c r="AS5" i="103"/>
  <c r="AT5" i="103"/>
  <c r="AU5" i="103"/>
  <c r="AV5" i="103"/>
  <c r="AW5" i="103"/>
  <c r="AM6" i="103"/>
  <c r="AN6" i="103"/>
  <c r="AO6" i="103"/>
  <c r="AP6" i="103"/>
  <c r="AQ6" i="103"/>
  <c r="AR6" i="103"/>
  <c r="AS6" i="103"/>
  <c r="AT6" i="103"/>
  <c r="AU6" i="103"/>
  <c r="AV6" i="103"/>
  <c r="AW6" i="103"/>
  <c r="AM7" i="103"/>
  <c r="AN7" i="103"/>
  <c r="AO7" i="103"/>
  <c r="AP7" i="103"/>
  <c r="AQ7" i="103"/>
  <c r="AR7" i="103"/>
  <c r="AS7" i="103"/>
  <c r="AT7" i="103"/>
  <c r="AU7" i="103"/>
  <c r="AV7" i="103"/>
  <c r="AW7" i="103"/>
  <c r="AM8" i="103"/>
  <c r="AN8" i="103"/>
  <c r="AO8" i="103"/>
  <c r="AP8" i="103"/>
  <c r="AQ8" i="103"/>
  <c r="AR8" i="103"/>
  <c r="AS8" i="103"/>
  <c r="AT8" i="103"/>
  <c r="AU8" i="103"/>
  <c r="AV8" i="103"/>
  <c r="AW8" i="103"/>
  <c r="AM9" i="103"/>
  <c r="AN9" i="103"/>
  <c r="AO9" i="103"/>
  <c r="AP9" i="103"/>
  <c r="AQ9" i="103"/>
  <c r="AR9" i="103"/>
  <c r="AS9" i="103"/>
  <c r="AT9" i="103"/>
  <c r="AU9" i="103"/>
  <c r="AV9" i="103"/>
  <c r="AW9" i="103"/>
  <c r="AM10" i="103"/>
  <c r="AN10" i="103"/>
  <c r="AO10" i="103"/>
  <c r="AP10" i="103"/>
  <c r="AQ10" i="103"/>
  <c r="AR10" i="103"/>
  <c r="AS10" i="103"/>
  <c r="AT10" i="103"/>
  <c r="AU10" i="103"/>
  <c r="AV10" i="103"/>
  <c r="AW10" i="103"/>
  <c r="AM11" i="103"/>
  <c r="AN11" i="103"/>
  <c r="AO11" i="103"/>
  <c r="AP11" i="103"/>
  <c r="AQ11" i="103"/>
  <c r="AR11" i="103"/>
  <c r="AS11" i="103"/>
  <c r="AT11" i="103"/>
  <c r="AU11" i="103"/>
  <c r="AV11" i="103"/>
  <c r="AW11" i="103"/>
  <c r="AM12" i="103"/>
  <c r="AN12" i="103"/>
  <c r="AO12" i="103"/>
  <c r="AP12" i="103"/>
  <c r="AQ12" i="103"/>
  <c r="AR12" i="103"/>
  <c r="AS12" i="103"/>
  <c r="AT12" i="103"/>
  <c r="AU12" i="103"/>
  <c r="AV12" i="103"/>
  <c r="AW12" i="103"/>
  <c r="AM13" i="103"/>
  <c r="AN13" i="103"/>
  <c r="AO13" i="103"/>
  <c r="AP13" i="103"/>
  <c r="AQ13" i="103"/>
  <c r="AR13" i="103"/>
  <c r="AS13" i="103"/>
  <c r="AT13" i="103"/>
  <c r="AU13" i="103"/>
  <c r="AV13" i="103"/>
  <c r="AW13" i="103"/>
  <c r="AM14" i="103"/>
  <c r="AN14" i="103"/>
  <c r="AO14" i="103"/>
  <c r="AP14" i="103"/>
  <c r="AQ14" i="103"/>
  <c r="AR14" i="103"/>
  <c r="AS14" i="103"/>
  <c r="AT14" i="103"/>
  <c r="AU14" i="103"/>
  <c r="AV14" i="103"/>
  <c r="AW14" i="103"/>
  <c r="AM15" i="103"/>
  <c r="AN15" i="103"/>
  <c r="AO15" i="103"/>
  <c r="AP15" i="103"/>
  <c r="AQ15" i="103"/>
  <c r="AR15" i="103"/>
  <c r="AS15" i="103"/>
  <c r="AT15" i="103"/>
  <c r="AU15" i="103"/>
  <c r="AV15" i="103"/>
  <c r="AW15" i="103"/>
  <c r="AM16" i="103"/>
  <c r="AN16" i="103"/>
  <c r="AO16" i="103"/>
  <c r="AP16" i="103"/>
  <c r="AQ16" i="103"/>
  <c r="AR16" i="103"/>
  <c r="AS16" i="103"/>
  <c r="AT16" i="103"/>
  <c r="AU16" i="103"/>
  <c r="AV16" i="103"/>
  <c r="AW16" i="103"/>
  <c r="AM17" i="103"/>
  <c r="AN17" i="103"/>
  <c r="AO17" i="103"/>
  <c r="AP17" i="103"/>
  <c r="AQ17" i="103"/>
  <c r="AR17" i="103"/>
  <c r="AS17" i="103"/>
  <c r="AT17" i="103"/>
  <c r="AU17" i="103"/>
  <c r="AV17" i="103"/>
  <c r="AW17" i="103"/>
  <c r="AM18" i="103"/>
  <c r="AN18" i="103"/>
  <c r="AO18" i="103"/>
  <c r="AP18" i="103"/>
  <c r="AQ18" i="103"/>
  <c r="AR18" i="103"/>
  <c r="AS18" i="103"/>
  <c r="AT18" i="103"/>
  <c r="AU18" i="103"/>
  <c r="AV18" i="103"/>
  <c r="AW18" i="103"/>
  <c r="AM19" i="103"/>
  <c r="AN19" i="103"/>
  <c r="AO19" i="103"/>
  <c r="AP19" i="103"/>
  <c r="AQ19" i="103"/>
  <c r="AR19" i="103"/>
  <c r="AS19" i="103"/>
  <c r="AT19" i="103"/>
  <c r="AU19" i="103"/>
  <c r="AV19" i="103"/>
  <c r="AW19" i="103"/>
  <c r="AM20" i="103"/>
  <c r="AN20" i="103"/>
  <c r="AO20" i="103"/>
  <c r="AP20" i="103"/>
  <c r="AQ20" i="103"/>
  <c r="AR20" i="103"/>
  <c r="AS20" i="103"/>
  <c r="AT20" i="103"/>
  <c r="AU20" i="103"/>
  <c r="AV20" i="103"/>
  <c r="AW20" i="103"/>
  <c r="AM21" i="103"/>
  <c r="AN21" i="103"/>
  <c r="AO21" i="103"/>
  <c r="AP21" i="103"/>
  <c r="AQ21" i="103"/>
  <c r="AR21" i="103"/>
  <c r="AS21" i="103"/>
  <c r="AT21" i="103"/>
  <c r="AU21" i="103"/>
  <c r="AV21" i="103"/>
  <c r="AW21" i="103"/>
  <c r="AM22" i="103"/>
  <c r="AN22" i="103"/>
  <c r="AO22" i="103"/>
  <c r="AP22" i="103"/>
  <c r="AQ22" i="103"/>
  <c r="AR22" i="103"/>
  <c r="AS22" i="103"/>
  <c r="AT22" i="103"/>
  <c r="AU22" i="103"/>
  <c r="AV22" i="103"/>
  <c r="AW22" i="103"/>
  <c r="AM23" i="103"/>
  <c r="AN23" i="103"/>
  <c r="AO23" i="103"/>
  <c r="AP23" i="103"/>
  <c r="AQ23" i="103"/>
  <c r="AR23" i="103"/>
  <c r="AS23" i="103"/>
  <c r="AT23" i="103"/>
  <c r="AU23" i="103"/>
  <c r="AV23" i="103"/>
  <c r="AW23" i="103"/>
  <c r="AM24" i="103"/>
  <c r="AN24" i="103"/>
  <c r="AO24" i="103"/>
  <c r="AP24" i="103"/>
  <c r="AQ24" i="103"/>
  <c r="AR24" i="103"/>
  <c r="AS24" i="103"/>
  <c r="AT24" i="103"/>
  <c r="AU24" i="103"/>
  <c r="AV24" i="103"/>
  <c r="AW24" i="103"/>
  <c r="AM25" i="103"/>
  <c r="AN25" i="103"/>
  <c r="AO25" i="103"/>
  <c r="AP25" i="103"/>
  <c r="AQ25" i="103"/>
  <c r="AR25" i="103"/>
  <c r="AS25" i="103"/>
  <c r="AT25" i="103"/>
  <c r="AU25" i="103"/>
  <c r="AV25" i="103"/>
  <c r="AW25" i="103"/>
  <c r="AM26" i="103"/>
  <c r="AN26" i="103"/>
  <c r="AO26" i="103"/>
  <c r="AP26" i="103"/>
  <c r="AQ26" i="103"/>
  <c r="AR26" i="103"/>
  <c r="AS26" i="103"/>
  <c r="AT26" i="103"/>
  <c r="AU26" i="103"/>
  <c r="AV26" i="103"/>
  <c r="AW26" i="103"/>
  <c r="AM27" i="103"/>
  <c r="AN27" i="103"/>
  <c r="AO27" i="103"/>
  <c r="AP27" i="103"/>
  <c r="AQ27" i="103"/>
  <c r="AR27" i="103"/>
  <c r="AS27" i="103"/>
  <c r="AT27" i="103"/>
  <c r="AU27" i="103"/>
  <c r="AV27" i="103"/>
  <c r="AW27" i="103"/>
  <c r="AM28" i="103"/>
  <c r="AN28" i="103"/>
  <c r="AO28" i="103"/>
  <c r="AP28" i="103"/>
  <c r="AQ28" i="103"/>
  <c r="AR28" i="103"/>
  <c r="AS28" i="103"/>
  <c r="AT28" i="103"/>
  <c r="AU28" i="103"/>
  <c r="AV28" i="103"/>
  <c r="AW28" i="103"/>
  <c r="AM29" i="103"/>
  <c r="AN29" i="103"/>
  <c r="AO29" i="103"/>
  <c r="AP29" i="103"/>
  <c r="AQ29" i="103"/>
  <c r="AR29" i="103"/>
  <c r="AS29" i="103"/>
  <c r="AT29" i="103"/>
  <c r="AU29" i="103"/>
  <c r="AV29" i="103"/>
  <c r="AW29" i="103"/>
  <c r="AM30" i="103"/>
  <c r="AN30" i="103"/>
  <c r="AO30" i="103"/>
  <c r="AP30" i="103"/>
  <c r="AQ30" i="103"/>
  <c r="AR30" i="103"/>
  <c r="AS30" i="103"/>
  <c r="AT30" i="103"/>
  <c r="AU30" i="103"/>
  <c r="AV30" i="103"/>
  <c r="AW30" i="103"/>
  <c r="AM31" i="103"/>
  <c r="AN31" i="103"/>
  <c r="AO31" i="103"/>
  <c r="AP31" i="103"/>
  <c r="AQ31" i="103"/>
  <c r="AR31" i="103"/>
  <c r="AS31" i="103"/>
  <c r="AT31" i="103"/>
  <c r="AU31" i="103"/>
  <c r="AV31" i="103"/>
  <c r="AW31" i="103"/>
  <c r="AM32" i="103"/>
  <c r="AN32" i="103"/>
  <c r="AO32" i="103"/>
  <c r="AP32" i="103"/>
  <c r="AQ32" i="103"/>
  <c r="AR32" i="103"/>
  <c r="AS32" i="103"/>
  <c r="AT32" i="103"/>
  <c r="AU32" i="103"/>
  <c r="AV32" i="103"/>
  <c r="AW32" i="103"/>
  <c r="AM33" i="103"/>
  <c r="AN33" i="103"/>
  <c r="AO33" i="103"/>
  <c r="AP33" i="103"/>
  <c r="AQ33" i="103"/>
  <c r="AR33" i="103"/>
  <c r="AS33" i="103"/>
  <c r="AT33" i="103"/>
  <c r="AU33" i="103"/>
  <c r="AV33" i="103"/>
  <c r="AW33" i="103"/>
  <c r="AM34" i="103"/>
  <c r="AN34" i="103"/>
  <c r="AO34" i="103"/>
  <c r="AP34" i="103"/>
  <c r="AQ34" i="103"/>
  <c r="AR34" i="103"/>
  <c r="AS34" i="103"/>
  <c r="AT34" i="103"/>
  <c r="AU34" i="103"/>
  <c r="AV34" i="103"/>
  <c r="AW34" i="103"/>
  <c r="AM35" i="103"/>
  <c r="AN35" i="103"/>
  <c r="AO35" i="103"/>
  <c r="AP35" i="103"/>
  <c r="AQ35" i="103"/>
  <c r="AR35" i="103"/>
  <c r="AS35" i="103"/>
  <c r="AT35" i="103"/>
  <c r="AU35" i="103"/>
  <c r="AV35" i="103"/>
  <c r="AW35" i="103"/>
  <c r="AM36" i="103"/>
  <c r="AN36" i="103"/>
  <c r="AO36" i="103"/>
  <c r="AP36" i="103"/>
  <c r="AQ36" i="103"/>
  <c r="AR36" i="103"/>
  <c r="AS36" i="103"/>
  <c r="AT36" i="103"/>
  <c r="AU36" i="103"/>
  <c r="AV36" i="103"/>
  <c r="AW36" i="103"/>
  <c r="AM37" i="103"/>
  <c r="AN37" i="103"/>
  <c r="AO37" i="103"/>
  <c r="AP37" i="103"/>
  <c r="AQ37" i="103"/>
  <c r="AR37" i="103"/>
  <c r="AS37" i="103"/>
  <c r="AT37" i="103"/>
  <c r="AU37" i="103"/>
  <c r="AV37" i="103"/>
  <c r="AW37" i="103"/>
  <c r="AM38" i="103"/>
  <c r="AN38" i="103"/>
  <c r="AO38" i="103"/>
  <c r="AP38" i="103"/>
  <c r="AQ38" i="103"/>
  <c r="AR38" i="103"/>
  <c r="AS38" i="103"/>
  <c r="AT38" i="103"/>
  <c r="AU38" i="103"/>
  <c r="AV38" i="103"/>
  <c r="AW38" i="103"/>
  <c r="AM39" i="103"/>
  <c r="AN39" i="103"/>
  <c r="AO39" i="103"/>
  <c r="AP39" i="103"/>
  <c r="AQ39" i="103"/>
  <c r="AR39" i="103"/>
  <c r="AS39" i="103"/>
  <c r="AT39" i="103"/>
  <c r="AU39" i="103"/>
  <c r="AV39" i="103"/>
  <c r="AW39" i="103"/>
  <c r="AM40" i="103"/>
  <c r="AN40" i="103"/>
  <c r="AO40" i="103"/>
  <c r="AP40" i="103"/>
  <c r="AQ40" i="103"/>
  <c r="AR40" i="103"/>
  <c r="AS40" i="103"/>
  <c r="AT40" i="103"/>
  <c r="AU40" i="103"/>
  <c r="AV40" i="103"/>
  <c r="AW40" i="103"/>
  <c r="AM41" i="103"/>
  <c r="AN41" i="103"/>
  <c r="AO41" i="103"/>
  <c r="AP41" i="103"/>
  <c r="AQ41" i="103"/>
  <c r="AR41" i="103"/>
  <c r="AS41" i="103"/>
  <c r="AT41" i="103"/>
  <c r="AU41" i="103"/>
  <c r="AV41" i="103"/>
  <c r="AW41" i="103"/>
  <c r="AM42" i="103"/>
  <c r="AN42" i="103"/>
  <c r="AO42" i="103"/>
  <c r="AP42" i="103"/>
  <c r="AQ42" i="103"/>
  <c r="AR42" i="103"/>
  <c r="AS42" i="103"/>
  <c r="AT42" i="103"/>
  <c r="AU42" i="103"/>
  <c r="AV42" i="103"/>
  <c r="AW42" i="103"/>
  <c r="AM43" i="103"/>
  <c r="AN43" i="103"/>
  <c r="AO43" i="103"/>
  <c r="AP43" i="103"/>
  <c r="AQ43" i="103"/>
  <c r="AR43" i="103"/>
  <c r="AS43" i="103"/>
  <c r="AT43" i="103"/>
  <c r="AU43" i="103"/>
  <c r="AV43" i="103"/>
  <c r="AW43" i="103"/>
  <c r="AM44" i="103"/>
  <c r="AN44" i="103"/>
  <c r="AO44" i="103"/>
  <c r="AP44" i="103"/>
  <c r="AQ44" i="103"/>
  <c r="AR44" i="103"/>
  <c r="AS44" i="103"/>
  <c r="AT44" i="103"/>
  <c r="AU44" i="103"/>
  <c r="AV44" i="103"/>
  <c r="AW44" i="103"/>
  <c r="AM45" i="103"/>
  <c r="AN45" i="103"/>
  <c r="AO45" i="103"/>
  <c r="AP45" i="103"/>
  <c r="AQ45" i="103"/>
  <c r="AR45" i="103"/>
  <c r="AS45" i="103"/>
  <c r="AT45" i="103"/>
  <c r="AU45" i="103"/>
  <c r="AV45" i="103"/>
  <c r="AW45" i="103"/>
  <c r="AM46" i="103"/>
  <c r="AN46" i="103"/>
  <c r="AO46" i="103"/>
  <c r="AP46" i="103"/>
  <c r="AQ46" i="103"/>
  <c r="AR46" i="103"/>
  <c r="AS46" i="103"/>
  <c r="AT46" i="103"/>
  <c r="AU46" i="103"/>
  <c r="AV46" i="103"/>
  <c r="AW46" i="103"/>
  <c r="AM47" i="103"/>
  <c r="AN47" i="103"/>
  <c r="AO47" i="103"/>
  <c r="AP47" i="103"/>
  <c r="AQ47" i="103"/>
  <c r="AR47" i="103"/>
  <c r="AS47" i="103"/>
  <c r="AT47" i="103"/>
  <c r="AU47" i="103"/>
  <c r="AV47" i="103"/>
  <c r="AW47" i="103"/>
  <c r="AM48" i="103"/>
  <c r="AN48" i="103"/>
  <c r="AO48" i="103"/>
  <c r="AP48" i="103"/>
  <c r="AQ48" i="103"/>
  <c r="AR48" i="103"/>
  <c r="AS48" i="103"/>
  <c r="AT48" i="103"/>
  <c r="AU48" i="103"/>
  <c r="AV48" i="103"/>
  <c r="AW48" i="103"/>
  <c r="AM49" i="103"/>
  <c r="AN49" i="103"/>
  <c r="AO49" i="103"/>
  <c r="AP49" i="103"/>
  <c r="AQ49" i="103"/>
  <c r="AR49" i="103"/>
  <c r="AS49" i="103"/>
  <c r="AT49" i="103"/>
  <c r="AU49" i="103"/>
  <c r="AV49" i="103"/>
  <c r="AW49" i="103"/>
  <c r="AM50" i="103"/>
  <c r="AN50" i="103"/>
  <c r="AO50" i="103"/>
  <c r="AP50" i="103"/>
  <c r="AQ50" i="103"/>
  <c r="AR50" i="103"/>
  <c r="AS50" i="103"/>
  <c r="AT50" i="103"/>
  <c r="AU50" i="103"/>
  <c r="AV50" i="103"/>
  <c r="AW50" i="103"/>
  <c r="AM51" i="103"/>
  <c r="AN51" i="103"/>
  <c r="AO51" i="103"/>
  <c r="AP51" i="103"/>
  <c r="AQ51" i="103"/>
  <c r="AR51" i="103"/>
  <c r="AS51" i="103"/>
  <c r="AT51" i="103"/>
  <c r="AU51" i="103"/>
  <c r="AV51" i="103"/>
  <c r="AW51" i="103"/>
  <c r="AM52" i="103"/>
  <c r="AN52" i="103"/>
  <c r="AO52" i="103"/>
  <c r="AP52" i="103"/>
  <c r="AQ52" i="103"/>
  <c r="AR52" i="103"/>
  <c r="AS52" i="103"/>
  <c r="AT52" i="103"/>
  <c r="AU52" i="103"/>
  <c r="AV52" i="103"/>
  <c r="AW52" i="103"/>
  <c r="AM53" i="103"/>
  <c r="AN53" i="103"/>
  <c r="AO53" i="103"/>
  <c r="AP53" i="103"/>
  <c r="AQ53" i="103"/>
  <c r="AR53" i="103"/>
  <c r="AS53" i="103"/>
  <c r="AT53" i="103"/>
  <c r="AU53" i="103"/>
  <c r="AV53" i="103"/>
  <c r="AW53" i="103"/>
  <c r="AM54" i="103"/>
  <c r="AN54" i="103"/>
  <c r="AO54" i="103"/>
  <c r="AP54" i="103"/>
  <c r="AQ54" i="103"/>
  <c r="AR54" i="103"/>
  <c r="AS54" i="103"/>
  <c r="AT54" i="103"/>
  <c r="AU54" i="103"/>
  <c r="AV54" i="103"/>
  <c r="AW54" i="103"/>
  <c r="AM55" i="103"/>
  <c r="AN55" i="103"/>
  <c r="AO55" i="103"/>
  <c r="AP55" i="103"/>
  <c r="AQ55" i="103"/>
  <c r="AR55" i="103"/>
  <c r="AS55" i="103"/>
  <c r="AT55" i="103"/>
  <c r="AU55" i="103"/>
  <c r="AV55" i="103"/>
  <c r="AW55" i="103"/>
  <c r="AM56" i="103"/>
  <c r="AN56" i="103"/>
  <c r="AO56" i="103"/>
  <c r="AP56" i="103"/>
  <c r="AQ56" i="103"/>
  <c r="AR56" i="103"/>
  <c r="AS56" i="103"/>
  <c r="AT56" i="103"/>
  <c r="AU56" i="103"/>
  <c r="AV56" i="103"/>
  <c r="AW56" i="103"/>
  <c r="AN4" i="103"/>
  <c r="AO4" i="103"/>
  <c r="AP4" i="103"/>
  <c r="AQ4" i="103"/>
  <c r="AR4" i="103"/>
  <c r="AS4" i="103"/>
  <c r="AT4" i="103"/>
  <c r="AU4" i="103"/>
  <c r="AM4" i="103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E8" i="71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4" i="77" s="1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F56" i="76" s="1"/>
  <c r="BE55" i="76"/>
  <c r="BD55" i="76"/>
  <c r="BC55" i="76"/>
  <c r="BB55" i="76"/>
  <c r="BA55" i="76"/>
  <c r="AZ55" i="76"/>
  <c r="AY55" i="76"/>
  <c r="AX55" i="76"/>
  <c r="BF55" i="76" s="1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E4" i="71" l="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O56" i="103" s="1"/>
  <c r="E56" i="103"/>
  <c r="P56" i="103" s="1"/>
  <c r="F56" i="103"/>
  <c r="Q56" i="103" s="1"/>
  <c r="G56" i="103"/>
  <c r="R56" i="103" s="1"/>
  <c r="H56" i="103"/>
  <c r="S56" i="103" s="1"/>
  <c r="I56" i="103"/>
  <c r="T56" i="103" s="1"/>
  <c r="J56" i="103"/>
  <c r="U56" i="103" s="1"/>
  <c r="K56" i="103"/>
  <c r="V56" i="103" s="1"/>
  <c r="L56" i="103"/>
  <c r="W56" i="103" s="1"/>
  <c r="M56" i="103"/>
  <c r="X56" i="103" s="1"/>
  <c r="N56" i="103"/>
  <c r="Y56" i="103" s="1"/>
  <c r="E2" i="104"/>
  <c r="F2" i="104"/>
  <c r="G2" i="104"/>
  <c r="H2" i="104"/>
  <c r="I2" i="104"/>
  <c r="J2" i="104"/>
  <c r="K2" i="104"/>
  <c r="D2" i="104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BF8" i="74" l="1"/>
  <c r="Y3" i="103"/>
  <c r="AJ3" i="103" s="1"/>
  <c r="AW3" i="103" s="1"/>
  <c r="L2" i="104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8"/>
  <c r="AW60" i="78"/>
  <c r="AX60" i="78"/>
  <c r="AY60" i="78"/>
  <c r="AZ60" i="78"/>
  <c r="BA60" i="78"/>
  <c r="BB60" i="78"/>
  <c r="BC60" i="78"/>
  <c r="BD60" i="78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71" l="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8"/>
  <c r="BE60" i="79"/>
  <c r="BF60" i="74"/>
  <c r="BD60" i="15"/>
  <c r="BE60" i="81"/>
  <c r="BF60" i="75"/>
  <c r="AX60" i="15"/>
  <c r="BE60" i="82"/>
  <c r="BE60" i="80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8"/>
  <c r="BE4" i="79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5" i="80"/>
  <c r="A15" i="81" s="1"/>
  <c r="A23" i="80"/>
  <c r="A23" i="81" s="1"/>
  <c r="A25" i="80"/>
  <c r="A25" i="81" s="1"/>
  <c r="A33" i="80"/>
  <c r="A33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P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P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B72" i="83" l="1"/>
  <c r="C72" i="83" s="1"/>
  <c r="J7" i="103"/>
  <c r="U7" i="103" s="1"/>
  <c r="B71" i="83"/>
  <c r="C71" i="83" s="1"/>
  <c r="I7" i="103"/>
  <c r="T7" i="103" s="1"/>
  <c r="B70" i="83"/>
  <c r="C70" i="83" s="1"/>
  <c r="H7" i="103"/>
  <c r="S7" i="103" s="1"/>
  <c r="B69" i="83"/>
  <c r="C69" i="83" s="1"/>
  <c r="G7" i="103"/>
  <c r="R7" i="103" s="1"/>
  <c r="B68" i="83"/>
  <c r="F7" i="103"/>
  <c r="Q7" i="103" s="1"/>
  <c r="B75" i="83"/>
  <c r="C75" i="83" s="1"/>
  <c r="M7" i="103"/>
  <c r="X7" i="103" s="1"/>
  <c r="B74" i="83"/>
  <c r="C74" i="83" s="1"/>
  <c r="L7" i="103"/>
  <c r="B67" i="83"/>
  <c r="D7" i="103"/>
  <c r="O7" i="103" s="1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Y7" i="103" s="1"/>
  <c r="C67" i="83"/>
  <c r="BE8" i="15"/>
  <c r="AY8" i="15"/>
  <c r="BC8" i="15"/>
  <c r="BA8" i="15"/>
  <c r="BB8" i="15"/>
  <c r="AZ8" i="15"/>
  <c r="AU8" i="15"/>
  <c r="BD8" i="15"/>
  <c r="AX8" i="15"/>
  <c r="C68" i="83"/>
  <c r="AW25" i="85"/>
  <c r="AX25" i="85"/>
  <c r="E24" i="103" s="1"/>
  <c r="P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P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P26" i="103" s="1"/>
  <c r="AY27" i="85"/>
  <c r="AZ27" i="85"/>
  <c r="BA27" i="85"/>
  <c r="BB27" i="85"/>
  <c r="BC27" i="85"/>
  <c r="BD27" i="85"/>
  <c r="BE27" i="85"/>
  <c r="BF27" i="85"/>
  <c r="AW28" i="85"/>
  <c r="D27" i="103" s="1"/>
  <c r="O27" i="103" s="1"/>
  <c r="AX28" i="85"/>
  <c r="E27" i="103" s="1"/>
  <c r="P27" i="103" s="1"/>
  <c r="AY28" i="85"/>
  <c r="AZ28" i="85"/>
  <c r="BA28" i="85"/>
  <c r="BB28" i="85"/>
  <c r="BC28" i="85"/>
  <c r="BD28" i="85"/>
  <c r="BE28" i="85"/>
  <c r="BF28" i="85"/>
  <c r="AW29" i="85"/>
  <c r="D28" i="103" s="1"/>
  <c r="O28" i="103" s="1"/>
  <c r="AX29" i="85"/>
  <c r="E28" i="103" s="1"/>
  <c r="P28" i="103" s="1"/>
  <c r="AY29" i="85"/>
  <c r="AZ29" i="85"/>
  <c r="BA29" i="85"/>
  <c r="BB29" i="85"/>
  <c r="BC29" i="85"/>
  <c r="BD29" i="85"/>
  <c r="BE29" i="85"/>
  <c r="BF29" i="85"/>
  <c r="AW30" i="85"/>
  <c r="D29" i="103" s="1"/>
  <c r="O29" i="103" s="1"/>
  <c r="AX30" i="85"/>
  <c r="E29" i="103" s="1"/>
  <c r="P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P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P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P32" i="103" s="1"/>
  <c r="AY33" i="85"/>
  <c r="AZ33" i="85"/>
  <c r="BA33" i="85"/>
  <c r="BB33" i="85"/>
  <c r="BC33" i="85"/>
  <c r="BD33" i="85"/>
  <c r="BE33" i="85"/>
  <c r="BF33" i="85"/>
  <c r="AW34" i="85"/>
  <c r="D33" i="103" s="1"/>
  <c r="O33" i="103" s="1"/>
  <c r="AX34" i="85"/>
  <c r="E33" i="103" s="1"/>
  <c r="P33" i="103" s="1"/>
  <c r="AY34" i="85"/>
  <c r="AZ34" i="85"/>
  <c r="BA34" i="85"/>
  <c r="BB34" i="85"/>
  <c r="BC34" i="85"/>
  <c r="BD34" i="85"/>
  <c r="BE34" i="85"/>
  <c r="BF34" i="85"/>
  <c r="AW35" i="85"/>
  <c r="D34" i="103" s="1"/>
  <c r="O34" i="103" s="1"/>
  <c r="AX35" i="85"/>
  <c r="E34" i="103" s="1"/>
  <c r="P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P35" i="103" s="1"/>
  <c r="AY36" i="85"/>
  <c r="F35" i="103" s="1"/>
  <c r="Q35" i="103" s="1"/>
  <c r="AZ36" i="85"/>
  <c r="BA36" i="85"/>
  <c r="BB36" i="85"/>
  <c r="BC36" i="85"/>
  <c r="BD36" i="85"/>
  <c r="BE36" i="85"/>
  <c r="BF36" i="85"/>
  <c r="AW37" i="85"/>
  <c r="AX37" i="85"/>
  <c r="E36" i="103" s="1"/>
  <c r="P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P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P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P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P40" i="103" s="1"/>
  <c r="AY41" i="85"/>
  <c r="AZ41" i="85"/>
  <c r="BA41" i="85"/>
  <c r="BB41" i="85"/>
  <c r="BC41" i="85"/>
  <c r="BD41" i="85"/>
  <c r="BE41" i="85"/>
  <c r="BF41" i="85"/>
  <c r="AW42" i="85"/>
  <c r="D41" i="103" s="1"/>
  <c r="O41" i="103" s="1"/>
  <c r="AX42" i="85"/>
  <c r="E41" i="103" s="1"/>
  <c r="P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P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P43" i="103" s="1"/>
  <c r="AY44" i="85"/>
  <c r="AZ44" i="85"/>
  <c r="BA44" i="85"/>
  <c r="BB44" i="85"/>
  <c r="BC44" i="85"/>
  <c r="J43" i="103" s="1"/>
  <c r="U43" i="103" s="1"/>
  <c r="BD44" i="85"/>
  <c r="BE44" i="85"/>
  <c r="BF44" i="85"/>
  <c r="AW45" i="85"/>
  <c r="AX45" i="85"/>
  <c r="E44" i="103" s="1"/>
  <c r="P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P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P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P47" i="103" s="1"/>
  <c r="AY48" i="85"/>
  <c r="AZ48" i="85"/>
  <c r="BA48" i="85"/>
  <c r="BB48" i="85"/>
  <c r="BC48" i="85"/>
  <c r="J47" i="103" s="1"/>
  <c r="U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X4" i="103" l="1"/>
  <c r="AV4" i="103"/>
  <c r="B66" i="83"/>
  <c r="B626" i="89"/>
  <c r="C626" i="89" s="1"/>
  <c r="J46" i="103"/>
  <c r="U46" i="103" s="1"/>
  <c r="B544" i="89"/>
  <c r="C544" i="89" s="1"/>
  <c r="J42" i="103"/>
  <c r="U42" i="103" s="1"/>
  <c r="B481" i="89"/>
  <c r="C481" i="89" s="1"/>
  <c r="H39" i="103"/>
  <c r="S39" i="103" s="1"/>
  <c r="B399" i="89"/>
  <c r="C399" i="89" s="1"/>
  <c r="H35" i="103"/>
  <c r="S35" i="103" s="1"/>
  <c r="B299" i="89"/>
  <c r="C299" i="89" s="1"/>
  <c r="J30" i="103"/>
  <c r="U30" i="103" s="1"/>
  <c r="B217" i="89"/>
  <c r="C217" i="89" s="1"/>
  <c r="J26" i="103"/>
  <c r="U26" i="103" s="1"/>
  <c r="B645" i="89"/>
  <c r="C645" i="89" s="1"/>
  <c r="G47" i="103"/>
  <c r="R47" i="103" s="1"/>
  <c r="B625" i="89"/>
  <c r="C625" i="89" s="1"/>
  <c r="I46" i="103"/>
  <c r="T46" i="103" s="1"/>
  <c r="B607" i="89"/>
  <c r="C607" i="89" s="1"/>
  <c r="K45" i="103"/>
  <c r="V45" i="103" s="1"/>
  <c r="B589" i="89"/>
  <c r="C589" i="89" s="1"/>
  <c r="M44" i="103"/>
  <c r="X44" i="103" s="1"/>
  <c r="B562" i="89"/>
  <c r="C562" i="89" s="1"/>
  <c r="G43" i="103"/>
  <c r="R43" i="103" s="1"/>
  <c r="B543" i="89"/>
  <c r="C543" i="89" s="1"/>
  <c r="I42" i="103"/>
  <c r="T42" i="103" s="1"/>
  <c r="B526" i="89"/>
  <c r="C526" i="89" s="1"/>
  <c r="K41" i="103"/>
  <c r="V41" i="103" s="1"/>
  <c r="B506" i="89"/>
  <c r="C506" i="89" s="1"/>
  <c r="M40" i="103"/>
  <c r="X40" i="103" s="1"/>
  <c r="B480" i="89"/>
  <c r="C480" i="89" s="1"/>
  <c r="G39" i="103"/>
  <c r="R39" i="103" s="1"/>
  <c r="B462" i="89"/>
  <c r="C462" i="89" s="1"/>
  <c r="I38" i="103"/>
  <c r="T38" i="103" s="1"/>
  <c r="B443" i="89"/>
  <c r="C443" i="89" s="1"/>
  <c r="K37" i="103"/>
  <c r="V37" i="103" s="1"/>
  <c r="B424" i="89"/>
  <c r="C424" i="89" s="1"/>
  <c r="M36" i="103"/>
  <c r="X36" i="103" s="1"/>
  <c r="B398" i="89"/>
  <c r="C398" i="89" s="1"/>
  <c r="G35" i="103"/>
  <c r="R35" i="103" s="1"/>
  <c r="B380" i="89"/>
  <c r="C380" i="89" s="1"/>
  <c r="I34" i="103"/>
  <c r="T34" i="103" s="1"/>
  <c r="B362" i="89"/>
  <c r="C362" i="89" s="1"/>
  <c r="K33" i="103"/>
  <c r="V33" i="103" s="1"/>
  <c r="B342" i="89"/>
  <c r="C342" i="89" s="1"/>
  <c r="M32" i="103"/>
  <c r="X32" i="103" s="1"/>
  <c r="B316" i="89"/>
  <c r="C316" i="89" s="1"/>
  <c r="G31" i="103"/>
  <c r="R31" i="103" s="1"/>
  <c r="B298" i="89"/>
  <c r="C298" i="89" s="1"/>
  <c r="I30" i="103"/>
  <c r="T30" i="103" s="1"/>
  <c r="B279" i="89"/>
  <c r="C279" i="89" s="1"/>
  <c r="K29" i="103"/>
  <c r="V29" i="103" s="1"/>
  <c r="B260" i="89"/>
  <c r="C260" i="89" s="1"/>
  <c r="M28" i="103"/>
  <c r="X28" i="103" s="1"/>
  <c r="B234" i="89"/>
  <c r="C234" i="89" s="1"/>
  <c r="G27" i="103"/>
  <c r="R27" i="103" s="1"/>
  <c r="B216" i="89"/>
  <c r="C216" i="89" s="1"/>
  <c r="I26" i="103"/>
  <c r="T26" i="103" s="1"/>
  <c r="B198" i="89"/>
  <c r="C198" i="89" s="1"/>
  <c r="K25" i="103"/>
  <c r="V25" i="103" s="1"/>
  <c r="B178" i="89"/>
  <c r="C178" i="89" s="1"/>
  <c r="M24" i="103"/>
  <c r="X24" i="103" s="1"/>
  <c r="D71" i="83"/>
  <c r="G71" i="83" s="1"/>
  <c r="AE7" i="103"/>
  <c r="B417" i="89"/>
  <c r="C417" i="89" s="1"/>
  <c r="F36" i="103"/>
  <c r="Q36" i="103" s="1"/>
  <c r="B335" i="89"/>
  <c r="C335" i="89" s="1"/>
  <c r="F32" i="103"/>
  <c r="Q32" i="103" s="1"/>
  <c r="B235" i="89"/>
  <c r="C235" i="89" s="1"/>
  <c r="H27" i="103"/>
  <c r="S27" i="103" s="1"/>
  <c r="B192" i="89"/>
  <c r="C192" i="89" s="1"/>
  <c r="D25" i="103"/>
  <c r="O25" i="103" s="1"/>
  <c r="B644" i="89"/>
  <c r="C644" i="89" s="1"/>
  <c r="F47" i="103"/>
  <c r="Q47" i="103" s="1"/>
  <c r="B624" i="89"/>
  <c r="C624" i="89" s="1"/>
  <c r="H46" i="103"/>
  <c r="S46" i="103" s="1"/>
  <c r="B606" i="89"/>
  <c r="C606" i="89" s="1"/>
  <c r="J45" i="103"/>
  <c r="U45" i="103" s="1"/>
  <c r="B588" i="89"/>
  <c r="C588" i="89" s="1"/>
  <c r="L44" i="103"/>
  <c r="W44" i="103" s="1"/>
  <c r="B581" i="89"/>
  <c r="C581" i="89" s="1"/>
  <c r="D44" i="103"/>
  <c r="O44" i="103" s="1"/>
  <c r="B561" i="89"/>
  <c r="C561" i="89" s="1"/>
  <c r="F43" i="103"/>
  <c r="Q43" i="103" s="1"/>
  <c r="B542" i="89"/>
  <c r="C542" i="89" s="1"/>
  <c r="H42" i="103"/>
  <c r="S42" i="103" s="1"/>
  <c r="B525" i="89"/>
  <c r="C525" i="89" s="1"/>
  <c r="J41" i="103"/>
  <c r="U41" i="103" s="1"/>
  <c r="B505" i="89"/>
  <c r="C505" i="89" s="1"/>
  <c r="L40" i="103"/>
  <c r="W40" i="103" s="1"/>
  <c r="B498" i="89"/>
  <c r="D40" i="103"/>
  <c r="O40" i="103" s="1"/>
  <c r="B479" i="89"/>
  <c r="C479" i="89" s="1"/>
  <c r="F39" i="103"/>
  <c r="Q39" i="103" s="1"/>
  <c r="B461" i="89"/>
  <c r="C461" i="89" s="1"/>
  <c r="H38" i="103"/>
  <c r="S38" i="103" s="1"/>
  <c r="B442" i="89"/>
  <c r="C442" i="89" s="1"/>
  <c r="J37" i="103"/>
  <c r="U37" i="103" s="1"/>
  <c r="B423" i="89"/>
  <c r="C423" i="89" s="1"/>
  <c r="L36" i="103"/>
  <c r="W36" i="103" s="1"/>
  <c r="B416" i="89"/>
  <c r="C416" i="89" s="1"/>
  <c r="D36" i="103"/>
  <c r="O36" i="103" s="1"/>
  <c r="B379" i="89"/>
  <c r="C379" i="89" s="1"/>
  <c r="H34" i="103"/>
  <c r="S34" i="103" s="1"/>
  <c r="B361" i="89"/>
  <c r="C361" i="89" s="1"/>
  <c r="J33" i="103"/>
  <c r="U33" i="103" s="1"/>
  <c r="B341" i="89"/>
  <c r="C341" i="89" s="1"/>
  <c r="L32" i="103"/>
  <c r="W32" i="103" s="1"/>
  <c r="B334" i="89"/>
  <c r="C334" i="89" s="1"/>
  <c r="D32" i="103"/>
  <c r="O32" i="103" s="1"/>
  <c r="B315" i="89"/>
  <c r="C315" i="89" s="1"/>
  <c r="F31" i="103"/>
  <c r="Q31" i="103" s="1"/>
  <c r="B297" i="89"/>
  <c r="C297" i="89" s="1"/>
  <c r="H30" i="103"/>
  <c r="S30" i="103" s="1"/>
  <c r="B278" i="89"/>
  <c r="C278" i="89" s="1"/>
  <c r="J29" i="103"/>
  <c r="U29" i="103" s="1"/>
  <c r="B259" i="89"/>
  <c r="C259" i="89" s="1"/>
  <c r="L28" i="103"/>
  <c r="W28" i="103" s="1"/>
  <c r="B233" i="89"/>
  <c r="C233" i="89" s="1"/>
  <c r="F27" i="103"/>
  <c r="Q27" i="103" s="1"/>
  <c r="B215" i="89"/>
  <c r="C215" i="89" s="1"/>
  <c r="H26" i="103"/>
  <c r="S26" i="103" s="1"/>
  <c r="B197" i="89"/>
  <c r="C197" i="89" s="1"/>
  <c r="J25" i="103"/>
  <c r="U25" i="103" s="1"/>
  <c r="B177" i="89"/>
  <c r="C177" i="89" s="1"/>
  <c r="L24" i="103"/>
  <c r="W24" i="103" s="1"/>
  <c r="B170" i="89"/>
  <c r="C170" i="89" s="1"/>
  <c r="D24" i="103"/>
  <c r="O24" i="103" s="1"/>
  <c r="D73" i="83"/>
  <c r="G73" i="83" s="1"/>
  <c r="AG7" i="103"/>
  <c r="B601" i="89"/>
  <c r="C601" i="89" s="1"/>
  <c r="D45" i="103"/>
  <c r="O45" i="103" s="1"/>
  <c r="D72" i="83"/>
  <c r="G72" i="83" s="1"/>
  <c r="AF7" i="103"/>
  <c r="B651" i="89"/>
  <c r="C651" i="89" s="1"/>
  <c r="M47" i="103"/>
  <c r="X47" i="103" s="1"/>
  <c r="B623" i="89"/>
  <c r="C623" i="89" s="1"/>
  <c r="G46" i="103"/>
  <c r="R46" i="103" s="1"/>
  <c r="B605" i="89"/>
  <c r="C605" i="89" s="1"/>
  <c r="I45" i="103"/>
  <c r="T45" i="103" s="1"/>
  <c r="B587" i="89"/>
  <c r="C587" i="89" s="1"/>
  <c r="K44" i="103"/>
  <c r="V44" i="103" s="1"/>
  <c r="B568" i="89"/>
  <c r="C568" i="89" s="1"/>
  <c r="M43" i="103"/>
  <c r="X43" i="103" s="1"/>
  <c r="B541" i="89"/>
  <c r="C541" i="89" s="1"/>
  <c r="G42" i="103"/>
  <c r="R42" i="103" s="1"/>
  <c r="B524" i="89"/>
  <c r="C524" i="89" s="1"/>
  <c r="I41" i="103"/>
  <c r="T41" i="103" s="1"/>
  <c r="B504" i="89"/>
  <c r="C504" i="89" s="1"/>
  <c r="K40" i="103"/>
  <c r="V40" i="103" s="1"/>
  <c r="B486" i="89"/>
  <c r="C486" i="89" s="1"/>
  <c r="M39" i="103"/>
  <c r="X39" i="103" s="1"/>
  <c r="B460" i="89"/>
  <c r="C460" i="89" s="1"/>
  <c r="G38" i="103"/>
  <c r="R38" i="103" s="1"/>
  <c r="B441" i="89"/>
  <c r="C441" i="89" s="1"/>
  <c r="I37" i="103"/>
  <c r="T37" i="103" s="1"/>
  <c r="B422" i="89"/>
  <c r="C422" i="89" s="1"/>
  <c r="K36" i="103"/>
  <c r="V36" i="103" s="1"/>
  <c r="B404" i="89"/>
  <c r="C404" i="89" s="1"/>
  <c r="M35" i="103"/>
  <c r="X35" i="103" s="1"/>
  <c r="B378" i="89"/>
  <c r="C378" i="89" s="1"/>
  <c r="G34" i="103"/>
  <c r="R34" i="103" s="1"/>
  <c r="B360" i="89"/>
  <c r="C360" i="89" s="1"/>
  <c r="I33" i="103"/>
  <c r="T33" i="103" s="1"/>
  <c r="B340" i="89"/>
  <c r="C340" i="89" s="1"/>
  <c r="K32" i="103"/>
  <c r="V32" i="103" s="1"/>
  <c r="B322" i="89"/>
  <c r="C322" i="89" s="1"/>
  <c r="M31" i="103"/>
  <c r="X31" i="103" s="1"/>
  <c r="B296" i="89"/>
  <c r="C296" i="89" s="1"/>
  <c r="G30" i="103"/>
  <c r="R30" i="103" s="1"/>
  <c r="B277" i="89"/>
  <c r="C277" i="89" s="1"/>
  <c r="I29" i="103"/>
  <c r="T29" i="103" s="1"/>
  <c r="B258" i="89"/>
  <c r="C258" i="89" s="1"/>
  <c r="K28" i="103"/>
  <c r="V28" i="103" s="1"/>
  <c r="B240" i="89"/>
  <c r="C240" i="89" s="1"/>
  <c r="M27" i="103"/>
  <c r="X27" i="103" s="1"/>
  <c r="B214" i="89"/>
  <c r="C214" i="89" s="1"/>
  <c r="G26" i="103"/>
  <c r="R26" i="103" s="1"/>
  <c r="B196" i="89"/>
  <c r="C196" i="89" s="1"/>
  <c r="I25" i="103"/>
  <c r="T25" i="103" s="1"/>
  <c r="B176" i="89"/>
  <c r="C176" i="89" s="1"/>
  <c r="K24" i="103"/>
  <c r="V24" i="103" s="1"/>
  <c r="D69" i="83"/>
  <c r="G69" i="83" s="1"/>
  <c r="AC7" i="103"/>
  <c r="B608" i="89"/>
  <c r="C608" i="89" s="1"/>
  <c r="L45" i="103"/>
  <c r="W45" i="103" s="1"/>
  <c r="B463" i="89"/>
  <c r="C463" i="89" s="1"/>
  <c r="J38" i="103"/>
  <c r="U38" i="103" s="1"/>
  <c r="W7" i="103"/>
  <c r="B650" i="89"/>
  <c r="C650" i="89" s="1"/>
  <c r="L47" i="103"/>
  <c r="W47" i="103" s="1"/>
  <c r="B643" i="89"/>
  <c r="C643" i="89" s="1"/>
  <c r="D47" i="103"/>
  <c r="O47" i="103" s="1"/>
  <c r="B622" i="89"/>
  <c r="C622" i="89" s="1"/>
  <c r="F46" i="103"/>
  <c r="Q46" i="103" s="1"/>
  <c r="B604" i="89"/>
  <c r="C604" i="89" s="1"/>
  <c r="H45" i="103"/>
  <c r="S45" i="103" s="1"/>
  <c r="B586" i="89"/>
  <c r="C586" i="89" s="1"/>
  <c r="J44" i="103"/>
  <c r="U44" i="103" s="1"/>
  <c r="B567" i="89"/>
  <c r="C567" i="89" s="1"/>
  <c r="L43" i="103"/>
  <c r="W43" i="103" s="1"/>
  <c r="B560" i="89"/>
  <c r="C560" i="89" s="1"/>
  <c r="D43" i="103"/>
  <c r="O43" i="103" s="1"/>
  <c r="B540" i="89"/>
  <c r="C540" i="89" s="1"/>
  <c r="F42" i="103"/>
  <c r="Q42" i="103" s="1"/>
  <c r="B523" i="89"/>
  <c r="C523" i="89" s="1"/>
  <c r="H41" i="103"/>
  <c r="S41" i="103" s="1"/>
  <c r="B503" i="89"/>
  <c r="C503" i="89" s="1"/>
  <c r="J40" i="103"/>
  <c r="U40" i="103" s="1"/>
  <c r="B485" i="89"/>
  <c r="C485" i="89" s="1"/>
  <c r="L39" i="103"/>
  <c r="W39" i="103" s="1"/>
  <c r="B478" i="89"/>
  <c r="C478" i="89" s="1"/>
  <c r="D39" i="103"/>
  <c r="O39" i="103" s="1"/>
  <c r="B459" i="89"/>
  <c r="C459" i="89" s="1"/>
  <c r="F38" i="103"/>
  <c r="Q38" i="103" s="1"/>
  <c r="B440" i="89"/>
  <c r="C440" i="89" s="1"/>
  <c r="H37" i="103"/>
  <c r="S37" i="103" s="1"/>
  <c r="B421" i="89"/>
  <c r="C421" i="89" s="1"/>
  <c r="J36" i="103"/>
  <c r="U36" i="103" s="1"/>
  <c r="B403" i="89"/>
  <c r="C403" i="89" s="1"/>
  <c r="L35" i="103"/>
  <c r="W35" i="103" s="1"/>
  <c r="B396" i="89"/>
  <c r="C396" i="89" s="1"/>
  <c r="D35" i="103"/>
  <c r="O35" i="103" s="1"/>
  <c r="B377" i="89"/>
  <c r="C377" i="89" s="1"/>
  <c r="F34" i="103"/>
  <c r="Q34" i="103" s="1"/>
  <c r="B359" i="89"/>
  <c r="C359" i="89" s="1"/>
  <c r="H33" i="103"/>
  <c r="S33" i="103" s="1"/>
  <c r="B339" i="89"/>
  <c r="C339" i="89" s="1"/>
  <c r="J32" i="103"/>
  <c r="U32" i="103" s="1"/>
  <c r="B321" i="89"/>
  <c r="C321" i="89" s="1"/>
  <c r="L31" i="103"/>
  <c r="W31" i="103" s="1"/>
  <c r="B314" i="89"/>
  <c r="C314" i="89" s="1"/>
  <c r="D31" i="103"/>
  <c r="O31" i="103" s="1"/>
  <c r="B295" i="89"/>
  <c r="C295" i="89" s="1"/>
  <c r="F30" i="103"/>
  <c r="Q30" i="103" s="1"/>
  <c r="B276" i="89"/>
  <c r="C276" i="89" s="1"/>
  <c r="H29" i="103"/>
  <c r="S29" i="103" s="1"/>
  <c r="B257" i="89"/>
  <c r="C257" i="89" s="1"/>
  <c r="J28" i="103"/>
  <c r="U28" i="103" s="1"/>
  <c r="B239" i="89"/>
  <c r="C239" i="89" s="1"/>
  <c r="L27" i="103"/>
  <c r="W27" i="103" s="1"/>
  <c r="B213" i="89"/>
  <c r="C213" i="89" s="1"/>
  <c r="F26" i="103"/>
  <c r="Q26" i="103" s="1"/>
  <c r="B195" i="89"/>
  <c r="C195" i="89" s="1"/>
  <c r="H25" i="103"/>
  <c r="S25" i="103" s="1"/>
  <c r="B175" i="89"/>
  <c r="C175" i="89" s="1"/>
  <c r="J24" i="103"/>
  <c r="U24" i="103" s="1"/>
  <c r="D68" i="83"/>
  <c r="G68" i="83" s="1"/>
  <c r="AB7" i="103"/>
  <c r="D75" i="83"/>
  <c r="G75" i="83" s="1"/>
  <c r="AI7" i="103"/>
  <c r="V7" i="103"/>
  <c r="B582" i="89"/>
  <c r="C582" i="89" s="1"/>
  <c r="F44" i="103"/>
  <c r="Q44" i="103" s="1"/>
  <c r="B499" i="89"/>
  <c r="C499" i="89" s="1"/>
  <c r="F40" i="103"/>
  <c r="Q40" i="103" s="1"/>
  <c r="B381" i="89"/>
  <c r="C381" i="89" s="1"/>
  <c r="J34" i="103"/>
  <c r="U34" i="103" s="1"/>
  <c r="B280" i="89"/>
  <c r="C280" i="89" s="1"/>
  <c r="L29" i="103"/>
  <c r="W29" i="103" s="1"/>
  <c r="B199" i="89"/>
  <c r="C199" i="89" s="1"/>
  <c r="L25" i="103"/>
  <c r="W25" i="103" s="1"/>
  <c r="B649" i="89"/>
  <c r="C649" i="89" s="1"/>
  <c r="K47" i="103"/>
  <c r="V47" i="103" s="1"/>
  <c r="B603" i="89"/>
  <c r="C603" i="89" s="1"/>
  <c r="G45" i="103"/>
  <c r="R45" i="103" s="1"/>
  <c r="B585" i="89"/>
  <c r="C585" i="89" s="1"/>
  <c r="I44" i="103"/>
  <c r="T44" i="103" s="1"/>
  <c r="B566" i="89"/>
  <c r="C566" i="89" s="1"/>
  <c r="K43" i="103"/>
  <c r="V43" i="103" s="1"/>
  <c r="B547" i="89"/>
  <c r="C547" i="89" s="1"/>
  <c r="M42" i="103"/>
  <c r="X42" i="103" s="1"/>
  <c r="B522" i="89"/>
  <c r="C522" i="89" s="1"/>
  <c r="G41" i="103"/>
  <c r="R41" i="103" s="1"/>
  <c r="B502" i="89"/>
  <c r="C502" i="89" s="1"/>
  <c r="I40" i="103"/>
  <c r="T40" i="103" s="1"/>
  <c r="B484" i="89"/>
  <c r="C484" i="89" s="1"/>
  <c r="K39" i="103"/>
  <c r="V39" i="103" s="1"/>
  <c r="B466" i="89"/>
  <c r="C466" i="89" s="1"/>
  <c r="M38" i="103"/>
  <c r="X38" i="103" s="1"/>
  <c r="B439" i="89"/>
  <c r="C439" i="89" s="1"/>
  <c r="G37" i="103"/>
  <c r="R37" i="103" s="1"/>
  <c r="B420" i="89"/>
  <c r="C420" i="89" s="1"/>
  <c r="I36" i="103"/>
  <c r="T36" i="103" s="1"/>
  <c r="B402" i="89"/>
  <c r="C402" i="89" s="1"/>
  <c r="K35" i="103"/>
  <c r="V35" i="103" s="1"/>
  <c r="B384" i="89"/>
  <c r="C384" i="89" s="1"/>
  <c r="M34" i="103"/>
  <c r="X34" i="103" s="1"/>
  <c r="B358" i="89"/>
  <c r="C358" i="89" s="1"/>
  <c r="G33" i="103"/>
  <c r="R33" i="103" s="1"/>
  <c r="B338" i="89"/>
  <c r="C338" i="89" s="1"/>
  <c r="I32" i="103"/>
  <c r="T32" i="103" s="1"/>
  <c r="B320" i="89"/>
  <c r="C320" i="89" s="1"/>
  <c r="K31" i="103"/>
  <c r="V31" i="103" s="1"/>
  <c r="B302" i="89"/>
  <c r="C302" i="89" s="1"/>
  <c r="M30" i="103"/>
  <c r="X30" i="103" s="1"/>
  <c r="B275" i="89"/>
  <c r="C275" i="89" s="1"/>
  <c r="G29" i="103"/>
  <c r="R29" i="103" s="1"/>
  <c r="B256" i="89"/>
  <c r="C256" i="89" s="1"/>
  <c r="I28" i="103"/>
  <c r="T28" i="103" s="1"/>
  <c r="B238" i="89"/>
  <c r="C238" i="89" s="1"/>
  <c r="K27" i="103"/>
  <c r="V27" i="103" s="1"/>
  <c r="B220" i="89"/>
  <c r="C220" i="89" s="1"/>
  <c r="M26" i="103"/>
  <c r="X26" i="103" s="1"/>
  <c r="B194" i="89"/>
  <c r="C194" i="89" s="1"/>
  <c r="G25" i="103"/>
  <c r="R25" i="103" s="1"/>
  <c r="B174" i="89"/>
  <c r="C174" i="89" s="1"/>
  <c r="I24" i="103"/>
  <c r="T24" i="103" s="1"/>
  <c r="D74" i="83"/>
  <c r="G74" i="83" s="1"/>
  <c r="AH7" i="103"/>
  <c r="B527" i="89"/>
  <c r="C527" i="89" s="1"/>
  <c r="L41" i="103"/>
  <c r="W41" i="103" s="1"/>
  <c r="B437" i="89"/>
  <c r="C437" i="89" s="1"/>
  <c r="D37" i="103"/>
  <c r="O37" i="103" s="1"/>
  <c r="B317" i="89"/>
  <c r="C317" i="89" s="1"/>
  <c r="H31" i="103"/>
  <c r="S31" i="103" s="1"/>
  <c r="B171" i="89"/>
  <c r="C171" i="89" s="1"/>
  <c r="F24" i="103"/>
  <c r="Q24" i="103" s="1"/>
  <c r="B628" i="89"/>
  <c r="C628" i="89" s="1"/>
  <c r="L46" i="103"/>
  <c r="W46" i="103" s="1"/>
  <c r="B621" i="89"/>
  <c r="C621" i="89" s="1"/>
  <c r="D46" i="103"/>
  <c r="O46" i="103" s="1"/>
  <c r="B602" i="89"/>
  <c r="C602" i="89" s="1"/>
  <c r="F45" i="103"/>
  <c r="Q45" i="103" s="1"/>
  <c r="B584" i="89"/>
  <c r="C584" i="89" s="1"/>
  <c r="H44" i="103"/>
  <c r="S44" i="103" s="1"/>
  <c r="B546" i="89"/>
  <c r="C546" i="89" s="1"/>
  <c r="L42" i="103"/>
  <c r="W42" i="103" s="1"/>
  <c r="B539" i="89"/>
  <c r="C539" i="89" s="1"/>
  <c r="D42" i="103"/>
  <c r="O42" i="103" s="1"/>
  <c r="B521" i="89"/>
  <c r="C521" i="89" s="1"/>
  <c r="F41" i="103"/>
  <c r="Q41" i="103" s="1"/>
  <c r="B501" i="89"/>
  <c r="C501" i="89" s="1"/>
  <c r="H40" i="103"/>
  <c r="S40" i="103" s="1"/>
  <c r="B483" i="89"/>
  <c r="C483" i="89" s="1"/>
  <c r="J39" i="103"/>
  <c r="U39" i="103" s="1"/>
  <c r="B465" i="89"/>
  <c r="C465" i="89" s="1"/>
  <c r="L38" i="103"/>
  <c r="W38" i="103" s="1"/>
  <c r="B458" i="89"/>
  <c r="C458" i="89" s="1"/>
  <c r="D38" i="103"/>
  <c r="O38" i="103" s="1"/>
  <c r="B438" i="89"/>
  <c r="C438" i="89" s="1"/>
  <c r="F37" i="103"/>
  <c r="Q37" i="103" s="1"/>
  <c r="B419" i="89"/>
  <c r="C419" i="89" s="1"/>
  <c r="H36" i="103"/>
  <c r="S36" i="103" s="1"/>
  <c r="B401" i="89"/>
  <c r="C401" i="89" s="1"/>
  <c r="J35" i="103"/>
  <c r="U35" i="103" s="1"/>
  <c r="B383" i="89"/>
  <c r="C383" i="89" s="1"/>
  <c r="L34" i="103"/>
  <c r="W34" i="103" s="1"/>
  <c r="B357" i="89"/>
  <c r="C357" i="89" s="1"/>
  <c r="F33" i="103"/>
  <c r="Q33" i="103" s="1"/>
  <c r="B337" i="89"/>
  <c r="C337" i="89" s="1"/>
  <c r="H32" i="103"/>
  <c r="S32" i="103" s="1"/>
  <c r="B319" i="89"/>
  <c r="C319" i="89" s="1"/>
  <c r="J31" i="103"/>
  <c r="U31" i="103" s="1"/>
  <c r="B301" i="89"/>
  <c r="C301" i="89" s="1"/>
  <c r="L30" i="103"/>
  <c r="W30" i="103" s="1"/>
  <c r="B294" i="89"/>
  <c r="C294" i="89" s="1"/>
  <c r="D30" i="103"/>
  <c r="O30" i="103" s="1"/>
  <c r="B274" i="89"/>
  <c r="C274" i="89" s="1"/>
  <c r="F29" i="103"/>
  <c r="Q29" i="103" s="1"/>
  <c r="B255" i="89"/>
  <c r="C255" i="89" s="1"/>
  <c r="H28" i="103"/>
  <c r="S28" i="103" s="1"/>
  <c r="B237" i="89"/>
  <c r="C237" i="89" s="1"/>
  <c r="J27" i="103"/>
  <c r="U27" i="103" s="1"/>
  <c r="B219" i="89"/>
  <c r="C219" i="89" s="1"/>
  <c r="L26" i="103"/>
  <c r="W26" i="103" s="1"/>
  <c r="B212" i="89"/>
  <c r="C212" i="89" s="1"/>
  <c r="D26" i="103"/>
  <c r="O26" i="103" s="1"/>
  <c r="B193" i="89"/>
  <c r="C193" i="89" s="1"/>
  <c r="F25" i="103"/>
  <c r="Q25" i="103" s="1"/>
  <c r="B173" i="89"/>
  <c r="C173" i="89" s="1"/>
  <c r="H24" i="103"/>
  <c r="S24" i="103" s="1"/>
  <c r="B646" i="89"/>
  <c r="C646" i="89" s="1"/>
  <c r="H47" i="103"/>
  <c r="S47" i="103" s="1"/>
  <c r="B563" i="89"/>
  <c r="C563" i="89" s="1"/>
  <c r="H43" i="103"/>
  <c r="S43" i="103" s="1"/>
  <c r="B444" i="89"/>
  <c r="C444" i="89" s="1"/>
  <c r="L37" i="103"/>
  <c r="W37" i="103" s="1"/>
  <c r="B363" i="89"/>
  <c r="C363" i="89" s="1"/>
  <c r="L33" i="103"/>
  <c r="W33" i="103" s="1"/>
  <c r="B253" i="89"/>
  <c r="C253" i="89" s="1"/>
  <c r="F28" i="103"/>
  <c r="Q28" i="103" s="1"/>
  <c r="B629" i="89"/>
  <c r="C629" i="89" s="1"/>
  <c r="M46" i="103"/>
  <c r="X46" i="103" s="1"/>
  <c r="B647" i="89"/>
  <c r="C647" i="89" s="1"/>
  <c r="I47" i="103"/>
  <c r="T47" i="103" s="1"/>
  <c r="B627" i="89"/>
  <c r="C627" i="89" s="1"/>
  <c r="K46" i="103"/>
  <c r="V46" i="103" s="1"/>
  <c r="B609" i="89"/>
  <c r="C609" i="89" s="1"/>
  <c r="M45" i="103"/>
  <c r="X45" i="103" s="1"/>
  <c r="B583" i="89"/>
  <c r="C583" i="89" s="1"/>
  <c r="G44" i="103"/>
  <c r="R44" i="103" s="1"/>
  <c r="B564" i="89"/>
  <c r="C564" i="89" s="1"/>
  <c r="I43" i="103"/>
  <c r="T43" i="103" s="1"/>
  <c r="B545" i="89"/>
  <c r="C545" i="89" s="1"/>
  <c r="K42" i="103"/>
  <c r="V42" i="103" s="1"/>
  <c r="B528" i="89"/>
  <c r="C528" i="89" s="1"/>
  <c r="M41" i="103"/>
  <c r="X41" i="103" s="1"/>
  <c r="B500" i="89"/>
  <c r="C500" i="89" s="1"/>
  <c r="G40" i="103"/>
  <c r="R40" i="103" s="1"/>
  <c r="B482" i="89"/>
  <c r="C482" i="89" s="1"/>
  <c r="I39" i="103"/>
  <c r="T39" i="103" s="1"/>
  <c r="B464" i="89"/>
  <c r="C464" i="89" s="1"/>
  <c r="K38" i="103"/>
  <c r="V38" i="103" s="1"/>
  <c r="B445" i="89"/>
  <c r="C445" i="89" s="1"/>
  <c r="M37" i="103"/>
  <c r="X37" i="103" s="1"/>
  <c r="B418" i="89"/>
  <c r="C418" i="89" s="1"/>
  <c r="G36" i="103"/>
  <c r="R36" i="103" s="1"/>
  <c r="B400" i="89"/>
  <c r="C400" i="89" s="1"/>
  <c r="I35" i="103"/>
  <c r="T35" i="103" s="1"/>
  <c r="B382" i="89"/>
  <c r="C382" i="89" s="1"/>
  <c r="K34" i="103"/>
  <c r="V34" i="103" s="1"/>
  <c r="B364" i="89"/>
  <c r="C364" i="89" s="1"/>
  <c r="M33" i="103"/>
  <c r="X33" i="103" s="1"/>
  <c r="B336" i="89"/>
  <c r="C336" i="89" s="1"/>
  <c r="G32" i="103"/>
  <c r="R32" i="103" s="1"/>
  <c r="B318" i="89"/>
  <c r="C318" i="89" s="1"/>
  <c r="I31" i="103"/>
  <c r="T31" i="103" s="1"/>
  <c r="B300" i="89"/>
  <c r="C300" i="89" s="1"/>
  <c r="K30" i="103"/>
  <c r="V30" i="103" s="1"/>
  <c r="B281" i="89"/>
  <c r="C281" i="89" s="1"/>
  <c r="M29" i="103"/>
  <c r="X29" i="103" s="1"/>
  <c r="B254" i="89"/>
  <c r="C254" i="89" s="1"/>
  <c r="G28" i="103"/>
  <c r="R28" i="103" s="1"/>
  <c r="B236" i="89"/>
  <c r="C236" i="89" s="1"/>
  <c r="I27" i="103"/>
  <c r="T27" i="103" s="1"/>
  <c r="B218" i="89"/>
  <c r="C218" i="89" s="1"/>
  <c r="K26" i="103"/>
  <c r="V26" i="103" s="1"/>
  <c r="B200" i="89"/>
  <c r="C200" i="89" s="1"/>
  <c r="M25" i="103"/>
  <c r="X25" i="103" s="1"/>
  <c r="B172" i="89"/>
  <c r="C172" i="89" s="1"/>
  <c r="G24" i="103"/>
  <c r="R24" i="103" s="1"/>
  <c r="D70" i="83"/>
  <c r="G70" i="83" s="1"/>
  <c r="AD7" i="103"/>
  <c r="BF8" i="15"/>
  <c r="C66" i="83"/>
  <c r="BG34" i="85"/>
  <c r="N33" i="103" s="1"/>
  <c r="Y33" i="103" s="1"/>
  <c r="B356" i="89"/>
  <c r="BG47" i="85"/>
  <c r="N46" i="103" s="1"/>
  <c r="Y46" i="103" s="1"/>
  <c r="BG44" i="85"/>
  <c r="N43" i="103" s="1"/>
  <c r="Y43" i="103" s="1"/>
  <c r="B565" i="89"/>
  <c r="C565" i="89" s="1"/>
  <c r="BG36" i="85"/>
  <c r="N35" i="103" s="1"/>
  <c r="Y35" i="103" s="1"/>
  <c r="B397" i="89"/>
  <c r="C397" i="89" s="1"/>
  <c r="BG35" i="85"/>
  <c r="N34" i="103" s="1"/>
  <c r="Y34" i="103" s="1"/>
  <c r="B376" i="89"/>
  <c r="BG29" i="85"/>
  <c r="N28" i="103" s="1"/>
  <c r="Y28" i="103" s="1"/>
  <c r="B252" i="89"/>
  <c r="BG42" i="85"/>
  <c r="N41" i="103" s="1"/>
  <c r="Y41" i="103" s="1"/>
  <c r="B520" i="89"/>
  <c r="BG30" i="85"/>
  <c r="N29" i="103" s="1"/>
  <c r="Y29" i="103" s="1"/>
  <c r="B273" i="89"/>
  <c r="C498" i="89"/>
  <c r="BG48" i="85"/>
  <c r="N47" i="103" s="1"/>
  <c r="Y47" i="103" s="1"/>
  <c r="B648" i="89"/>
  <c r="C648" i="89" s="1"/>
  <c r="BG28" i="85"/>
  <c r="N27" i="103" s="1"/>
  <c r="Y27" i="103" s="1"/>
  <c r="B232" i="89"/>
  <c r="BG41" i="85"/>
  <c r="N40" i="103" s="1"/>
  <c r="Y40" i="103" s="1"/>
  <c r="BG31" i="85"/>
  <c r="N30" i="103" s="1"/>
  <c r="Y30" i="103" s="1"/>
  <c r="BG37" i="85"/>
  <c r="N36" i="103" s="1"/>
  <c r="Y36" i="103" s="1"/>
  <c r="BG32" i="85"/>
  <c r="N31" i="103" s="1"/>
  <c r="Y31" i="103" s="1"/>
  <c r="BG38" i="85"/>
  <c r="N37" i="103" s="1"/>
  <c r="Y37" i="103" s="1"/>
  <c r="BG25" i="85"/>
  <c r="N24" i="103" s="1"/>
  <c r="Y24" i="103" s="1"/>
  <c r="BG26" i="85"/>
  <c r="N25" i="103" s="1"/>
  <c r="Y25" i="103" s="1"/>
  <c r="BG45" i="85"/>
  <c r="N44" i="103" s="1"/>
  <c r="Y44" i="103" s="1"/>
  <c r="BG39" i="85"/>
  <c r="N38" i="103" s="1"/>
  <c r="Y38" i="103" s="1"/>
  <c r="BG33" i="85"/>
  <c r="N32" i="103" s="1"/>
  <c r="Y32" i="103" s="1"/>
  <c r="BG27" i="85"/>
  <c r="N26" i="103" s="1"/>
  <c r="Y26" i="103" s="1"/>
  <c r="BG46" i="85"/>
  <c r="N45" i="103" s="1"/>
  <c r="Y45" i="103" s="1"/>
  <c r="BG40" i="85"/>
  <c r="N39" i="103" s="1"/>
  <c r="Y39" i="103" s="1"/>
  <c r="BG43" i="85"/>
  <c r="N42" i="103" s="1"/>
  <c r="Y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T9" i="103" s="1"/>
  <c r="AV9" i="15"/>
  <c r="D9" i="103" s="1"/>
  <c r="O9" i="103" s="1"/>
  <c r="AY10" i="15"/>
  <c r="BE10" i="15"/>
  <c r="AV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O14" i="103" s="1"/>
  <c r="AY17" i="15"/>
  <c r="G14" i="103" s="1"/>
  <c r="R14" i="103" s="1"/>
  <c r="AW17" i="15"/>
  <c r="E14" i="103" s="1"/>
  <c r="P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BE49" i="71" l="1"/>
  <c r="BE41" i="71"/>
  <c r="BE33" i="71"/>
  <c r="J10" i="103"/>
  <c r="J11" i="103"/>
  <c r="E11" i="103"/>
  <c r="E10" i="103"/>
  <c r="K10" i="103"/>
  <c r="K11" i="103"/>
  <c r="G11" i="103"/>
  <c r="G10" i="103"/>
  <c r="C113" i="84"/>
  <c r="D11" i="103"/>
  <c r="D10" i="103"/>
  <c r="M11" i="103"/>
  <c r="M10" i="103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D608" i="89"/>
  <c r="G608" i="89" s="1"/>
  <c r="AH45" i="103"/>
  <c r="D484" i="89"/>
  <c r="G484" i="89" s="1"/>
  <c r="AG39" i="103"/>
  <c r="D422" i="89"/>
  <c r="G422" i="89" s="1"/>
  <c r="AG36" i="103"/>
  <c r="D358" i="89"/>
  <c r="G358" i="89" s="1"/>
  <c r="AC33" i="103"/>
  <c r="D113" i="89"/>
  <c r="AE21" i="103"/>
  <c r="Z8" i="103"/>
  <c r="Z9" i="103"/>
  <c r="C600" i="89"/>
  <c r="C497" i="89"/>
  <c r="D318" i="89"/>
  <c r="G318" i="89" s="1"/>
  <c r="AE31" i="103"/>
  <c r="D259" i="89"/>
  <c r="G259" i="89" s="1"/>
  <c r="AH28" i="103"/>
  <c r="D649" i="89"/>
  <c r="G649" i="89" s="1"/>
  <c r="AG47" i="103"/>
  <c r="D607" i="89"/>
  <c r="G607" i="89" s="1"/>
  <c r="AG45" i="103"/>
  <c r="D480" i="89"/>
  <c r="G480" i="89" s="1"/>
  <c r="AC39" i="103"/>
  <c r="D444" i="89"/>
  <c r="G444" i="89" s="1"/>
  <c r="AH37" i="103"/>
  <c r="D421" i="89"/>
  <c r="G421" i="89" s="1"/>
  <c r="AF36" i="103"/>
  <c r="D258" i="89"/>
  <c r="G258" i="89" s="1"/>
  <c r="AG28" i="103"/>
  <c r="D215" i="89"/>
  <c r="G215" i="89" s="1"/>
  <c r="AD26" i="103"/>
  <c r="AI9" i="103"/>
  <c r="AI8" i="103"/>
  <c r="B415" i="89"/>
  <c r="D647" i="89"/>
  <c r="G647" i="89" s="1"/>
  <c r="AE47" i="103"/>
  <c r="D648" i="89"/>
  <c r="G648" i="89" s="1"/>
  <c r="AF47" i="103"/>
  <c r="D606" i="89"/>
  <c r="G606" i="89" s="1"/>
  <c r="AF45" i="103"/>
  <c r="D566" i="89"/>
  <c r="G566" i="89" s="1"/>
  <c r="AG43" i="103"/>
  <c r="D501" i="89"/>
  <c r="G501" i="89" s="1"/>
  <c r="AD40" i="103"/>
  <c r="D443" i="89"/>
  <c r="G443" i="89" s="1"/>
  <c r="AG37" i="103"/>
  <c r="D382" i="89"/>
  <c r="G382" i="89" s="1"/>
  <c r="AG34" i="103"/>
  <c r="D321" i="89"/>
  <c r="G321" i="89" s="1"/>
  <c r="AH31" i="103"/>
  <c r="D280" i="89"/>
  <c r="G280" i="89" s="1"/>
  <c r="AH29" i="103"/>
  <c r="D238" i="89"/>
  <c r="G238" i="89" s="1"/>
  <c r="AG27" i="103"/>
  <c r="D214" i="89"/>
  <c r="G214" i="89" s="1"/>
  <c r="AC26" i="103"/>
  <c r="D156" i="89"/>
  <c r="AG23" i="103"/>
  <c r="AC8" i="103"/>
  <c r="AC9" i="103"/>
  <c r="B313" i="89"/>
  <c r="B457" i="89"/>
  <c r="D66" i="83"/>
  <c r="G66" i="83" s="1"/>
  <c r="D442" i="89"/>
  <c r="G442" i="89" s="1"/>
  <c r="AF37" i="103"/>
  <c r="D379" i="89"/>
  <c r="G379" i="89" s="1"/>
  <c r="AD34" i="103"/>
  <c r="D317" i="89"/>
  <c r="G317" i="89" s="1"/>
  <c r="AD31" i="103"/>
  <c r="D155" i="89"/>
  <c r="AF23" i="103"/>
  <c r="D541" i="89"/>
  <c r="G541" i="89" s="1"/>
  <c r="AC42" i="103"/>
  <c r="D461" i="89"/>
  <c r="G461" i="89" s="1"/>
  <c r="AD38" i="103"/>
  <c r="D441" i="89"/>
  <c r="G441" i="89" s="1"/>
  <c r="AE37" i="103"/>
  <c r="D401" i="89"/>
  <c r="G401" i="89" s="1"/>
  <c r="AF35" i="103"/>
  <c r="D340" i="89"/>
  <c r="G340" i="89" s="1"/>
  <c r="AG32" i="103"/>
  <c r="D275" i="89"/>
  <c r="G275" i="89" s="1"/>
  <c r="AC29" i="103"/>
  <c r="D237" i="89"/>
  <c r="G237" i="89" s="1"/>
  <c r="AF27" i="103"/>
  <c r="D152" i="89"/>
  <c r="AC23" i="103"/>
  <c r="B477" i="89"/>
  <c r="B293" i="89"/>
  <c r="BG8" i="15"/>
  <c r="AJ7" i="103"/>
  <c r="D277" i="89"/>
  <c r="G277" i="89" s="1"/>
  <c r="AE29" i="103"/>
  <c r="D589" i="89"/>
  <c r="G589" i="89" s="1"/>
  <c r="AI44" i="103"/>
  <c r="D466" i="89"/>
  <c r="G466" i="89" s="1"/>
  <c r="AI38" i="103"/>
  <c r="D439" i="89"/>
  <c r="G439" i="89" s="1"/>
  <c r="AC37" i="103"/>
  <c r="D400" i="89"/>
  <c r="G400" i="89" s="1"/>
  <c r="AE35" i="103"/>
  <c r="D362" i="89"/>
  <c r="G362" i="89" s="1"/>
  <c r="AG33" i="103"/>
  <c r="D337" i="89"/>
  <c r="G337" i="89" s="1"/>
  <c r="AD32" i="103"/>
  <c r="D198" i="89"/>
  <c r="G198" i="89" s="1"/>
  <c r="AG25" i="103"/>
  <c r="D94" i="89"/>
  <c r="AG20" i="103"/>
  <c r="B211" i="89"/>
  <c r="B191" i="89"/>
  <c r="B538" i="89"/>
  <c r="D628" i="89"/>
  <c r="G628" i="89" s="1"/>
  <c r="AH46" i="103"/>
  <c r="D586" i="89"/>
  <c r="G586" i="89" s="1"/>
  <c r="AF44" i="103"/>
  <c r="D482" i="89"/>
  <c r="G482" i="89" s="1"/>
  <c r="AE39" i="103"/>
  <c r="D463" i="89"/>
  <c r="G463" i="89" s="1"/>
  <c r="AF38" i="103"/>
  <c r="D398" i="89"/>
  <c r="G398" i="89" s="1"/>
  <c r="AC35" i="103"/>
  <c r="D360" i="89"/>
  <c r="G360" i="89" s="1"/>
  <c r="AE33" i="103"/>
  <c r="D336" i="89"/>
  <c r="G336" i="89" s="1"/>
  <c r="AC32" i="103"/>
  <c r="D297" i="89"/>
  <c r="G297" i="89" s="1"/>
  <c r="AD30" i="103"/>
  <c r="D218" i="89"/>
  <c r="G218" i="89" s="1"/>
  <c r="AG26" i="103"/>
  <c r="D176" i="89"/>
  <c r="G176" i="89" s="1"/>
  <c r="AG24" i="103"/>
  <c r="D91" i="89"/>
  <c r="AD20" i="103"/>
  <c r="D506" i="89"/>
  <c r="G506" i="89" s="1"/>
  <c r="AI40" i="103"/>
  <c r="D583" i="89"/>
  <c r="G583" i="89" s="1"/>
  <c r="AC44" i="103"/>
  <c r="D527" i="89"/>
  <c r="G527" i="89" s="1"/>
  <c r="AH41" i="103"/>
  <c r="D485" i="89"/>
  <c r="G485" i="89" s="1"/>
  <c r="AH39" i="103"/>
  <c r="D359" i="89"/>
  <c r="G359" i="89" s="1"/>
  <c r="AD33" i="103"/>
  <c r="D296" i="89"/>
  <c r="G296" i="89" s="1"/>
  <c r="AC30" i="103"/>
  <c r="AA9" i="103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V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R9" i="103" s="1"/>
  <c r="BA6" i="15"/>
  <c r="AE5" i="103" s="1"/>
  <c r="AY18" i="15"/>
  <c r="AC14" i="103" s="1"/>
  <c r="E13" i="104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U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K3" i="104" s="1"/>
  <c r="BC35" i="15"/>
  <c r="BA32" i="15"/>
  <c r="AY29" i="15"/>
  <c r="AY26" i="15"/>
  <c r="AY13" i="15"/>
  <c r="AC11" i="103" s="1"/>
  <c r="AZ10" i="15"/>
  <c r="AY49" i="15"/>
  <c r="AY40" i="15"/>
  <c r="BE46" i="15"/>
  <c r="BB46" i="15"/>
  <c r="BA45" i="15"/>
  <c r="BE26" i="15"/>
  <c r="BB26" i="15"/>
  <c r="BB17" i="15"/>
  <c r="J14" i="103" s="1"/>
  <c r="U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BB10" i="15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V9" i="103" s="1"/>
  <c r="BD39" i="15"/>
  <c r="BE24" i="15"/>
  <c r="BD16" i="15"/>
  <c r="AH13" i="103" s="1"/>
  <c r="BA16" i="15"/>
  <c r="AE13" i="103" s="1"/>
  <c r="AU16" i="15"/>
  <c r="BE9" i="15"/>
  <c r="M9" i="103" s="1"/>
  <c r="X9" i="103" s="1"/>
  <c r="BD48" i="15"/>
  <c r="BA48" i="15"/>
  <c r="AU48" i="15"/>
  <c r="BD46" i="15"/>
  <c r="BA46" i="15"/>
  <c r="AU46" i="15"/>
  <c r="BD29" i="15"/>
  <c r="BD17" i="15"/>
  <c r="L14" i="103" s="1"/>
  <c r="W14" i="103" s="1"/>
  <c r="BC12" i="15"/>
  <c r="BE11" i="15"/>
  <c r="AI10" i="103" s="1"/>
  <c r="AZ9" i="15"/>
  <c r="H9" i="103" s="1"/>
  <c r="S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W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X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S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BD10" i="15"/>
  <c r="BA10" i="15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T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Q14" i="103" s="1"/>
  <c r="AX15" i="15"/>
  <c r="AB12" i="103" s="1"/>
  <c r="AX13" i="15"/>
  <c r="AB11" i="103" s="1"/>
  <c r="AX11" i="15"/>
  <c r="AB10" i="103" s="1"/>
  <c r="AX9" i="15"/>
  <c r="F9" i="103" s="1"/>
  <c r="Q9" i="103" s="1"/>
  <c r="AX6" i="15"/>
  <c r="AB5" i="103" s="1"/>
  <c r="I11" i="103" l="1"/>
  <c r="I10" i="103"/>
  <c r="L10" i="103"/>
  <c r="L11" i="103"/>
  <c r="C114" i="84"/>
  <c r="F11" i="103"/>
  <c r="F10" i="103"/>
  <c r="H11" i="103"/>
  <c r="H10" i="103"/>
  <c r="E8" i="104"/>
  <c r="K8" i="104"/>
  <c r="C117" i="84"/>
  <c r="E93" i="84"/>
  <c r="C120" i="84"/>
  <c r="E96" i="84"/>
  <c r="E90" i="84"/>
  <c r="C116" i="84"/>
  <c r="E92" i="84"/>
  <c r="J13" i="104"/>
  <c r="D644" i="89"/>
  <c r="G644" i="89" s="1"/>
  <c r="AB47" i="103"/>
  <c r="D153" i="89"/>
  <c r="AD23" i="103"/>
  <c r="D605" i="89"/>
  <c r="G605" i="89" s="1"/>
  <c r="AE45" i="103"/>
  <c r="D357" i="89"/>
  <c r="G357" i="89" s="1"/>
  <c r="AB33" i="103"/>
  <c r="D377" i="89"/>
  <c r="G377" i="89" s="1"/>
  <c r="AB34" i="103"/>
  <c r="D445" i="89"/>
  <c r="G445" i="89" s="1"/>
  <c r="AI37" i="103"/>
  <c r="D200" i="89"/>
  <c r="G200" i="89" s="1"/>
  <c r="AI25" i="103"/>
  <c r="D481" i="89"/>
  <c r="G481" i="89" s="1"/>
  <c r="AD39" i="103"/>
  <c r="D523" i="89"/>
  <c r="G523" i="89" s="1"/>
  <c r="AD41" i="103"/>
  <c r="D568" i="89"/>
  <c r="G568" i="89" s="1"/>
  <c r="AI43" i="103"/>
  <c r="D505" i="89"/>
  <c r="G505" i="89" s="1"/>
  <c r="AH40" i="103"/>
  <c r="D279" i="89"/>
  <c r="G279" i="89" s="1"/>
  <c r="AG29" i="103"/>
  <c r="D196" i="89"/>
  <c r="G196" i="89" s="1"/>
  <c r="AE25" i="103"/>
  <c r="D138" i="89"/>
  <c r="AI22" i="103"/>
  <c r="D132" i="89"/>
  <c r="AC22" i="103"/>
  <c r="D197" i="89"/>
  <c r="G197" i="89" s="1"/>
  <c r="AF25" i="103"/>
  <c r="D300" i="89"/>
  <c r="G300" i="89" s="1"/>
  <c r="AG30" i="103"/>
  <c r="AG9" i="103"/>
  <c r="I8" i="104" s="1"/>
  <c r="AG8" i="103"/>
  <c r="D236" i="89"/>
  <c r="G236" i="89" s="1"/>
  <c r="AE27" i="103"/>
  <c r="D178" i="89"/>
  <c r="G178" i="89" s="1"/>
  <c r="AI24" i="103"/>
  <c r="D624" i="89"/>
  <c r="G624" i="89" s="1"/>
  <c r="AD46" i="103"/>
  <c r="D301" i="89"/>
  <c r="G301" i="89" s="1"/>
  <c r="AH30" i="103"/>
  <c r="I13" i="104"/>
  <c r="D322" i="89"/>
  <c r="G322" i="89" s="1"/>
  <c r="AI31" i="103"/>
  <c r="D135" i="89"/>
  <c r="AF22" i="103"/>
  <c r="D114" i="89"/>
  <c r="AF21" i="103"/>
  <c r="D298" i="89"/>
  <c r="G298" i="89" s="1"/>
  <c r="AE30" i="103"/>
  <c r="D397" i="89"/>
  <c r="G397" i="89" s="1"/>
  <c r="AB35" i="103"/>
  <c r="D89" i="89"/>
  <c r="AB20" i="103"/>
  <c r="D417" i="89"/>
  <c r="G417" i="89" s="1"/>
  <c r="AB36" i="103"/>
  <c r="D567" i="89"/>
  <c r="G567" i="89" s="1"/>
  <c r="AH43" i="103"/>
  <c r="D240" i="89"/>
  <c r="G240" i="89" s="1"/>
  <c r="AI27" i="103"/>
  <c r="D364" i="89"/>
  <c r="G364" i="89" s="1"/>
  <c r="AI33" i="103"/>
  <c r="D486" i="89"/>
  <c r="G486" i="89" s="1"/>
  <c r="AI39" i="103"/>
  <c r="D528" i="89"/>
  <c r="G528" i="89" s="1"/>
  <c r="AI41" i="103"/>
  <c r="D216" i="89"/>
  <c r="G216" i="89" s="1"/>
  <c r="AE26" i="103"/>
  <c r="G13" i="104"/>
  <c r="D199" i="89"/>
  <c r="G199" i="89" s="1"/>
  <c r="AH25" i="103"/>
  <c r="D424" i="89"/>
  <c r="G424" i="89" s="1"/>
  <c r="AI36" i="103"/>
  <c r="D235" i="89"/>
  <c r="G235" i="89" s="1"/>
  <c r="AD27" i="103"/>
  <c r="D217" i="89"/>
  <c r="G217" i="89" s="1"/>
  <c r="AF26" i="103"/>
  <c r="K13" i="104"/>
  <c r="D524" i="89"/>
  <c r="G524" i="89" s="1"/>
  <c r="AE41" i="103"/>
  <c r="D194" i="89"/>
  <c r="G194" i="89" s="1"/>
  <c r="AC25" i="103"/>
  <c r="D278" i="89"/>
  <c r="G278" i="89" s="1"/>
  <c r="AF29" i="103"/>
  <c r="H13" i="104"/>
  <c r="D584" i="89"/>
  <c r="G584" i="89" s="1"/>
  <c r="AD44" i="103"/>
  <c r="D239" i="89"/>
  <c r="G239" i="89" s="1"/>
  <c r="AH27" i="103"/>
  <c r="D254" i="89"/>
  <c r="G254" i="89" s="1"/>
  <c r="AC28" i="103"/>
  <c r="D363" i="89"/>
  <c r="G363" i="89" s="1"/>
  <c r="AH33" i="103"/>
  <c r="D319" i="89"/>
  <c r="G319" i="89" s="1"/>
  <c r="AF31" i="103"/>
  <c r="X11" i="103"/>
  <c r="X10" i="103"/>
  <c r="D335" i="89"/>
  <c r="G335" i="89" s="1"/>
  <c r="AB32" i="103"/>
  <c r="D177" i="89"/>
  <c r="G177" i="89" s="1"/>
  <c r="AH24" i="103"/>
  <c r="D588" i="89"/>
  <c r="G588" i="89" s="1"/>
  <c r="AH44" i="103"/>
  <c r="D195" i="89"/>
  <c r="G195" i="89" s="1"/>
  <c r="AD25" i="103"/>
  <c r="D562" i="89"/>
  <c r="G562" i="89" s="1"/>
  <c r="AC43" i="103"/>
  <c r="D565" i="89"/>
  <c r="G565" i="89" s="1"/>
  <c r="AF43" i="103"/>
  <c r="V11" i="103"/>
  <c r="V10" i="103"/>
  <c r="D110" i="89"/>
  <c r="AB21" i="103"/>
  <c r="D438" i="89"/>
  <c r="G438" i="89" s="1"/>
  <c r="AB37" i="103"/>
  <c r="AB9" i="103"/>
  <c r="D8" i="104" s="1"/>
  <c r="AB8" i="103"/>
  <c r="D131" i="89"/>
  <c r="AB22" i="103"/>
  <c r="D459" i="89"/>
  <c r="G459" i="89" s="1"/>
  <c r="AB38" i="103"/>
  <c r="D609" i="89"/>
  <c r="G609" i="89" s="1"/>
  <c r="AI45" i="103"/>
  <c r="D71" i="87"/>
  <c r="AD15" i="103"/>
  <c r="D219" i="89"/>
  <c r="G219" i="89" s="1"/>
  <c r="AH26" i="103"/>
  <c r="D92" i="89"/>
  <c r="AE20" i="103"/>
  <c r="D338" i="89"/>
  <c r="G338" i="89" s="1"/>
  <c r="AE32" i="103"/>
  <c r="D116" i="89"/>
  <c r="AH21" i="103"/>
  <c r="D625" i="89"/>
  <c r="G625" i="89" s="1"/>
  <c r="AE46" i="103"/>
  <c r="D460" i="89"/>
  <c r="G460" i="89" s="1"/>
  <c r="AC38" i="103"/>
  <c r="D299" i="89"/>
  <c r="G299" i="89" s="1"/>
  <c r="AF30" i="103"/>
  <c r="D220" i="89"/>
  <c r="G220" i="89" s="1"/>
  <c r="AI26" i="103"/>
  <c r="D255" i="89"/>
  <c r="G255" i="89" s="1"/>
  <c r="AD28" i="103"/>
  <c r="D544" i="89"/>
  <c r="G544" i="89" s="1"/>
  <c r="AF42" i="103"/>
  <c r="D256" i="89"/>
  <c r="G256" i="89" s="1"/>
  <c r="AE28" i="103"/>
  <c r="D339" i="89"/>
  <c r="G339" i="89" s="1"/>
  <c r="AF32" i="103"/>
  <c r="D623" i="89"/>
  <c r="G623" i="89" s="1"/>
  <c r="AC46" i="103"/>
  <c r="D276" i="89"/>
  <c r="G276" i="89" s="1"/>
  <c r="AD29" i="103"/>
  <c r="D257" i="89"/>
  <c r="G257" i="89" s="1"/>
  <c r="AF28" i="103"/>
  <c r="D381" i="89"/>
  <c r="G381" i="89" s="1"/>
  <c r="AF34" i="103"/>
  <c r="R11" i="103"/>
  <c r="D502" i="89"/>
  <c r="G502" i="89" s="1"/>
  <c r="AE40" i="103"/>
  <c r="AF9" i="103"/>
  <c r="H8" i="104" s="1"/>
  <c r="AF8" i="103"/>
  <c r="D133" i="89"/>
  <c r="AD22" i="103"/>
  <c r="D175" i="89"/>
  <c r="G175" i="89" s="1"/>
  <c r="AF24" i="103"/>
  <c r="D151" i="89"/>
  <c r="AB23" i="103"/>
  <c r="D171" i="89"/>
  <c r="G171" i="89" s="1"/>
  <c r="AB24" i="103"/>
  <c r="D646" i="89"/>
  <c r="G646" i="89" s="1"/>
  <c r="AD47" i="103"/>
  <c r="D134" i="89"/>
  <c r="AE22" i="103"/>
  <c r="D95" i="89"/>
  <c r="AH20" i="103"/>
  <c r="D341" i="89"/>
  <c r="G341" i="89" s="1"/>
  <c r="AH32" i="103"/>
  <c r="D500" i="89"/>
  <c r="G500" i="89" s="1"/>
  <c r="AC40" i="103"/>
  <c r="D547" i="89"/>
  <c r="G547" i="89" s="1"/>
  <c r="AI42" i="103"/>
  <c r="D380" i="89"/>
  <c r="G380" i="89" s="1"/>
  <c r="AE34" i="103"/>
  <c r="D626" i="89"/>
  <c r="G626" i="89" s="1"/>
  <c r="AF46" i="103"/>
  <c r="D483" i="89"/>
  <c r="G483" i="89" s="1"/>
  <c r="AF39" i="103"/>
  <c r="D193" i="89"/>
  <c r="G193" i="89" s="1"/>
  <c r="AB25" i="103"/>
  <c r="D521" i="89"/>
  <c r="G521" i="89" s="1"/>
  <c r="AB41" i="103"/>
  <c r="D213" i="89"/>
  <c r="G213" i="89" s="1"/>
  <c r="AB26" i="103"/>
  <c r="D540" i="89"/>
  <c r="G540" i="89" s="1"/>
  <c r="AB42" i="103"/>
  <c r="D404" i="89"/>
  <c r="G404" i="89" s="1"/>
  <c r="AI35" i="103"/>
  <c r="D651" i="89"/>
  <c r="G651" i="89" s="1"/>
  <c r="AI47" i="103"/>
  <c r="D137" i="89"/>
  <c r="AH22" i="103"/>
  <c r="D462" i="89"/>
  <c r="G462" i="89" s="1"/>
  <c r="AE38" i="103"/>
  <c r="D546" i="89"/>
  <c r="G546" i="89" s="1"/>
  <c r="AH42" i="103"/>
  <c r="D96" i="89"/>
  <c r="AI20" i="103"/>
  <c r="D361" i="89"/>
  <c r="G361" i="89" s="1"/>
  <c r="AF33" i="103"/>
  <c r="D503" i="89"/>
  <c r="G503" i="89" s="1"/>
  <c r="AF40" i="103"/>
  <c r="D418" i="89"/>
  <c r="G418" i="89" s="1"/>
  <c r="AC36" i="103"/>
  <c r="D383" i="89"/>
  <c r="G383" i="89" s="1"/>
  <c r="AH34" i="103"/>
  <c r="D173" i="89"/>
  <c r="G173" i="89" s="1"/>
  <c r="AD24" i="103"/>
  <c r="D112" i="89"/>
  <c r="AD21" i="103"/>
  <c r="D316" i="89"/>
  <c r="G316" i="89" s="1"/>
  <c r="AC31" i="103"/>
  <c r="D504" i="89"/>
  <c r="G504" i="89" s="1"/>
  <c r="AG40" i="103"/>
  <c r="D315" i="89"/>
  <c r="G315" i="89" s="1"/>
  <c r="AB31" i="103"/>
  <c r="D342" i="89"/>
  <c r="G342" i="89" s="1"/>
  <c r="AI32" i="103"/>
  <c r="D423" i="89"/>
  <c r="G423" i="89" s="1"/>
  <c r="AH36" i="103"/>
  <c r="D479" i="89"/>
  <c r="G479" i="89" s="1"/>
  <c r="AB39" i="103"/>
  <c r="D399" i="89"/>
  <c r="G399" i="89" s="1"/>
  <c r="AD35" i="103"/>
  <c r="D604" i="89"/>
  <c r="G604" i="89" s="1"/>
  <c r="AD45" i="103"/>
  <c r="D587" i="89"/>
  <c r="G587" i="89" s="1"/>
  <c r="AG44" i="103"/>
  <c r="D543" i="89"/>
  <c r="G543" i="89" s="1"/>
  <c r="AE42" i="103"/>
  <c r="D302" i="89"/>
  <c r="G302" i="89" s="1"/>
  <c r="AI30" i="103"/>
  <c r="D320" i="89"/>
  <c r="G320" i="89" s="1"/>
  <c r="AG31" i="103"/>
  <c r="D233" i="89"/>
  <c r="G233" i="89" s="1"/>
  <c r="AB27" i="103"/>
  <c r="D561" i="89"/>
  <c r="G561" i="89" s="1"/>
  <c r="AB43" i="103"/>
  <c r="D253" i="89"/>
  <c r="G253" i="89" s="1"/>
  <c r="AB28" i="103"/>
  <c r="AE9" i="103"/>
  <c r="G8" i="104" s="1"/>
  <c r="AE8" i="103"/>
  <c r="D464" i="89"/>
  <c r="G464" i="89" s="1"/>
  <c r="AG38" i="103"/>
  <c r="D465" i="89"/>
  <c r="G465" i="89" s="1"/>
  <c r="AH38" i="103"/>
  <c r="D403" i="89"/>
  <c r="G403" i="89" s="1"/>
  <c r="AH35" i="103"/>
  <c r="D419" i="89"/>
  <c r="G419" i="89" s="1"/>
  <c r="AD36" i="103"/>
  <c r="D526" i="89"/>
  <c r="G526" i="89" s="1"/>
  <c r="AG41" i="103"/>
  <c r="D603" i="89"/>
  <c r="G603" i="89" s="1"/>
  <c r="AC45" i="103"/>
  <c r="D72" i="87"/>
  <c r="AE15" i="103"/>
  <c r="D542" i="89"/>
  <c r="G542" i="89" s="1"/>
  <c r="AD42" i="103"/>
  <c r="D70" i="87"/>
  <c r="AC15" i="103"/>
  <c r="D154" i="89"/>
  <c r="AE23" i="103"/>
  <c r="D402" i="89"/>
  <c r="G402" i="89" s="1"/>
  <c r="AG35" i="103"/>
  <c r="D136" i="89"/>
  <c r="AG22" i="103"/>
  <c r="D378" i="89"/>
  <c r="G378" i="89" s="1"/>
  <c r="AC34" i="103"/>
  <c r="D90" i="89"/>
  <c r="AC20" i="103"/>
  <c r="D525" i="89"/>
  <c r="G525" i="89" s="1"/>
  <c r="AF41" i="103"/>
  <c r="U10" i="103"/>
  <c r="U11" i="103"/>
  <c r="D158" i="89"/>
  <c r="AI23" i="103"/>
  <c r="D563" i="89"/>
  <c r="G563" i="89" s="1"/>
  <c r="AD43" i="103"/>
  <c r="D499" i="89"/>
  <c r="G499" i="89" s="1"/>
  <c r="AB40" i="103"/>
  <c r="D629" i="89"/>
  <c r="G629" i="89" s="1"/>
  <c r="AI46" i="103"/>
  <c r="D627" i="89"/>
  <c r="G627" i="89" s="1"/>
  <c r="AG46" i="103"/>
  <c r="D260" i="89"/>
  <c r="G260" i="89" s="1"/>
  <c r="AI28" i="103"/>
  <c r="D384" i="89"/>
  <c r="G384" i="89" s="1"/>
  <c r="AI34" i="103"/>
  <c r="D582" i="89"/>
  <c r="G582" i="89" s="1"/>
  <c r="AB44" i="103"/>
  <c r="D274" i="89"/>
  <c r="AB29" i="103"/>
  <c r="D602" i="89"/>
  <c r="G602" i="89" s="1"/>
  <c r="AB45" i="103"/>
  <c r="D13" i="104"/>
  <c r="D295" i="89"/>
  <c r="G295" i="89" s="1"/>
  <c r="AB30" i="103"/>
  <c r="D622" i="89"/>
  <c r="G622" i="89" s="1"/>
  <c r="AB46" i="103"/>
  <c r="D117" i="89"/>
  <c r="AI21" i="103"/>
  <c r="AH9" i="103"/>
  <c r="J8" i="104" s="1"/>
  <c r="AH8" i="103"/>
  <c r="D281" i="89"/>
  <c r="G281" i="89" s="1"/>
  <c r="AI29" i="103"/>
  <c r="D440" i="89"/>
  <c r="G440" i="89" s="1"/>
  <c r="AD37" i="103"/>
  <c r="D174" i="89"/>
  <c r="G174" i="89" s="1"/>
  <c r="AE24" i="103"/>
  <c r="D420" i="89"/>
  <c r="G420" i="89" s="1"/>
  <c r="AE36" i="103"/>
  <c r="D585" i="89"/>
  <c r="G585" i="89" s="1"/>
  <c r="AE44" i="103"/>
  <c r="D115" i="89"/>
  <c r="AG21" i="103"/>
  <c r="D234" i="89"/>
  <c r="G234" i="89" s="1"/>
  <c r="AC27" i="103"/>
  <c r="D645" i="89"/>
  <c r="G645" i="89" s="1"/>
  <c r="AC47" i="103"/>
  <c r="AD9" i="103"/>
  <c r="F8" i="104" s="1"/>
  <c r="AD8" i="103"/>
  <c r="D564" i="89"/>
  <c r="G564" i="89" s="1"/>
  <c r="AE43" i="103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F13" i="104"/>
  <c r="BF15" i="15"/>
  <c r="AJ12" i="103" s="1"/>
  <c r="BF16" i="15"/>
  <c r="AJ13" i="103" s="1"/>
  <c r="BF17" i="15"/>
  <c r="N14" i="103" s="1"/>
  <c r="Y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BF47" i="15"/>
  <c r="BF30" i="15"/>
  <c r="AJ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BF42" i="15"/>
  <c r="BF26" i="15"/>
  <c r="AJ22" i="103" s="1"/>
  <c r="BF51" i="15"/>
  <c r="N11" i="103" l="1"/>
  <c r="N10" i="103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BG50" i="15"/>
  <c r="AJ46" i="103"/>
  <c r="BG44" i="15"/>
  <c r="AJ40" i="103"/>
  <c r="O10" i="103"/>
  <c r="D559" i="89"/>
  <c r="G559" i="89" s="1"/>
  <c r="BG33" i="15"/>
  <c r="AJ29" i="103"/>
  <c r="BG41" i="15"/>
  <c r="AJ37" i="103"/>
  <c r="BG47" i="15"/>
  <c r="AJ43" i="103"/>
  <c r="L13" i="104"/>
  <c r="H9" i="104"/>
  <c r="BG34" i="15"/>
  <c r="AJ30" i="103"/>
  <c r="R10" i="103"/>
  <c r="E9" i="104"/>
  <c r="N9" i="103"/>
  <c r="Y9" i="103" s="1"/>
  <c r="BG42" i="15"/>
  <c r="AJ38" i="103"/>
  <c r="BG39" i="15"/>
  <c r="AJ35" i="103"/>
  <c r="D313" i="89"/>
  <c r="G313" i="89" s="1"/>
  <c r="D519" i="89"/>
  <c r="G519" i="89" s="1"/>
  <c r="BG43" i="15"/>
  <c r="AJ39" i="103"/>
  <c r="BG37" i="15"/>
  <c r="AJ33" i="103"/>
  <c r="BG36" i="15"/>
  <c r="AJ32" i="103"/>
  <c r="BG49" i="15"/>
  <c r="AJ45" i="103"/>
  <c r="D395" i="89"/>
  <c r="G395" i="89" s="1"/>
  <c r="D415" i="89"/>
  <c r="G415" i="89" s="1"/>
  <c r="BG45" i="15"/>
  <c r="AJ41" i="103"/>
  <c r="BG40" i="15"/>
  <c r="AJ36" i="103"/>
  <c r="BG35" i="15"/>
  <c r="AJ31" i="103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BG46" i="15"/>
  <c r="AJ42" i="103"/>
  <c r="P10" i="103"/>
  <c r="H10" i="104"/>
  <c r="O11" i="103"/>
  <c r="D620" i="89"/>
  <c r="G620" i="89" s="1"/>
  <c r="BG48" i="15"/>
  <c r="AJ44" i="103"/>
  <c r="BG32" i="15"/>
  <c r="AJ28" i="103"/>
  <c r="AJ9" i="103"/>
  <c r="AJ8" i="103"/>
  <c r="P11" i="103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L8" i="104" l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E56" i="82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Y10" i="103" l="1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9" i="80"/>
  <c r="BE56" i="80"/>
  <c r="BE53" i="79"/>
  <c r="BE58" i="79"/>
  <c r="BE54" i="79"/>
  <c r="BE55" i="80"/>
  <c r="BE58" i="80"/>
  <c r="BE54" i="80"/>
  <c r="BE57" i="80"/>
  <c r="BE53" i="80"/>
  <c r="BE52" i="80"/>
  <c r="BE59" i="79"/>
  <c r="BE56" i="79"/>
  <c r="BE55" i="79"/>
  <c r="BE52" i="79"/>
  <c r="BE57" i="79"/>
  <c r="AV52" i="78" l="1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BE57" i="78" l="1"/>
  <c r="BE59" i="78"/>
  <c r="BE55" i="78"/>
  <c r="BE56" i="78"/>
  <c r="BE52" i="78"/>
  <c r="BE53" i="78"/>
  <c r="BE58" i="78"/>
  <c r="BE54" i="78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P48" i="103" s="1"/>
  <c r="AY50" i="85"/>
  <c r="AZ50" i="85"/>
  <c r="BA50" i="85"/>
  <c r="BB50" i="85"/>
  <c r="BC50" i="85"/>
  <c r="BD50" i="85"/>
  <c r="BE50" i="85"/>
  <c r="BF50" i="85"/>
  <c r="AW51" i="85"/>
  <c r="D49" i="103" s="1"/>
  <c r="O49" i="103" s="1"/>
  <c r="AX51" i="85"/>
  <c r="E49" i="103" s="1"/>
  <c r="P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P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P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P52" i="103" s="1"/>
  <c r="AY54" i="85"/>
  <c r="AZ54" i="85"/>
  <c r="BA54" i="85"/>
  <c r="BB54" i="85"/>
  <c r="BC54" i="85"/>
  <c r="BD54" i="85"/>
  <c r="BE54" i="85"/>
  <c r="BF54" i="85"/>
  <c r="AW55" i="85"/>
  <c r="D53" i="103" s="1"/>
  <c r="O53" i="103" s="1"/>
  <c r="AX55" i="85"/>
  <c r="E53" i="103" s="1"/>
  <c r="P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P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P55" i="103" s="1"/>
  <c r="AY57" i="85"/>
  <c r="AZ57" i="85"/>
  <c r="G55" i="103" s="1"/>
  <c r="R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B154" i="101" l="1"/>
  <c r="C154" i="101" s="1"/>
  <c r="F55" i="103"/>
  <c r="Q55" i="103" s="1"/>
  <c r="B96" i="101"/>
  <c r="C96" i="101" s="1"/>
  <c r="L52" i="103"/>
  <c r="W52" i="103" s="1"/>
  <c r="B51" i="101"/>
  <c r="C51" i="101" s="1"/>
  <c r="H50" i="103"/>
  <c r="S50" i="103" s="1"/>
  <c r="B133" i="101"/>
  <c r="C133" i="101" s="1"/>
  <c r="G54" i="103"/>
  <c r="R54" i="103" s="1"/>
  <c r="B31" i="101"/>
  <c r="C31" i="101" s="1"/>
  <c r="I49" i="103"/>
  <c r="T49" i="103" s="1"/>
  <c r="B160" i="101"/>
  <c r="C160" i="101" s="1"/>
  <c r="L55" i="103"/>
  <c r="W55" i="103" s="1"/>
  <c r="B153" i="101"/>
  <c r="C153" i="101" s="1"/>
  <c r="D55" i="103"/>
  <c r="O55" i="103" s="1"/>
  <c r="B132" i="101"/>
  <c r="C132" i="101" s="1"/>
  <c r="F54" i="103"/>
  <c r="Q54" i="103" s="1"/>
  <c r="B114" i="101"/>
  <c r="C114" i="101" s="1"/>
  <c r="H53" i="103"/>
  <c r="S53" i="103" s="1"/>
  <c r="B94" i="101"/>
  <c r="C94" i="101" s="1"/>
  <c r="J52" i="103"/>
  <c r="B77" i="101"/>
  <c r="C77" i="101" s="1"/>
  <c r="L51" i="103"/>
  <c r="W51" i="103" s="1"/>
  <c r="B70" i="101"/>
  <c r="C70" i="101" s="1"/>
  <c r="D51" i="103"/>
  <c r="O51" i="103" s="1"/>
  <c r="B49" i="101"/>
  <c r="C49" i="101" s="1"/>
  <c r="F50" i="103"/>
  <c r="Q50" i="103" s="1"/>
  <c r="B30" i="101"/>
  <c r="C30" i="101" s="1"/>
  <c r="H49" i="103"/>
  <c r="S49" i="103" s="1"/>
  <c r="B14" i="101"/>
  <c r="C14" i="101" s="1"/>
  <c r="J48" i="103"/>
  <c r="B134" i="101"/>
  <c r="C134" i="101" s="1"/>
  <c r="H54" i="103"/>
  <c r="S54" i="103" s="1"/>
  <c r="B89" i="101"/>
  <c r="C89" i="101" s="1"/>
  <c r="D52" i="103"/>
  <c r="O52" i="103" s="1"/>
  <c r="B9" i="101"/>
  <c r="D48" i="103"/>
  <c r="O48" i="103" s="1"/>
  <c r="B159" i="101"/>
  <c r="C159" i="101" s="1"/>
  <c r="K55" i="103"/>
  <c r="V55" i="103" s="1"/>
  <c r="B139" i="101"/>
  <c r="C139" i="101" s="1"/>
  <c r="M54" i="103"/>
  <c r="X54" i="103" s="1"/>
  <c r="B113" i="101"/>
  <c r="C113" i="101" s="1"/>
  <c r="G53" i="103"/>
  <c r="R53" i="103" s="1"/>
  <c r="B93" i="101"/>
  <c r="C93" i="101" s="1"/>
  <c r="I52" i="103"/>
  <c r="T52" i="103" s="1"/>
  <c r="B76" i="101"/>
  <c r="C76" i="101" s="1"/>
  <c r="K51" i="103"/>
  <c r="V51" i="103" s="1"/>
  <c r="B56" i="101"/>
  <c r="C56" i="101" s="1"/>
  <c r="M50" i="103"/>
  <c r="X50" i="103" s="1"/>
  <c r="B29" i="101"/>
  <c r="C29" i="101" s="1"/>
  <c r="G49" i="103"/>
  <c r="R49" i="103" s="1"/>
  <c r="B13" i="101"/>
  <c r="C13" i="101" s="1"/>
  <c r="I48" i="103"/>
  <c r="T48" i="103" s="1"/>
  <c r="B32" i="101"/>
  <c r="C32" i="101" s="1"/>
  <c r="J49" i="103"/>
  <c r="B161" i="101"/>
  <c r="C161" i="101" s="1"/>
  <c r="M55" i="103"/>
  <c r="X55" i="103" s="1"/>
  <c r="B95" i="101"/>
  <c r="C95" i="101" s="1"/>
  <c r="K52" i="103"/>
  <c r="V52" i="103" s="1"/>
  <c r="B50" i="101"/>
  <c r="C50" i="101" s="1"/>
  <c r="G50" i="103"/>
  <c r="R50" i="103" s="1"/>
  <c r="B158" i="101"/>
  <c r="C158" i="101" s="1"/>
  <c r="J55" i="103"/>
  <c r="B138" i="101"/>
  <c r="C138" i="101" s="1"/>
  <c r="L54" i="103"/>
  <c r="W54" i="103" s="1"/>
  <c r="B131" i="101"/>
  <c r="C131" i="101" s="1"/>
  <c r="D54" i="103"/>
  <c r="O54" i="103" s="1"/>
  <c r="B112" i="101"/>
  <c r="C112" i="101" s="1"/>
  <c r="F53" i="103"/>
  <c r="Q53" i="103" s="1"/>
  <c r="B92" i="101"/>
  <c r="C92" i="101" s="1"/>
  <c r="H52" i="103"/>
  <c r="S52" i="103" s="1"/>
  <c r="B75" i="101"/>
  <c r="C75" i="101" s="1"/>
  <c r="J51" i="103"/>
  <c r="B55" i="101"/>
  <c r="C55" i="101" s="1"/>
  <c r="L50" i="103"/>
  <c r="W50" i="103" s="1"/>
  <c r="B48" i="101"/>
  <c r="C48" i="101" s="1"/>
  <c r="D50" i="103"/>
  <c r="O50" i="103" s="1"/>
  <c r="B28" i="101"/>
  <c r="C28" i="101" s="1"/>
  <c r="F49" i="103"/>
  <c r="Q49" i="103" s="1"/>
  <c r="B12" i="101"/>
  <c r="C12" i="101" s="1"/>
  <c r="H48" i="103"/>
  <c r="S48" i="103" s="1"/>
  <c r="B157" i="101"/>
  <c r="C157" i="101" s="1"/>
  <c r="I55" i="103"/>
  <c r="T55" i="103" s="1"/>
  <c r="B137" i="101"/>
  <c r="C137" i="101" s="1"/>
  <c r="K54" i="103"/>
  <c r="V54" i="103" s="1"/>
  <c r="B119" i="101"/>
  <c r="M53" i="103"/>
  <c r="X53" i="103" s="1"/>
  <c r="B91" i="101"/>
  <c r="C91" i="101" s="1"/>
  <c r="G52" i="103"/>
  <c r="R52" i="103" s="1"/>
  <c r="B74" i="101"/>
  <c r="C74" i="101" s="1"/>
  <c r="I51" i="103"/>
  <c r="T51" i="103" s="1"/>
  <c r="B54" i="101"/>
  <c r="C54" i="101" s="1"/>
  <c r="K50" i="103"/>
  <c r="V50" i="103" s="1"/>
  <c r="B35" i="101"/>
  <c r="C35" i="101" s="1"/>
  <c r="M49" i="103"/>
  <c r="X49" i="103" s="1"/>
  <c r="B11" i="101"/>
  <c r="C11" i="101" s="1"/>
  <c r="G48" i="103"/>
  <c r="R48" i="103" s="1"/>
  <c r="B116" i="101"/>
  <c r="C116" i="101" s="1"/>
  <c r="J53" i="103"/>
  <c r="B71" i="101"/>
  <c r="C71" i="101" s="1"/>
  <c r="F51" i="103"/>
  <c r="Q51" i="103" s="1"/>
  <c r="B16" i="101"/>
  <c r="C16" i="101" s="1"/>
  <c r="L48" i="103"/>
  <c r="W48" i="103" s="1"/>
  <c r="B115" i="101"/>
  <c r="C115" i="101" s="1"/>
  <c r="I53" i="103"/>
  <c r="T53" i="103" s="1"/>
  <c r="B15" i="101"/>
  <c r="C15" i="101" s="1"/>
  <c r="K48" i="103"/>
  <c r="V48" i="103" s="1"/>
  <c r="B156" i="101"/>
  <c r="C156" i="101" s="1"/>
  <c r="H55" i="103"/>
  <c r="S55" i="103" s="1"/>
  <c r="B136" i="101"/>
  <c r="C136" i="101" s="1"/>
  <c r="J54" i="103"/>
  <c r="B118" i="101"/>
  <c r="C118" i="101" s="1"/>
  <c r="L53" i="103"/>
  <c r="W53" i="103" s="1"/>
  <c r="B90" i="101"/>
  <c r="C90" i="101" s="1"/>
  <c r="F52" i="103"/>
  <c r="Q52" i="103" s="1"/>
  <c r="B73" i="101"/>
  <c r="C73" i="101" s="1"/>
  <c r="H51" i="103"/>
  <c r="S51" i="103" s="1"/>
  <c r="B53" i="101"/>
  <c r="C53" i="101" s="1"/>
  <c r="J50" i="103"/>
  <c r="B34" i="101"/>
  <c r="C34" i="101" s="1"/>
  <c r="L49" i="103"/>
  <c r="W49" i="103" s="1"/>
  <c r="B10" i="101"/>
  <c r="F48" i="103"/>
  <c r="Q48" i="103" s="1"/>
  <c r="B78" i="101"/>
  <c r="C78" i="101" s="1"/>
  <c r="M51" i="103"/>
  <c r="X51" i="103" s="1"/>
  <c r="B135" i="101"/>
  <c r="C135" i="101" s="1"/>
  <c r="I54" i="103"/>
  <c r="T54" i="103" s="1"/>
  <c r="B117" i="101"/>
  <c r="C117" i="101" s="1"/>
  <c r="K53" i="103"/>
  <c r="V53" i="103" s="1"/>
  <c r="B97" i="101"/>
  <c r="C97" i="101" s="1"/>
  <c r="M52" i="103"/>
  <c r="X52" i="103" s="1"/>
  <c r="B72" i="101"/>
  <c r="C72" i="101" s="1"/>
  <c r="G51" i="103"/>
  <c r="R51" i="103" s="1"/>
  <c r="B52" i="101"/>
  <c r="C52" i="101" s="1"/>
  <c r="I50" i="103"/>
  <c r="T50" i="103" s="1"/>
  <c r="B33" i="101"/>
  <c r="C33" i="101" s="1"/>
  <c r="K49" i="103"/>
  <c r="V49" i="103" s="1"/>
  <c r="B17" i="101"/>
  <c r="C17" i="101" s="1"/>
  <c r="M48" i="103"/>
  <c r="X48" i="103" s="1"/>
  <c r="BF58" i="75"/>
  <c r="BF54" i="75"/>
  <c r="BF57" i="75"/>
  <c r="BF53" i="75"/>
  <c r="BF56" i="75"/>
  <c r="BF52" i="75"/>
  <c r="BF59" i="75"/>
  <c r="BF55" i="75"/>
  <c r="BG57" i="85"/>
  <c r="N55" i="103" s="1"/>
  <c r="Y55" i="103" s="1"/>
  <c r="BG53" i="85"/>
  <c r="N51" i="103" s="1"/>
  <c r="Y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Y52" i="103" s="1"/>
  <c r="BF58" i="73"/>
  <c r="BF57" i="74"/>
  <c r="B155" i="101"/>
  <c r="C155" i="101" s="1"/>
  <c r="BF58" i="74"/>
  <c r="BF52" i="73"/>
  <c r="BG55" i="85"/>
  <c r="N53" i="103" s="1"/>
  <c r="Y53" i="103" s="1"/>
  <c r="BF52" i="74"/>
  <c r="BF53" i="73"/>
  <c r="BG56" i="85"/>
  <c r="N54" i="103" s="1"/>
  <c r="Y54" i="103" s="1"/>
  <c r="BG50" i="85"/>
  <c r="N48" i="103" s="1"/>
  <c r="Y48" i="103" s="1"/>
  <c r="BF54" i="73"/>
  <c r="BF53" i="74"/>
  <c r="BG51" i="85"/>
  <c r="N49" i="103" s="1"/>
  <c r="Y49" i="103" s="1"/>
  <c r="BF54" i="74"/>
  <c r="B27" i="101"/>
  <c r="C27" i="101" s="1"/>
  <c r="B111" i="101"/>
  <c r="BG52" i="85"/>
  <c r="N50" i="103" s="1"/>
  <c r="Y50" i="103" s="1"/>
  <c r="AY52" i="15"/>
  <c r="AZ52" i="15"/>
  <c r="C10" i="101"/>
  <c r="C119" i="101"/>
  <c r="C9" i="101"/>
  <c r="C69" i="101" l="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U50" i="103"/>
  <c r="U54" i="103"/>
  <c r="U55" i="103"/>
  <c r="U49" i="103"/>
  <c r="U48" i="103"/>
  <c r="D16" i="101"/>
  <c r="G16" i="101" s="1"/>
  <c r="AH48" i="103"/>
  <c r="U51" i="103"/>
  <c r="U52" i="103"/>
  <c r="D12" i="101"/>
  <c r="G12" i="101" s="1"/>
  <c r="AD48" i="103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D35" i="101"/>
  <c r="G35" i="101" s="1"/>
  <c r="AI49" i="103"/>
  <c r="D13" i="101"/>
  <c r="G13" i="101" s="1"/>
  <c r="AE48" i="103"/>
  <c r="D17" i="101"/>
  <c r="G17" i="101" s="1"/>
  <c r="AI48" i="103"/>
  <c r="D29" i="101"/>
  <c r="G29" i="101" s="1"/>
  <c r="AC49" i="103"/>
  <c r="D31" i="101"/>
  <c r="G31" i="101" s="1"/>
  <c r="AE49" i="103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D30" i="101"/>
  <c r="G30" i="101" s="1"/>
  <c r="AD49" i="103"/>
  <c r="D73" i="101"/>
  <c r="G73" i="101" s="1"/>
  <c r="AD51" i="103"/>
  <c r="D56" i="101"/>
  <c r="G56" i="101" s="1"/>
  <c r="AI50" i="103"/>
  <c r="D33" i="101"/>
  <c r="G33" i="101" s="1"/>
  <c r="AG49" i="103"/>
  <c r="D52" i="101"/>
  <c r="G52" i="101" s="1"/>
  <c r="AE50" i="103"/>
  <c r="D50" i="101"/>
  <c r="G50" i="101" s="1"/>
  <c r="AC50" i="103"/>
  <c r="D51" i="101"/>
  <c r="G51" i="101" s="1"/>
  <c r="AD50" i="103"/>
  <c r="BF52" i="15"/>
  <c r="AJ48" i="103" s="1"/>
  <c r="AB48" i="103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D78" i="101"/>
  <c r="G78" i="101" s="1"/>
  <c r="AI51" i="103"/>
  <c r="BF53" i="15"/>
  <c r="AJ49" i="103" s="1"/>
  <c r="AB49" i="103"/>
  <c r="D55" i="101"/>
  <c r="G55" i="101" s="1"/>
  <c r="AH50" i="103"/>
  <c r="D54" i="101"/>
  <c r="G54" i="101" s="1"/>
  <c r="AG50" i="103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G70" i="101"/>
  <c r="BC57" i="15"/>
  <c r="AU54" i="15"/>
  <c r="AV59" i="15"/>
  <c r="Z55" i="103" s="1"/>
  <c r="D111" i="101"/>
  <c r="G10" i="101"/>
  <c r="D8" i="101"/>
  <c r="G8" i="101" s="1"/>
  <c r="AX54" i="15"/>
  <c r="BG53" i="15" l="1"/>
  <c r="D76" i="101"/>
  <c r="G76" i="101" s="1"/>
  <c r="AG51" i="103"/>
  <c r="D135" i="101"/>
  <c r="G135" i="101" s="1"/>
  <c r="AE54" i="103"/>
  <c r="D93" i="101"/>
  <c r="G93" i="101" s="1"/>
  <c r="AE52" i="103"/>
  <c r="D114" i="101"/>
  <c r="G114" i="101" s="1"/>
  <c r="AD53" i="103"/>
  <c r="D77" i="101"/>
  <c r="G77" i="101" s="1"/>
  <c r="AH51" i="103"/>
  <c r="BF54" i="15"/>
  <c r="AJ50" i="103" s="1"/>
  <c r="AB50" i="103"/>
  <c r="D113" i="101"/>
  <c r="G113" i="101" s="1"/>
  <c r="AC53" i="103"/>
  <c r="D91" i="101"/>
  <c r="G91" i="101" s="1"/>
  <c r="AC52" i="103"/>
  <c r="D92" i="101"/>
  <c r="G92" i="101" s="1"/>
  <c r="AD52" i="103"/>
  <c r="D97" i="101"/>
  <c r="G97" i="101" s="1"/>
  <c r="AI52" i="103"/>
  <c r="D117" i="101"/>
  <c r="G117" i="101" s="1"/>
  <c r="AG53" i="103"/>
  <c r="BF55" i="15"/>
  <c r="D49" i="101"/>
  <c r="G111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D115" i="101"/>
  <c r="G115" i="101" s="1"/>
  <c r="AE53" i="103"/>
  <c r="BG55" i="15"/>
  <c r="AJ51" i="103"/>
  <c r="D157" i="101"/>
  <c r="G157" i="101" s="1"/>
  <c r="AE55" i="103"/>
  <c r="D156" i="101"/>
  <c r="G156" i="101" s="1"/>
  <c r="AD55" i="103"/>
  <c r="D137" i="101"/>
  <c r="G137" i="101" s="1"/>
  <c r="AG54" i="103"/>
  <c r="D119" i="101"/>
  <c r="G119" i="101" s="1"/>
  <c r="AI53" i="103"/>
  <c r="D134" i="101"/>
  <c r="G134" i="101" s="1"/>
  <c r="AD54" i="103"/>
  <c r="D118" i="101"/>
  <c r="G118" i="101" s="1"/>
  <c r="AH53" i="103"/>
  <c r="D133" i="101"/>
  <c r="G133" i="101" s="1"/>
  <c r="AC54" i="103"/>
  <c r="D95" i="101"/>
  <c r="G95" i="101" s="1"/>
  <c r="AG52" i="103"/>
  <c r="D132" i="101"/>
  <c r="G132" i="101" s="1"/>
  <c r="AB54" i="103"/>
  <c r="D138" i="101"/>
  <c r="G138" i="101" s="1"/>
  <c r="AH54" i="103"/>
  <c r="D159" i="101"/>
  <c r="G159" i="101" s="1"/>
  <c r="AG55" i="103"/>
  <c r="D155" i="101"/>
  <c r="G155" i="101" s="1"/>
  <c r="AC55" i="103"/>
  <c r="D96" i="101"/>
  <c r="G96" i="101" s="1"/>
  <c r="AH52" i="103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BF57" i="15"/>
  <c r="AJ53" i="103" s="1"/>
  <c r="AB53" i="103"/>
  <c r="BG56" i="15"/>
  <c r="AJ52" i="103"/>
  <c r="D139" i="101"/>
  <c r="G139" i="101" s="1"/>
  <c r="AI54" i="103"/>
  <c r="BF58" i="15"/>
  <c r="D112" i="10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B55" i="103"/>
  <c r="D130" i="101"/>
  <c r="G130" i="101" s="1"/>
  <c r="BG58" i="15"/>
  <c r="AJ54" i="103"/>
  <c r="A6" i="76"/>
  <c r="A6" i="77"/>
  <c r="A7" i="76"/>
  <c r="A7" i="77"/>
  <c r="A5" i="77"/>
  <c r="A5" i="76"/>
  <c r="A4" i="76"/>
  <c r="A4" i="77"/>
  <c r="D154" i="101"/>
  <c r="G112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X7" i="85"/>
  <c r="E6" i="103" s="1"/>
  <c r="AX9" i="85"/>
  <c r="E8" i="103" s="1"/>
  <c r="AX10" i="85"/>
  <c r="AX11" i="85"/>
  <c r="AX12" i="85"/>
  <c r="AX13" i="85"/>
  <c r="E12" i="103" s="1"/>
  <c r="AX14" i="85"/>
  <c r="E13" i="103" s="1"/>
  <c r="AX15" i="85"/>
  <c r="AX16" i="85"/>
  <c r="AX17" i="85"/>
  <c r="E16" i="103" s="1"/>
  <c r="AX18" i="85"/>
  <c r="E17" i="103" s="1"/>
  <c r="AX19" i="85"/>
  <c r="E18" i="103" s="1"/>
  <c r="AX20" i="85"/>
  <c r="E19" i="103" s="1"/>
  <c r="AX21" i="85"/>
  <c r="E20" i="103" s="1"/>
  <c r="AX22" i="85"/>
  <c r="E21" i="103" s="1"/>
  <c r="AX23" i="85"/>
  <c r="E22" i="103" s="1"/>
  <c r="AX24" i="85"/>
  <c r="E23" i="103" s="1"/>
  <c r="AX49" i="85"/>
  <c r="E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BD15" i="78"/>
  <c r="BC15" i="78"/>
  <c r="BB15" i="78"/>
  <c r="BA15" i="78"/>
  <c r="AZ15" i="78"/>
  <c r="AY15" i="78"/>
  <c r="AX15" i="78"/>
  <c r="AW15" i="78"/>
  <c r="AV15" i="78"/>
  <c r="A65" i="87"/>
  <c r="A45" i="87"/>
  <c r="E66" i="84"/>
  <c r="E45" i="84"/>
  <c r="BB4" i="15"/>
  <c r="J4" i="103" s="1"/>
  <c r="U4" i="103" l="1"/>
  <c r="H3" i="104"/>
  <c r="AU4" i="15"/>
  <c r="D48" i="89"/>
  <c r="D67" i="84"/>
  <c r="D27" i="89"/>
  <c r="D46" i="84"/>
  <c r="AW4" i="15"/>
  <c r="E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P4" i="103" l="1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B115" i="84"/>
  <c r="E115" i="84" s="1"/>
  <c r="E113" i="84"/>
  <c r="B71" i="87"/>
  <c r="H15" i="103"/>
  <c r="I46" i="87"/>
  <c r="R15" i="103"/>
  <c r="B72" i="87"/>
  <c r="I15" i="103"/>
  <c r="B68" i="87"/>
  <c r="D15" i="103"/>
  <c r="B73" i="87"/>
  <c r="J15" i="103"/>
  <c r="B76" i="87"/>
  <c r="M15" i="103"/>
  <c r="B69" i="87"/>
  <c r="F15" i="103"/>
  <c r="B75" i="87"/>
  <c r="L15" i="103"/>
  <c r="B74" i="87"/>
  <c r="K15" i="103"/>
  <c r="BG49" i="85"/>
  <c r="N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2" i="84"/>
  <c r="J112" i="84"/>
  <c r="H112" i="84"/>
  <c r="G112" i="84"/>
  <c r="F112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24" i="85" l="1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V4" i="78"/>
  <c r="AW4" i="78"/>
  <c r="AX4" i="78"/>
  <c r="AY4" i="78"/>
  <c r="AZ4" i="78"/>
  <c r="BA4" i="78"/>
  <c r="BB4" i="78"/>
  <c r="BC4" i="78"/>
  <c r="BD4" i="78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H44" i="84" l="1"/>
  <c r="H65" i="84"/>
  <c r="I44" i="84"/>
  <c r="I6" i="83"/>
  <c r="H6" i="83"/>
  <c r="B31" i="83"/>
  <c r="C31" i="83" s="1"/>
  <c r="G5" i="103"/>
  <c r="B47" i="83"/>
  <c r="C47" i="83" s="1"/>
  <c r="F6" i="103"/>
  <c r="B25" i="84"/>
  <c r="C25" i="84" s="1"/>
  <c r="D8" i="103"/>
  <c r="B33" i="84"/>
  <c r="C33" i="84" s="1"/>
  <c r="M8" i="103"/>
  <c r="B12" i="87"/>
  <c r="C12" i="87" s="1"/>
  <c r="I12" i="103"/>
  <c r="B30" i="87"/>
  <c r="C30" i="87" s="1"/>
  <c r="H13" i="103"/>
  <c r="B9" i="89"/>
  <c r="C9" i="89" s="1"/>
  <c r="F16" i="103"/>
  <c r="B27" i="89"/>
  <c r="D17" i="103"/>
  <c r="B35" i="89"/>
  <c r="G35" i="89" s="1"/>
  <c r="M17" i="103"/>
  <c r="B55" i="89"/>
  <c r="G55" i="89" s="1"/>
  <c r="L18" i="103"/>
  <c r="B74" i="89"/>
  <c r="G74" i="89" s="1"/>
  <c r="K19" i="103"/>
  <c r="B93" i="89"/>
  <c r="C93" i="89" s="1"/>
  <c r="J20" i="103"/>
  <c r="B113" i="89"/>
  <c r="C113" i="89" s="1"/>
  <c r="I21" i="103"/>
  <c r="B133" i="89"/>
  <c r="C133" i="89" s="1"/>
  <c r="H22" i="103"/>
  <c r="B152" i="89"/>
  <c r="C152" i="89" s="1"/>
  <c r="G23" i="103"/>
  <c r="B32" i="83"/>
  <c r="C32" i="83" s="1"/>
  <c r="H5" i="103"/>
  <c r="B48" i="83"/>
  <c r="C48" i="83" s="1"/>
  <c r="G6" i="103"/>
  <c r="B26" i="84"/>
  <c r="C26" i="84" s="1"/>
  <c r="F8" i="103"/>
  <c r="B13" i="87"/>
  <c r="C13" i="87" s="1"/>
  <c r="J12" i="103"/>
  <c r="B31" i="87"/>
  <c r="C31" i="87" s="1"/>
  <c r="I13" i="103"/>
  <c r="B10" i="89"/>
  <c r="C10" i="89" s="1"/>
  <c r="G16" i="103"/>
  <c r="B28" i="89"/>
  <c r="C28" i="89" s="1"/>
  <c r="F17" i="103"/>
  <c r="B48" i="89"/>
  <c r="G48" i="89" s="1"/>
  <c r="D18" i="103"/>
  <c r="B56" i="89"/>
  <c r="G56" i="89" s="1"/>
  <c r="M18" i="103"/>
  <c r="B75" i="89"/>
  <c r="C75" i="89" s="1"/>
  <c r="L19" i="103"/>
  <c r="B94" i="89"/>
  <c r="C94" i="89" s="1"/>
  <c r="K20" i="103"/>
  <c r="B114" i="89"/>
  <c r="C114" i="89" s="1"/>
  <c r="J21" i="103"/>
  <c r="B134" i="89"/>
  <c r="C134" i="89" s="1"/>
  <c r="I22" i="103"/>
  <c r="B153" i="89"/>
  <c r="C153" i="89" s="1"/>
  <c r="H23" i="103"/>
  <c r="B33" i="83"/>
  <c r="C33" i="83" s="1"/>
  <c r="I5" i="103"/>
  <c r="B49" i="83"/>
  <c r="C49" i="83" s="1"/>
  <c r="H6" i="103"/>
  <c r="B27" i="84"/>
  <c r="C27" i="84" s="1"/>
  <c r="G8" i="103"/>
  <c r="B14" i="87"/>
  <c r="C14" i="87" s="1"/>
  <c r="K12" i="103"/>
  <c r="B32" i="87"/>
  <c r="C32" i="87" s="1"/>
  <c r="J13" i="103"/>
  <c r="B11" i="89"/>
  <c r="C11" i="89" s="1"/>
  <c r="H16" i="103"/>
  <c r="B29" i="89"/>
  <c r="C29" i="89" s="1"/>
  <c r="G17" i="103"/>
  <c r="B49" i="89"/>
  <c r="G49" i="89" s="1"/>
  <c r="F18" i="103"/>
  <c r="B68" i="89"/>
  <c r="G68" i="89" s="1"/>
  <c r="D19" i="103"/>
  <c r="B76" i="89"/>
  <c r="C76" i="89" s="1"/>
  <c r="M19" i="103"/>
  <c r="B95" i="89"/>
  <c r="C95" i="89" s="1"/>
  <c r="L20" i="103"/>
  <c r="B115" i="89"/>
  <c r="C115" i="89" s="1"/>
  <c r="K21" i="103"/>
  <c r="B135" i="89"/>
  <c r="C135" i="89" s="1"/>
  <c r="J22" i="103"/>
  <c r="B154" i="89"/>
  <c r="C154" i="89" s="1"/>
  <c r="I23" i="103"/>
  <c r="B34" i="83"/>
  <c r="C34" i="83" s="1"/>
  <c r="J5" i="103"/>
  <c r="B50" i="83"/>
  <c r="C50" i="83" s="1"/>
  <c r="I6" i="103"/>
  <c r="B28" i="84"/>
  <c r="C28" i="84" s="1"/>
  <c r="H8" i="103"/>
  <c r="B15" i="87"/>
  <c r="C15" i="87" s="1"/>
  <c r="L12" i="103"/>
  <c r="B33" i="87"/>
  <c r="C33" i="87" s="1"/>
  <c r="K13" i="103"/>
  <c r="B12" i="89"/>
  <c r="C12" i="89" s="1"/>
  <c r="I16" i="103"/>
  <c r="B30" i="89"/>
  <c r="C30" i="89" s="1"/>
  <c r="H17" i="103"/>
  <c r="B50" i="89"/>
  <c r="G50" i="89" s="1"/>
  <c r="G18" i="103"/>
  <c r="B69" i="89"/>
  <c r="G69" i="89" s="1"/>
  <c r="F19" i="103"/>
  <c r="B88" i="89"/>
  <c r="C88" i="89" s="1"/>
  <c r="D20" i="103"/>
  <c r="B96" i="89"/>
  <c r="C96" i="89" s="1"/>
  <c r="M20" i="103"/>
  <c r="B116" i="89"/>
  <c r="C116" i="89" s="1"/>
  <c r="L21" i="103"/>
  <c r="B136" i="89"/>
  <c r="C136" i="89" s="1"/>
  <c r="K22" i="103"/>
  <c r="B155" i="89"/>
  <c r="C155" i="89" s="1"/>
  <c r="J23" i="103"/>
  <c r="B35" i="83"/>
  <c r="C35" i="83" s="1"/>
  <c r="K5" i="103"/>
  <c r="B51" i="83"/>
  <c r="C51" i="83" s="1"/>
  <c r="J6" i="103"/>
  <c r="B29" i="84"/>
  <c r="C29" i="84" s="1"/>
  <c r="I8" i="103"/>
  <c r="B8" i="87"/>
  <c r="C8" i="87" s="1"/>
  <c r="D12" i="103"/>
  <c r="B16" i="87"/>
  <c r="C16" i="87" s="1"/>
  <c r="M12" i="103"/>
  <c r="B34" i="87"/>
  <c r="C34" i="87" s="1"/>
  <c r="L13" i="103"/>
  <c r="B13" i="89"/>
  <c r="C13" i="89" s="1"/>
  <c r="J16" i="103"/>
  <c r="B31" i="89"/>
  <c r="C31" i="89" s="1"/>
  <c r="I17" i="103"/>
  <c r="B51" i="89"/>
  <c r="C51" i="89" s="1"/>
  <c r="H18" i="103"/>
  <c r="B70" i="89"/>
  <c r="G70" i="89" s="1"/>
  <c r="G19" i="103"/>
  <c r="Q20" i="103"/>
  <c r="B109" i="89"/>
  <c r="C109" i="89" s="1"/>
  <c r="D21" i="103"/>
  <c r="B117" i="89"/>
  <c r="C117" i="89" s="1"/>
  <c r="M21" i="103"/>
  <c r="B137" i="89"/>
  <c r="C137" i="89" s="1"/>
  <c r="L22" i="103"/>
  <c r="B156" i="89"/>
  <c r="C156" i="89" s="1"/>
  <c r="K23" i="103"/>
  <c r="B36" i="83"/>
  <c r="C36" i="83" s="1"/>
  <c r="L5" i="103"/>
  <c r="B52" i="83"/>
  <c r="C52" i="83" s="1"/>
  <c r="K6" i="103"/>
  <c r="B30" i="84"/>
  <c r="C30" i="84" s="1"/>
  <c r="J8" i="103"/>
  <c r="B9" i="87"/>
  <c r="C9" i="87" s="1"/>
  <c r="F12" i="103"/>
  <c r="B27" i="87"/>
  <c r="C27" i="87" s="1"/>
  <c r="D13" i="103"/>
  <c r="B35" i="87"/>
  <c r="C35" i="87" s="1"/>
  <c r="M13" i="103"/>
  <c r="B14" i="89"/>
  <c r="C14" i="89" s="1"/>
  <c r="K16" i="103"/>
  <c r="B32" i="89"/>
  <c r="C32" i="89" s="1"/>
  <c r="J17" i="103"/>
  <c r="B52" i="89"/>
  <c r="G52" i="89" s="1"/>
  <c r="I18" i="103"/>
  <c r="B71" i="89"/>
  <c r="G71" i="89" s="1"/>
  <c r="H19" i="103"/>
  <c r="B90" i="89"/>
  <c r="C90" i="89" s="1"/>
  <c r="G20" i="103"/>
  <c r="B110" i="89"/>
  <c r="C110" i="89" s="1"/>
  <c r="F21" i="103"/>
  <c r="B130" i="89"/>
  <c r="C130" i="89" s="1"/>
  <c r="D22" i="103"/>
  <c r="B138" i="89"/>
  <c r="C138" i="89" s="1"/>
  <c r="M22" i="103"/>
  <c r="B157" i="89"/>
  <c r="C157" i="89" s="1"/>
  <c r="L23" i="103"/>
  <c r="B29" i="83"/>
  <c r="C29" i="83" s="1"/>
  <c r="D5" i="103"/>
  <c r="B37" i="83"/>
  <c r="C37" i="83" s="1"/>
  <c r="M5" i="103"/>
  <c r="B53" i="83"/>
  <c r="C53" i="83" s="1"/>
  <c r="L6" i="103"/>
  <c r="B31" i="84"/>
  <c r="C31" i="84" s="1"/>
  <c r="K8" i="103"/>
  <c r="B10" i="87"/>
  <c r="C10" i="87" s="1"/>
  <c r="G12" i="103"/>
  <c r="B28" i="87"/>
  <c r="C28" i="87" s="1"/>
  <c r="F13" i="103"/>
  <c r="B15" i="89"/>
  <c r="C15" i="89" s="1"/>
  <c r="L16" i="103"/>
  <c r="B33" i="89"/>
  <c r="C33" i="89" s="1"/>
  <c r="K17" i="103"/>
  <c r="B53" i="89"/>
  <c r="G53" i="89" s="1"/>
  <c r="J18" i="103"/>
  <c r="B72" i="89"/>
  <c r="G72" i="89" s="1"/>
  <c r="I19" i="103"/>
  <c r="B91" i="89"/>
  <c r="C91" i="89" s="1"/>
  <c r="H20" i="103"/>
  <c r="B111" i="89"/>
  <c r="C111" i="89" s="1"/>
  <c r="G21" i="103"/>
  <c r="B131" i="89"/>
  <c r="C131" i="89" s="1"/>
  <c r="F22" i="103"/>
  <c r="B150" i="89"/>
  <c r="C150" i="89" s="1"/>
  <c r="D23" i="103"/>
  <c r="B158" i="89"/>
  <c r="C158" i="89" s="1"/>
  <c r="M23" i="103"/>
  <c r="B30" i="83"/>
  <c r="C30" i="83" s="1"/>
  <c r="F5" i="103"/>
  <c r="B46" i="83"/>
  <c r="C46" i="83" s="1"/>
  <c r="D6" i="103"/>
  <c r="B54" i="83"/>
  <c r="C54" i="83" s="1"/>
  <c r="M6" i="103"/>
  <c r="B32" i="84"/>
  <c r="C32" i="84" s="1"/>
  <c r="L8" i="103"/>
  <c r="B11" i="87"/>
  <c r="C11" i="87" s="1"/>
  <c r="H12" i="103"/>
  <c r="B29" i="87"/>
  <c r="C29" i="87" s="1"/>
  <c r="G13" i="103"/>
  <c r="B8" i="89"/>
  <c r="C8" i="89" s="1"/>
  <c r="D16" i="103"/>
  <c r="B16" i="89"/>
  <c r="C16" i="89" s="1"/>
  <c r="M16" i="103"/>
  <c r="B34" i="89"/>
  <c r="G34" i="89" s="1"/>
  <c r="L17" i="103"/>
  <c r="B54" i="89"/>
  <c r="G54" i="89" s="1"/>
  <c r="K18" i="103"/>
  <c r="B73" i="89"/>
  <c r="G73" i="89" s="1"/>
  <c r="J19" i="103"/>
  <c r="B92" i="89"/>
  <c r="C92" i="89" s="1"/>
  <c r="I20" i="103"/>
  <c r="B112" i="89"/>
  <c r="C112" i="89" s="1"/>
  <c r="H21" i="103"/>
  <c r="B132" i="89"/>
  <c r="C132" i="89" s="1"/>
  <c r="G22" i="103"/>
  <c r="B151" i="89"/>
  <c r="C151" i="89" s="1"/>
  <c r="F23" i="103"/>
  <c r="BF4" i="73"/>
  <c r="I65" i="84"/>
  <c r="J65" i="84"/>
  <c r="J44" i="84"/>
  <c r="C27" i="89"/>
  <c r="C74" i="89"/>
  <c r="C48" i="89"/>
  <c r="C56" i="89"/>
  <c r="C49" i="89"/>
  <c r="BG21" i="85"/>
  <c r="N20" i="103" s="1"/>
  <c r="B89" i="89"/>
  <c r="C89" i="89" s="1"/>
  <c r="BF5" i="73"/>
  <c r="BF18" i="73"/>
  <c r="BG18" i="85"/>
  <c r="N17" i="103" s="1"/>
  <c r="BG13" i="85"/>
  <c r="N12" i="103" s="1"/>
  <c r="BG17" i="85"/>
  <c r="N16" i="103" s="1"/>
  <c r="BG20" i="85"/>
  <c r="N19" i="103" s="1"/>
  <c r="BG24" i="85"/>
  <c r="N23" i="103" s="1"/>
  <c r="BG19" i="85"/>
  <c r="N18" i="103" s="1"/>
  <c r="BG23" i="85"/>
  <c r="N22" i="103" s="1"/>
  <c r="BG22" i="85"/>
  <c r="N21" i="103" s="1"/>
  <c r="BG9" i="85"/>
  <c r="N8" i="103" s="1"/>
  <c r="BG7" i="85"/>
  <c r="N6" i="103" s="1"/>
  <c r="BG12" i="85"/>
  <c r="BG6" i="85"/>
  <c r="N5" i="103" s="1"/>
  <c r="BG11" i="85"/>
  <c r="BG15" i="85"/>
  <c r="BG10" i="85"/>
  <c r="BG14" i="85"/>
  <c r="N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32" i="89"/>
  <c r="G131" i="89"/>
  <c r="G116" i="89"/>
  <c r="G114" i="89"/>
  <c r="G112" i="89"/>
  <c r="G111" i="89"/>
  <c r="G110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G12" i="89" s="1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C50" i="89" l="1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Y22" i="103"/>
  <c r="B15" i="83"/>
  <c r="G15" i="83" s="1"/>
  <c r="L4" i="103"/>
  <c r="B8" i="83"/>
  <c r="G8" i="83" s="1"/>
  <c r="D4" i="103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Y23" i="103"/>
  <c r="B11" i="83"/>
  <c r="G11" i="83" s="1"/>
  <c r="H4" i="103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Y6" i="103"/>
  <c r="B12" i="83"/>
  <c r="G12" i="83" s="1"/>
  <c r="I4" i="103"/>
  <c r="Y16" i="103"/>
  <c r="B7" i="89"/>
  <c r="BF4" i="74"/>
  <c r="BF4" i="72"/>
  <c r="B13" i="83"/>
  <c r="C87" i="89"/>
  <c r="B87" i="89"/>
  <c r="G89" i="89"/>
  <c r="C7" i="87"/>
  <c r="D67" i="89"/>
  <c r="G67" i="89" s="1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C47" i="89" l="1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T14" authorId="0" shapeId="0" xr:uid="{EA0E1D7E-D934-49E1-840D-74C2F9E6AD2D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SRA FLORA INGRESADO MANUALMENTE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<sst xmlns="http://schemas.openxmlformats.org/spreadsheetml/2006/main" count="2933" uniqueCount="785">
  <si>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</si>
  <si>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</si>
  <si>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</si>
  <si>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</si>
  <si>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</si>
  <si>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</si>
  <si>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</si>
  <si>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</si>
  <si>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</si>
  <si>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</si>
  <si>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</si>
  <si>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</si>
  <si>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</si>
  <si>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</si>
  <si>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</si>
  <si>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</si>
  <si>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</si>
  <si>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</si>
  <si>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</si>
  <si>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</si>
  <si>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</si>
  <si>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</si>
  <si>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</si>
  <si>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</si>
  <si>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</si>
  <si>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</si>
  <si>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</si>
  <si>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</si>
  <si>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</si>
  <si>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</si>
  <si>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</si>
  <si>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</si>
  <si>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</si>
  <si>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</si>
  <si>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</si>
  <si>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</si>
  <si>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</si>
  <si>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</si>
  <si>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</si>
  <si>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</si>
  <si>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</si>
  <si>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</si>
  <si>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</si>
  <si>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</si>
  <si>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</si>
  <si>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</si>
  <si>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</si>
  <si>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</si>
  <si>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</si>
  <si>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</si>
  <si>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</si>
  <si>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</si>
  <si>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</si>
  <si>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</si>
  <si>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</si>
  <si>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</si>
  <si>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</si>
  <si>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</si>
  <si>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</si>
  <si>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</si>
  <si>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</si>
  <si>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</si>
  <si>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</si>
  <si>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</si>
  <si>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</si>
  <si>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</si>
  <si>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</si>
  <si>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</si>
  <si>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</si>
  <si>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</si>
  <si>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</si>
  <si>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</si>
  <si>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</si>
  <si>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</si>
  <si>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</si>
  <si>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</si>
  <si>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</si>
  <si>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</si>
  <si>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</si>
  <si>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</si>
  <si>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</si>
  <si>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</si>
  <si>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</si>
  <si>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</si>
  <si>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</si>
  <si>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</si>
  <si>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</si>
  <si>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</si>
  <si>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</si>
  <si>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</si>
  <si>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</si>
  <si>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</si>
  <si>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</si>
  <si>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</si>
  <si>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</si>
  <si>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</si>
  <si>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</si>
  <si>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</si>
  <si>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</si>
  <si>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</si>
  <si>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</si>
  <si>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</si>
  <si>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</si>
  <si>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</si>
  <si>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</si>
  <si>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</si>
  <si>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</si>
  <si>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</si>
  <si>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</si>
  <si>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</si>
  <si>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</si>
  <si>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</si>
  <si>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</si>
  <si>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</si>
  <si>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</si>
  <si>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</si>
  <si>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</si>
  <si>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</si>
  <si>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</si>
  <si>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</si>
  <si>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</si>
  <si>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</si>
  <si>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</si>
  <si>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</si>
  <si>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</si>
  <si>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</si>
  <si>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</si>
  <si>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</si>
  <si>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</si>
  <si>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</si>
  <si>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</si>
  <si>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</si>
  <si>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</si>
  <si>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</si>
  <si>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</si>
  <si>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</si>
  <si>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</si>
  <si>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</si>
  <si>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</si>
  <si>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</si>
  <si>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</si>
  <si>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</si>
  <si>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</si>
  <si>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</si>
  <si>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</si>
  <si>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</si>
  <si>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</si>
  <si>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</si>
  <si>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</si>
  <si>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</si>
  <si>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</si>
  <si>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</si>
  <si>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</si>
  <si>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</si>
  <si>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</si>
  <si>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</si>
  <si>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</si>
  <si>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</si>
  <si>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</si>
  <si>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</si>
  <si>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</si>
  <si>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</si>
  <si>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</si>
  <si>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</si>
  <si>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</si>
  <si>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</si>
  <si>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</si>
  <si>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</si>
  <si>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</si>
  <si>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</si>
  <si>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</si>
  <si>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</si>
  <si>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</si>
  <si>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</si>
  <si>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</si>
  <si>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</si>
  <si>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</si>
  <si>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</si>
  <si>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</si>
  <si>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</si>
  <si>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</si>
  <si>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</si>
  <si>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</si>
  <si>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</si>
  <si>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</si>
  <si>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</si>
  <si>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</si>
  <si>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</si>
  <si>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</si>
  <si>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</si>
  <si>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</si>
  <si>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</si>
  <si>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</si>
  <si>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</si>
  <si>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</si>
  <si>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</si>
  <si>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</si>
  <si>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</si>
  <si>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</si>
  <si>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</si>
  <si>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</si>
  <si>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</si>
  <si>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</si>
  <si>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</si>
  <si>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</si>
  <si>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</si>
  <si>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</si>
  <si>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</si>
  <si>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</si>
  <si>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</si>
  <si>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</si>
  <si>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</si>
  <si>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</si>
  <si>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</si>
  <si>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</si>
  <si>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</si>
  <si>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</si>
  <si>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</si>
  <si>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</si>
  <si>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</si>
  <si>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</si>
  <si>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</si>
  <si>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</si>
  <si>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</si>
  <si>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</si>
  <si>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</si>
  <si>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</si>
  <si>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</si>
  <si>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</si>
  <si>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</si>
  <si>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</si>
  <si>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</si>
  <si>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</si>
  <si>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</si>
  <si>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</si>
  <si>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</si>
  <si>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</si>
  <si>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</si>
  <si>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</si>
  <si>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</si>
  <si>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</si>
  <si>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</si>
  <si>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</si>
  <si>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</si>
  <si>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</si>
  <si>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</si>
  <si>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</si>
  <si>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</si>
  <si>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</si>
  <si>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</si>
  <si>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</si>
  <si>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</si>
  <si>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</si>
  <si>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</si>
  <si>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</si>
  <si>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</si>
  <si>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</si>
  <si>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</si>
  <si>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</si>
  <si>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</si>
  <si>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</si>
  <si>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</si>
  <si>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</si>
  <si>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</si>
  <si>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</si>
  <si>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</si>
  <si>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</si>
  <si>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</si>
  <si>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</si>
  <si>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</si>
  <si>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</si>
  <si>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</si>
  <si>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</si>
  <si>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</si>
  <si>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</si>
  <si>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</si>
  <si>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</si>
  <si>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</si>
  <si>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</si>
  <si>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</si>
  <si>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</si>
  <si>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</si>
  <si>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</si>
  <si>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</si>
  <si>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</si>
  <si>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</si>
  <si>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</si>
  <si>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</si>
  <si>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</si>
  <si>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</si>
  <si>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</si>
  <si>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</si>
  <si>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</si>
  <si>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</si>
  <si>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</si>
  <si>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</si>
  <si>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</si>
  <si>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</si>
  <si>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</si>
  <si>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</si>
  <si>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</si>
  <si>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</si>
  <si>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</si>
  <si>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</si>
  <si>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</si>
  <si>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</si>
  <si>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</si>
  <si>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</si>
  <si>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</si>
  <si>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</si>
  <si>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</si>
  <si>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</si>
  <si>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</si>
  <si>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</si>
  <si>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</si>
  <si>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</si>
  <si>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</si>
  <si>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</si>
  <si>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</si>
  <si>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</si>
  <si>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</si>
  <si>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</si>
  <si>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</si>
  <si>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</si>
  <si>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</si>
  <si>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</si>
  <si>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</si>
  <si>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</si>
  <si>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</si>
  <si>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</si>
  <si>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</si>
  <si>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</si>
  <si>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</si>
  <si>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</si>
  <si>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</si>
  <si>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</si>
  <si>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</si>
  <si>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</si>
  <si>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</si>
  <si>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</si>
  <si>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</si>
  <si>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</si>
  <si>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</si>
  <si>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</si>
  <si>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</si>
  <si>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</si>
  <si>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</si>
  <si>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</si>
  <si>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</si>
  <si>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</si>
  <si>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</si>
  <si>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</si>
  <si>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</si>
  <si>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</si>
  <si>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</si>
  <si>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</si>
  <si>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</si>
  <si>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</si>
  <si>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</si>
  <si>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</si>
  <si>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</si>
  <si>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</si>
  <si>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</si>
  <si>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</si>
  <si>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</si>
  <si>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</si>
  <si>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</si>
  <si>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</si>
  <si>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</si>
  <si>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</si>
  <si>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</si>
  <si>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</si>
  <si>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</si>
  <si>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</si>
  <si>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</si>
  <si>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</si>
  <si>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</si>
  <si>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</si>
  <si>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</si>
  <si>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</si>
  <si>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</si>
  <si>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</si>
  <si>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</si>
  <si>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</si>
  <si>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</si>
  <si>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</si>
  <si>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</si>
  <si>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</si>
  <si>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</si>
  <si>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</si>
  <si>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</si>
  <si>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</si>
  <si>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</si>
  <si>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</si>
  <si>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</si>
  <si>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</si>
  <si>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</si>
  <si>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</si>
  <si>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</si>
  <si>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</si>
  <si>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</si>
  <si>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</si>
  <si>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</si>
  <si>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</si>
  <si>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</si>
  <si>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</si>
  <si>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</si>
  <si>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</si>
  <si>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</si>
  <si>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</si>
  <si>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</si>
  <si>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</si>
  <si>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</si>
  <si>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</si>
  <si>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</si>
  <si>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</si>
  <si>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</si>
  <si>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</si>
  <si>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</si>
  <si>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</si>
  <si>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</si>
  <si>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</si>
  <si>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</si>
  <si>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</si>
  <si>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</si>
  <si>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</si>
  <si>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</si>
  <si>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</si>
  <si>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</si>
  <si>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</si>
  <si>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</si>
  <si>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</si>
  <si>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</si>
  <si>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</si>
  <si>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</si>
  <si>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</si>
  <si>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</si>
  <si>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</si>
  <si>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</si>
  <si>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</si>
  <si>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</si>
  <si>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</si>
  <si>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</si>
  <si>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</si>
  <si>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</si>
  <si>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</si>
  <si>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</si>
  <si>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</si>
  <si>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</si>
  <si>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</si>
  <si>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</si>
  <si>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</si>
  <si>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</si>
  <si>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</si>
  <si>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</si>
  <si>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</si>
  <si>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</si>
  <si>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</si>
  <si>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</si>
  <si>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</si>
  <si>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</si>
  <si>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</si>
  <si>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</si>
  <si>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</si>
  <si>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</si>
  <si>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</si>
  <si>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</si>
  <si>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</si>
  <si>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</si>
  <si>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</si>
  <si>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</si>
  <si>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</si>
  <si>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</si>
  <si>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</si>
  <si>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</si>
  <si>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</si>
  <si>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</si>
  <si>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</si>
  <si>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</si>
  <si>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</si>
  <si>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</si>
  <si>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</si>
  <si>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</si>
  <si>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</si>
  <si>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</si>
  <si>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</si>
  <si>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</si>
  <si>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</si>
  <si>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</si>
  <si>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</si>
  <si>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</si>
  <si>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</si>
  <si>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</si>
  <si>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</si>
  <si>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</si>
  <si>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</si>
  <si>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</si>
  <si>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</si>
  <si>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</si>
  <si>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</si>
  <si>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</si>
  <si>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</si>
  <si>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</si>
  <si>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</si>
  <si>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</si>
  <si>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</si>
  <si>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</si>
  <si>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</si>
  <si>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</si>
  <si>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</si>
  <si>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</si>
  <si>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</si>
  <si>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</si>
  <si>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</si>
  <si>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</si>
  <si>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</si>
  <si>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</si>
  <si>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</si>
  <si>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</si>
  <si>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</si>
  <si>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</si>
  <si>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</si>
  <si>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</si>
  <si>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</si>
  <si>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</si>
  <si>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</si>
  <si>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</si>
  <si>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</si>
  <si>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</si>
  <si>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</si>
  <si>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</si>
  <si>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</si>
  <si>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</si>
  <si>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</si>
  <si>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</si>
  <si>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</si>
  <si>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</si>
  <si>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</si>
  <si>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</si>
  <si>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</si>
  <si>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</si>
  <si>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</si>
  <si>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</si>
  <si>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</si>
  <si>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</si>
  <si>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</si>
  <si>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</si>
  <si>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</si>
  <si>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</si>
  <si>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</si>
  <si>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</si>
  <si>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</si>
  <si>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</si>
  <si>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</si>
  <si>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</si>
  <si>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</si>
  <si>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</si>
  <si>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</si>
  <si>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</si>
  <si>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</si>
  <si>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</si>
  <si>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</si>
  <si>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</si>
  <si>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</si>
  <si>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</si>
  <si>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</si>
  <si>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</si>
  <si>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</si>
  <si>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</si>
  <si>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</si>
  <si>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</si>
  <si>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</si>
  <si>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</si>
  <si>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</si>
  <si>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</si>
  <si>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</si>
  <si>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</si>
  <si>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</si>
  <si>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</si>
  <si>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</si>
  <si>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</si>
  <si>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</si>
  <si>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</si>
  <si>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</si>
  <si>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</si>
  <si>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</si>
  <si>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</si>
  <si>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</si>
  <si>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</si>
  <si>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</si>
  <si>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</si>
  <si>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</si>
  <si>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</si>
  <si>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</si>
  <si>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</si>
  <si>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</si>
  <si>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</si>
  <si>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</si>
  <si>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</si>
  <si>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</si>
  <si>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</si>
  <si>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</si>
  <si>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</si>
  <si>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</si>
  <si>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</si>
  <si>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</si>
  <si>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</si>
  <si>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</si>
  <si>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</si>
  <si>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</si>
  <si>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</si>
  <si>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</si>
  <si>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</si>
  <si>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</si>
  <si>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</si>
  <si>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</si>
  <si>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</si>
  <si>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</si>
  <si>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</si>
  <si>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</si>
  <si>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</si>
  <si>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</si>
  <si>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</si>
  <si>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</si>
  <si>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</si>
  <si>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</si>
  <si>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</si>
  <si>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</si>
  <si>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</si>
  <si>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</si>
  <si>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</si>
  <si>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</si>
  <si>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</si>
  <si>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</si>
  <si>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</si>
  <si>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</si>
  <si>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</si>
  <si>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</si>
  <si>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</si>
  <si>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</si>
  <si>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</si>
  <si>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</si>
  <si>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</si>
  <si>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</si>
  <si>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</si>
  <si>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</si>
  <si>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</si>
  <si>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</si>
  <si>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</si>
  <si>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</si>
  <si>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</si>
  <si>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</si>
  <si>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</si>
  <si>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</si>
  <si>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</si>
  <si>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</si>
  <si>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</si>
  <si>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</si>
  <si>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</si>
  <si>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</si>
  <si>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</si>
  <si>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</si>
  <si>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</si>
  <si>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</si>
  <si>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</si>
  <si>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</si>
  <si>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</si>
  <si>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</si>
  <si>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</si>
  <si>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</si>
  <si>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</si>
  <si>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</si>
  <si>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</si>
  <si>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</si>
  <si>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</si>
  <si>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</si>
  <si>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</si>
  <si>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</si>
  <si>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</si>
  <si>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</si>
  <si>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</si>
  <si>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</si>
  <si>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</si>
  <si>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</si>
  <si>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</si>
  <si>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</si>
  <si>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</si>
  <si>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</si>
  <si>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</si>
  <si>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</si>
  <si>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</si>
  <si>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</si>
  <si>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</si>
  <si>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</si>
  <si>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</si>
  <si>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</si>
  <si>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</si>
  <si>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</si>
  <si>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</si>
  <si>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</si>
  <si>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</si>
  <si>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</si>
  <si>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</si>
  <si>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</si>
  <si>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</si>
  <si>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</si>
  <si>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</si>
  <si>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</si>
  <si>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</si>
  <si>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</si>
  <si>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</si>
  <si>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</si>
  <si>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</si>
  <si>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</si>
  <si>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</si>
  <si>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</si>
  <si>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</si>
  <si>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</si>
  <si>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</si>
  <si>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</si>
  <si>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</si>
  <si>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</si>
  <si>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</si>
  <si>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</si>
  <si>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</si>
  <si>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</si>
  <si>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</si>
  <si>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</si>
  <si>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</si>
  <si>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</si>
  <si>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</si>
  <si>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</si>
  <si>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</si>
  <si>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</si>
  <si>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</si>
  <si>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</si>
  <si>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</si>
  <si>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</si>
  <si>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</si>
  <si>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</si>
  <si>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</si>
  <si>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</si>
  <si>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</si>
  <si>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</si>
  <si>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</si>
  <si>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</si>
  <si>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</si>
  <si>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</si>
  <si>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</si>
  <si>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</si>
  <si>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</si>
  <si>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</si>
  <si>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</si>
  <si>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</si>
  <si>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</si>
  <si>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</si>
  <si>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</si>
  <si>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</si>
  <si>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</si>
  <si>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</si>
  <si>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</si>
  <si>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</si>
  <si>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</si>
  <si>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</si>
  <si>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</si>
  <si>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</si>
  <si>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</si>
  <si>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</si>
  <si>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</si>
  <si>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</si>
  <si>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</si>
  <si>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</si>
  <si>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</si>
  <si>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</si>
  <si>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</si>
  <si>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</si>
  <si>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</si>
  <si>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</si>
  <si>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</si>
  <si>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</si>
  <si>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AQUÍ HABIA UNO DE LOS ANGELES PERO VA ESTAR EN JUNIO</t>
  </si>
  <si>
    <t>ESTADO</t>
  </si>
  <si>
    <t>DEFICIENTE</t>
  </si>
  <si>
    <t>PROCESO</t>
  </si>
  <si>
    <t>OPTIMO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</si>
</sst>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7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44.29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23.17</c:v>
                </c:pt>
                <c:pt idx="5">
                  <c:v>22.08</c:v>
                </c:pt>
                <c:pt idx="6">
                  <c:v>23.47</c:v>
                </c:pt>
                <c:pt idx="7">
                  <c:v>40</c:v>
                </c:pt>
                <c:pt idx="8">
                  <c:v>0</c:v>
                </c:pt>
                <c:pt idx="9">
                  <c:v>15.49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66.290000000000006</c:v>
                </c:pt>
                <c:pt idx="3">
                  <c:v>62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60.34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6.9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67.33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212.5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750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33.46</c:v>
                </c:pt>
                <c:pt idx="1">
                  <c:v>0</c:v>
                </c:pt>
                <c:pt idx="2">
                  <c:v>7.55</c:v>
                </c:pt>
                <c:pt idx="3">
                  <c:v>50</c:v>
                </c:pt>
                <c:pt idx="4">
                  <c:v>15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66.67</c:v>
                </c:pt>
                <c:pt idx="6">
                  <c:v>104.76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23.89</c:v>
                </c:pt>
                <c:pt idx="1">
                  <c:v>0</c:v>
                </c:pt>
                <c:pt idx="2">
                  <c:v>25.66</c:v>
                </c:pt>
                <c:pt idx="3">
                  <c:v>0</c:v>
                </c:pt>
                <c:pt idx="4">
                  <c:v>49.45</c:v>
                </c:pt>
                <c:pt idx="5">
                  <c:v>15.89</c:v>
                </c:pt>
                <c:pt idx="6">
                  <c:v>10.199999999999999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56.41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69.31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51.75</c:v>
                </c:pt>
                <c:pt idx="1">
                  <c:v>0</c:v>
                </c:pt>
                <c:pt idx="2">
                  <c:v>46.85</c:v>
                </c:pt>
                <c:pt idx="3">
                  <c:v>47.06</c:v>
                </c:pt>
                <c:pt idx="4">
                  <c:v>0</c:v>
                </c:pt>
                <c:pt idx="5">
                  <c:v>51.53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53.28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56.17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61.6</c:v>
                </c:pt>
                <c:pt idx="7">
                  <c:v>60</c:v>
                </c:pt>
                <c:pt idx="8">
                  <c:v>0</c:v>
                </c:pt>
                <c:pt idx="9">
                  <c:v>58.67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JULIO 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49.77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9.77</c:v>
                </c:pt>
                <c:pt idx="5">
                  <c:v>14.66</c:v>
                </c:pt>
                <c:pt idx="6">
                  <c:v>0</c:v>
                </c:pt>
                <c:pt idx="7">
                  <c:v>49.02</c:v>
                </c:pt>
                <c:pt idx="8">
                  <c:v>0</c:v>
                </c:pt>
                <c:pt idx="9">
                  <c:v>24.63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55.97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65.23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65.790000000000006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46.34</c:v>
                </c:pt>
                <c:pt idx="1">
                  <c:v>0</c:v>
                </c:pt>
                <c:pt idx="2">
                  <c:v>15.73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124.39</c:v>
                </c:pt>
                <c:pt idx="6">
                  <c:v>0</c:v>
                </c:pt>
                <c:pt idx="7">
                  <c:v>0</c:v>
                </c:pt>
                <c:pt idx="8">
                  <c:v>170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31.25</c:v>
                </c:pt>
                <c:pt idx="4">
                  <c:v>15.91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78.2</c:v>
                </c:pt>
                <c:pt idx="1">
                  <c:v>0</c:v>
                </c:pt>
                <c:pt idx="2">
                  <c:v>77.59</c:v>
                </c:pt>
                <c:pt idx="3">
                  <c:v>0</c:v>
                </c:pt>
                <c:pt idx="4">
                  <c:v>0</c:v>
                </c:pt>
                <c:pt idx="5">
                  <c:v>69.23</c:v>
                </c:pt>
                <c:pt idx="6">
                  <c:v>195.83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23.53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35.479999999999997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61.54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4.37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2.86</c:v>
                </c:pt>
                <c:pt idx="1">
                  <c:v>0</c:v>
                </c:pt>
                <c:pt idx="2">
                  <c:v>9.09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234.17</c:v>
                </c:pt>
                <c:pt idx="1">
                  <c:v>0</c:v>
                </c:pt>
                <c:pt idx="2">
                  <c:v>80.650000000000006</c:v>
                </c:pt>
                <c:pt idx="3">
                  <c:v>750</c:v>
                </c:pt>
                <c:pt idx="4">
                  <c:v>566.66999999999996</c:v>
                </c:pt>
                <c:pt idx="5">
                  <c:v>119.05</c:v>
                </c:pt>
                <c:pt idx="6">
                  <c:v>1010</c:v>
                </c:pt>
                <c:pt idx="7">
                  <c:v>0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8.59</c:v>
                </c:pt>
                <c:pt idx="6">
                  <c:v>0</c:v>
                </c:pt>
                <c:pt idx="7">
                  <c:v>22.67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138.03</c:v>
                </c:pt>
                <c:pt idx="1">
                  <c:v>0</c:v>
                </c:pt>
                <c:pt idx="2">
                  <c:v>319.2</c:v>
                </c:pt>
                <c:pt idx="3">
                  <c:v>86.22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188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33.33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61.54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20.51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34</c:v>
                </c:pt>
                <c:pt idx="1">
                  <c:v>0</c:v>
                </c:pt>
                <c:pt idx="2">
                  <c:v>39.4</c:v>
                </c:pt>
                <c:pt idx="3">
                  <c:v>0</c:v>
                </c:pt>
                <c:pt idx="4">
                  <c:v>9.4</c:v>
                </c:pt>
                <c:pt idx="5">
                  <c:v>31.85</c:v>
                </c:pt>
                <c:pt idx="6">
                  <c:v>38.33</c:v>
                </c:pt>
                <c:pt idx="7">
                  <c:v>7.11</c:v>
                </c:pt>
                <c:pt idx="8">
                  <c:v>0</c:v>
                </c:pt>
                <c:pt idx="9">
                  <c:v>19.690000000000001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57.68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62.62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37.22</c:v>
                </c:pt>
                <c:pt idx="1">
                  <c:v>0</c:v>
                </c:pt>
                <c:pt idx="2">
                  <c:v>15.52</c:v>
                </c:pt>
                <c:pt idx="3">
                  <c:v>8.33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73.08</c:v>
                </c:pt>
                <c:pt idx="6">
                  <c:v>72.92</c:v>
                </c:pt>
                <c:pt idx="7">
                  <c:v>0</c:v>
                </c:pt>
                <c:pt idx="8">
                  <c:v>68.180000000000007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45.19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35.83</c:v>
                </c:pt>
                <c:pt idx="5">
                  <c:v>30.72</c:v>
                </c:pt>
                <c:pt idx="6">
                  <c:v>0</c:v>
                </c:pt>
                <c:pt idx="7">
                  <c:v>18.89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54.63</c:v>
                </c:pt>
                <c:pt idx="3">
                  <c:v>56.25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70.16</c:v>
                </c:pt>
                <c:pt idx="7">
                  <c:v>0</c:v>
                </c:pt>
                <c:pt idx="8">
                  <c:v>79.44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44.44</c:v>
                </c:pt>
                <c:pt idx="3">
                  <c:v>0</c:v>
                </c:pt>
                <c:pt idx="4">
                  <c:v>0</c:v>
                </c:pt>
                <c:pt idx="5">
                  <c:v>24.73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65.77</c:v>
                </c:pt>
                <c:pt idx="1">
                  <c:v>0</c:v>
                </c:pt>
                <c:pt idx="2">
                  <c:v>0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101.72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29.49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78.64</c:v>
                </c:pt>
                <c:pt idx="1">
                  <c:v>0</c:v>
                </c:pt>
                <c:pt idx="2">
                  <c:v>66.94</c:v>
                </c:pt>
                <c:pt idx="3">
                  <c:v>178.13</c:v>
                </c:pt>
                <c:pt idx="4">
                  <c:v>102.36</c:v>
                </c:pt>
                <c:pt idx="5">
                  <c:v>75.84</c:v>
                </c:pt>
                <c:pt idx="6">
                  <c:v>191.94</c:v>
                </c:pt>
                <c:pt idx="7">
                  <c:v>0</c:v>
                </c:pt>
                <c:pt idx="8">
                  <c:v>73.33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12.88</c:v>
                </c:pt>
                <c:pt idx="1">
                  <c:v>0</c:v>
                </c:pt>
                <c:pt idx="2">
                  <c:v>21.12</c:v>
                </c:pt>
                <c:pt idx="3">
                  <c:v>43.15</c:v>
                </c:pt>
                <c:pt idx="4">
                  <c:v>2.02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37.67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9.26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1.1100000000000001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12.96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24.72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61.46</c:v>
                </c:pt>
                <c:pt idx="1">
                  <c:v>0</c:v>
                </c:pt>
                <c:pt idx="2">
                  <c:v>0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0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42.08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18.62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55.64</c:v>
                </c:pt>
                <c:pt idx="5">
                  <c:v>0</c:v>
                </c:pt>
                <c:pt idx="6">
                  <c:v>0</c:v>
                </c:pt>
                <c:pt idx="7">
                  <c:v>53.37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62.71</c:v>
                </c:pt>
                <c:pt idx="3">
                  <c:v>89.02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70.06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46.15</c:v>
                </c:pt>
                <c:pt idx="5">
                  <c:v>28.57</c:v>
                </c:pt>
                <c:pt idx="6">
                  <c:v>0</c:v>
                </c:pt>
                <c:pt idx="7">
                  <c:v>0</c:v>
                </c:pt>
                <c:pt idx="8">
                  <c:v>30.77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80.650000000000006</c:v>
                </c:pt>
                <c:pt idx="1">
                  <c:v>0</c:v>
                </c:pt>
                <c:pt idx="2">
                  <c:v>103.03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10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44.19</c:v>
                </c:pt>
                <c:pt idx="3">
                  <c:v>0</c:v>
                </c:pt>
                <c:pt idx="4">
                  <c:v>0</c:v>
                </c:pt>
                <c:pt idx="5">
                  <c:v>27.38</c:v>
                </c:pt>
                <c:pt idx="6">
                  <c:v>0</c:v>
                </c:pt>
                <c:pt idx="7">
                  <c:v>25.75</c:v>
                </c:pt>
                <c:pt idx="8">
                  <c:v>0</c:v>
                </c:pt>
                <c:pt idx="9">
                  <c:v>45.93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54.86</c:v>
                </c:pt>
                <c:pt idx="1">
                  <c:v>0</c:v>
                </c:pt>
                <c:pt idx="2">
                  <c:v>0</c:v>
                </c:pt>
                <c:pt idx="3">
                  <c:v>57.62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61.03</c:v>
                </c:pt>
                <c:pt idx="5">
                  <c:v>0</c:v>
                </c:pt>
                <c:pt idx="6">
                  <c:v>58.52</c:v>
                </c:pt>
                <c:pt idx="7">
                  <c:v>0</c:v>
                </c:pt>
                <c:pt idx="8">
                  <c:v>60.87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47.52</c:v>
                </c:pt>
                <c:pt idx="3">
                  <c:v>0</c:v>
                </c:pt>
                <c:pt idx="4">
                  <c:v>0</c:v>
                </c:pt>
                <c:pt idx="5">
                  <c:v>27.71</c:v>
                </c:pt>
                <c:pt idx="6">
                  <c:v>0</c:v>
                </c:pt>
                <c:pt idx="7">
                  <c:v>25.75</c:v>
                </c:pt>
                <c:pt idx="8">
                  <c:v>0</c:v>
                </c:pt>
                <c:pt idx="9">
                  <c:v>50.72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57.89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58.57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75.62</c:v>
                </c:pt>
                <c:pt idx="5">
                  <c:v>0</c:v>
                </c:pt>
                <c:pt idx="6">
                  <c:v>58.64</c:v>
                </c:pt>
                <c:pt idx="7">
                  <c:v>0</c:v>
                </c:pt>
                <c:pt idx="8">
                  <c:v>64.349999999999994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38.299999999999997</c:v>
                </c:pt>
                <c:pt idx="1">
                  <c:v>0</c:v>
                </c:pt>
                <c:pt idx="2">
                  <c:v>62.5</c:v>
                </c:pt>
                <c:pt idx="3">
                  <c:v>25</c:v>
                </c:pt>
                <c:pt idx="4">
                  <c:v>71.430000000000007</c:v>
                </c:pt>
                <c:pt idx="5">
                  <c:v>53.85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51.17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54.83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68.33</c:v>
                </c:pt>
                <c:pt idx="1">
                  <c:v>0</c:v>
                </c:pt>
                <c:pt idx="2">
                  <c:v>65.98</c:v>
                </c:pt>
                <c:pt idx="3">
                  <c:v>0</c:v>
                </c:pt>
                <c:pt idx="4">
                  <c:v>66.48</c:v>
                </c:pt>
                <c:pt idx="5">
                  <c:v>59.29</c:v>
                </c:pt>
                <c:pt idx="6">
                  <c:v>64.2</c:v>
                </c:pt>
                <c:pt idx="7">
                  <c:v>0</c:v>
                </c:pt>
                <c:pt idx="8">
                  <c:v>79.099999999999994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44.89</c:v>
                </c:pt>
                <c:pt idx="1">
                  <c:v>0</c:v>
                </c:pt>
                <c:pt idx="2">
                  <c:v>43.7</c:v>
                </c:pt>
                <c:pt idx="3">
                  <c:v>0</c:v>
                </c:pt>
                <c:pt idx="4">
                  <c:v>31.77</c:v>
                </c:pt>
                <c:pt idx="5">
                  <c:v>46.95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29.85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59.88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9.4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45</c:v>
                </c:pt>
                <c:pt idx="6">
                  <c:v>0</c:v>
                </c:pt>
                <c:pt idx="7">
                  <c:v>0</c:v>
                </c:pt>
                <c:pt idx="8">
                  <c:v>7.5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66.67</c:v>
                </c:pt>
                <c:pt idx="2">
                  <c:v>0</c:v>
                </c:pt>
                <c:pt idx="3">
                  <c:v>0</c:v>
                </c:pt>
                <c:pt idx="4">
                  <c:v>66.67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114.29</c:v>
                </c:pt>
                <c:pt idx="1">
                  <c:v>0</c:v>
                </c:pt>
                <c:pt idx="2">
                  <c:v>175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2.2999999999999998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0.7</c:v>
                </c:pt>
                <c:pt idx="8">
                  <c:v>0</c:v>
                </c:pt>
                <c:pt idx="9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5.7</c:v>
                </c:pt>
                <c:pt idx="1">
                  <c:v>5.9</c:v>
                </c:pt>
                <c:pt idx="2">
                  <c:v>0</c:v>
                </c:pt>
                <c:pt idx="3">
                  <c:v>12.4</c:v>
                </c:pt>
                <c:pt idx="4">
                  <c:v>12.5</c:v>
                </c:pt>
                <c:pt idx="5">
                  <c:v>8.1</c:v>
                </c:pt>
                <c:pt idx="6">
                  <c:v>6.6</c:v>
                </c:pt>
                <c:pt idx="7">
                  <c:v>0</c:v>
                </c:pt>
                <c:pt idx="8">
                  <c:v>14.4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21</c:v>
                </c:pt>
                <c:pt idx="1">
                  <c:v>3</c:v>
                </c:pt>
                <c:pt idx="2">
                  <c:v>8</c:v>
                </c:pt>
                <c:pt idx="3">
                  <c:v>0</c:v>
                </c:pt>
                <c:pt idx="4">
                  <c:v>3</c:v>
                </c:pt>
                <c:pt idx="5">
                  <c:v>5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16</c:v>
                </c:pt>
                <c:pt idx="1">
                  <c:v>0</c:v>
                </c:pt>
                <c:pt idx="2">
                  <c:v>14</c:v>
                </c:pt>
                <c:pt idx="3">
                  <c:v>0</c:v>
                </c:pt>
                <c:pt idx="4">
                  <c:v>30</c:v>
                </c:pt>
                <c:pt idx="5">
                  <c:v>20</c:v>
                </c:pt>
                <c:pt idx="6">
                  <c:v>10</c:v>
                </c:pt>
                <c:pt idx="7">
                  <c:v>11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38.1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4.5999999999999996</c:v>
                </c:pt>
                <c:pt idx="8">
                  <c:v>0</c:v>
                </c:pt>
                <c:pt idx="9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54.5</c:v>
                </c:pt>
                <c:pt idx="2">
                  <c:v>0</c:v>
                </c:pt>
                <c:pt idx="3">
                  <c:v>0</c:v>
                </c:pt>
                <c:pt idx="4">
                  <c:v>57.7</c:v>
                </c:pt>
                <c:pt idx="5">
                  <c:v>0</c:v>
                </c:pt>
                <c:pt idx="6">
                  <c:v>56.6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145</c:v>
                </c:pt>
                <c:pt idx="4">
                  <c:v>0</c:v>
                </c:pt>
                <c:pt idx="5">
                  <c:v>58.5</c:v>
                </c:pt>
                <c:pt idx="6">
                  <c:v>0</c:v>
                </c:pt>
                <c:pt idx="7">
                  <c:v>0</c:v>
                </c:pt>
                <c:pt idx="8">
                  <c:v>80.3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33.33</c:v>
                </c:pt>
                <c:pt idx="5">
                  <c:v>0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129.76</c:v>
                </c:pt>
                <c:pt idx="1">
                  <c:v>0</c:v>
                </c:pt>
                <c:pt idx="2">
                  <c:v>234.38</c:v>
                </c:pt>
                <c:pt idx="3">
                  <c:v>0</c:v>
                </c:pt>
                <c:pt idx="4">
                  <c:v>0</c:v>
                </c:pt>
                <c:pt idx="5">
                  <c:v>120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15.605493133583021</c:v>
                </c:pt>
                <c:pt idx="1">
                  <c:v>0</c:v>
                </c:pt>
                <c:pt idx="2">
                  <c:v>13.546923155078403</c:v>
                </c:pt>
                <c:pt idx="3">
                  <c:v>0</c:v>
                </c:pt>
                <c:pt idx="4">
                  <c:v>0</c:v>
                </c:pt>
                <c:pt idx="5">
                  <c:v>19.981616912440554</c:v>
                </c:pt>
                <c:pt idx="6">
                  <c:v>10.084711577248891</c:v>
                </c:pt>
                <c:pt idx="7">
                  <c:v>11.477103179157581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29.521747687463098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47.8</c:v>
                </c:pt>
                <c:pt idx="4">
                  <c:v>43.8</c:v>
                </c:pt>
                <c:pt idx="5">
                  <c:v>0</c:v>
                </c:pt>
                <c:pt idx="6">
                  <c:v>0</c:v>
                </c:pt>
                <c:pt idx="7">
                  <c:v>27.3</c:v>
                </c:pt>
                <c:pt idx="8">
                  <c:v>44.1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57.4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59.3</c:v>
                </c:pt>
                <c:pt idx="1">
                  <c:v>0</c:v>
                </c:pt>
                <c:pt idx="2">
                  <c:v>68.8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58.6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41.3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37.5</c:v>
                </c:pt>
                <c:pt idx="5">
                  <c:v>16.2</c:v>
                </c:pt>
                <c:pt idx="6">
                  <c:v>42.9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53.8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40.6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13.3</c:v>
                </c:pt>
                <c:pt idx="6">
                  <c:v>16.7</c:v>
                </c:pt>
                <c:pt idx="7">
                  <c:v>0</c:v>
                </c:pt>
                <c:pt idx="8">
                  <c:v>16.7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92.3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37.5</c:v>
                </c:pt>
                <c:pt idx="7">
                  <c:v>0</c:v>
                </c:pt>
                <c:pt idx="8">
                  <c:v>38.5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76.599999999999994</c:v>
                </c:pt>
                <c:pt idx="1">
                  <c:v>0</c:v>
                </c:pt>
                <c:pt idx="2">
                  <c:v>148.1</c:v>
                </c:pt>
                <c:pt idx="3">
                  <c:v>64.7</c:v>
                </c:pt>
                <c:pt idx="4">
                  <c:v>0</c:v>
                </c:pt>
                <c:pt idx="5">
                  <c:v>69.099999999999994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58.3</c:v>
                </c:pt>
                <c:pt idx="1">
                  <c:v>58.3</c:v>
                </c:pt>
                <c:pt idx="2">
                  <c:v>58.3</c:v>
                </c:pt>
                <c:pt idx="3">
                  <c:v>58.3</c:v>
                </c:pt>
                <c:pt idx="4">
                  <c:v>58.3</c:v>
                </c:pt>
                <c:pt idx="5">
                  <c:v>58.3</c:v>
                </c:pt>
                <c:pt idx="6">
                  <c:v>58.3</c:v>
                </c:pt>
                <c:pt idx="7">
                  <c:v>58.3</c:v>
                </c:pt>
                <c:pt idx="8">
                  <c:v>58.3</c:v>
                </c:pt>
                <c:pt idx="9">
                  <c:v>58.3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171</c:v>
                </c:pt>
                <c:pt idx="1">
                  <c:v>0</c:v>
                </c:pt>
                <c:pt idx="2">
                  <c:v>320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JULIO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58,3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58.3</c:v>
                </c:pt>
                <c:pt idx="1">
                  <c:v>58.3</c:v>
                </c:pt>
                <c:pt idx="2">
                  <c:v>58.3</c:v>
                </c:pt>
                <c:pt idx="3">
                  <c:v>58.3</c:v>
                </c:pt>
                <c:pt idx="4">
                  <c:v>58.3</c:v>
                </c:pt>
                <c:pt idx="5">
                  <c:v>58.3</c:v>
                </c:pt>
                <c:pt idx="6">
                  <c:v>58.3</c:v>
                </c:pt>
                <c:pt idx="7">
                  <c:v>58.3</c:v>
                </c:pt>
                <c:pt idx="8">
                  <c:v>58.3</c:v>
                </c:pt>
                <c:pt idx="9">
                  <c:v>58.3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19</c:v>
                </c:pt>
                <c:pt idx="1">
                  <c:v>28</c:v>
                </c:pt>
                <c:pt idx="2">
                  <c:v>13</c:v>
                </c:pt>
                <c:pt idx="3">
                  <c:v>17</c:v>
                </c:pt>
                <c:pt idx="4">
                  <c:v>22</c:v>
                </c:pt>
                <c:pt idx="5">
                  <c:v>7</c:v>
                </c:pt>
                <c:pt idx="6">
                  <c:v>32</c:v>
                </c:pt>
                <c:pt idx="7">
                  <c:v>11</c:v>
                </c:pt>
                <c:pt idx="8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2</c:v>
                </c:pt>
                <c:pt idx="1">
                  <c:v>4</c:v>
                </c:pt>
                <c:pt idx="2">
                  <c:v>4</c:v>
                </c:pt>
                <c:pt idx="3">
                  <c:v>2</c:v>
                </c:pt>
                <c:pt idx="4">
                  <c:v>1</c:v>
                </c:pt>
                <c:pt idx="5">
                  <c:v>2</c:v>
                </c:pt>
                <c:pt idx="6">
                  <c:v>3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32</c:v>
                </c:pt>
                <c:pt idx="1">
                  <c:v>21</c:v>
                </c:pt>
                <c:pt idx="2">
                  <c:v>36</c:v>
                </c:pt>
                <c:pt idx="3">
                  <c:v>34</c:v>
                </c:pt>
                <c:pt idx="4">
                  <c:v>30</c:v>
                </c:pt>
                <c:pt idx="5">
                  <c:v>44</c:v>
                </c:pt>
                <c:pt idx="6">
                  <c:v>18</c:v>
                </c:pt>
                <c:pt idx="7">
                  <c:v>42</c:v>
                </c:pt>
                <c:pt idx="8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ESTADISTICA\INDICADORES\2024\INDICADORES%20SANITARIOS%202024\2.%20Indicadores%20Sanitarios%20MATERNO,%20NO%20TRANSMISIBLES,%20DISCAPACIDAD,OCULAR,%20SALUD%20AMBIENTAL,%20EVAM,EDUC_SALUD%20RED%20MOYOBAMBA%20%20JULIO%202024%20c.xlsx" TargetMode="External"/><Relationship Id="rId1" Type="http://schemas.openxmlformats.org/officeDocument/2006/relationships/externalLinkPath" Target="2.%20Indicadores%20Sanitarios%20MATERNO,%20NO%20TRANSMISIBLES,%20DISCAPACIDAD,OCULAR,%20SALUD%20AMBIENTAL,%20EVAM,EDUC_SALUD%20RED%20MOYOBAMBA%20%20JULIO%202024%2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8">
          <cell r="D48" t="str">
            <v>|</v>
          </cell>
          <cell r="E48" t="str">
            <v>JER</v>
          </cell>
          <cell r="F48" t="str">
            <v>YAN</v>
          </cell>
          <cell r="G48" t="str">
            <v>SOR</v>
          </cell>
          <cell r="H48" t="str">
            <v>JEP</v>
          </cell>
          <cell r="I48" t="str">
            <v>ROQ</v>
          </cell>
          <cell r="J48" t="str">
            <v>CAL</v>
          </cell>
          <cell r="K48" t="str">
            <v>PUE</v>
          </cell>
        </row>
        <row r="49">
          <cell r="C49" t="str">
            <v>DEFICIENTE</v>
          </cell>
          <cell r="D49">
            <v>28</v>
          </cell>
          <cell r="E49">
            <v>17</v>
          </cell>
          <cell r="F49">
            <v>27</v>
          </cell>
          <cell r="G49">
            <v>28</v>
          </cell>
          <cell r="H49">
            <v>28</v>
          </cell>
          <cell r="I49">
            <v>26</v>
          </cell>
          <cell r="J49">
            <v>17</v>
          </cell>
          <cell r="K49">
            <v>30</v>
          </cell>
        </row>
        <row r="50">
          <cell r="C50" t="str">
            <v>PROCESO</v>
          </cell>
          <cell r="D50">
            <v>4</v>
          </cell>
          <cell r="E50">
            <v>0</v>
          </cell>
          <cell r="F50">
            <v>2</v>
          </cell>
          <cell r="G50">
            <v>1</v>
          </cell>
          <cell r="H50">
            <v>3</v>
          </cell>
          <cell r="I50">
            <v>2</v>
          </cell>
          <cell r="J50">
            <v>2</v>
          </cell>
          <cell r="K50">
            <v>1</v>
          </cell>
        </row>
        <row r="51">
          <cell r="C51" t="str">
            <v>OPTIMO</v>
          </cell>
          <cell r="D51">
            <v>11</v>
          </cell>
          <cell r="E51">
            <v>26</v>
          </cell>
          <cell r="F51">
            <v>14</v>
          </cell>
          <cell r="G51">
            <v>14</v>
          </cell>
          <cell r="H51">
            <v>12</v>
          </cell>
          <cell r="I51">
            <v>15</v>
          </cell>
          <cell r="J51">
            <v>24</v>
          </cell>
          <cell r="K51">
            <v>12</v>
          </cell>
        </row>
      </sheetData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D28" sqref="D28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1" t="s">
        <v>14</v>
      </c>
      <c r="H1" s="412"/>
      <c r="I1" s="413"/>
      <c r="K1" s="411" t="s">
        <v>15</v>
      </c>
      <c r="L1" s="412"/>
      <c r="M1" s="413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52.5</v>
      </c>
      <c r="H3" s="14"/>
      <c r="I3" s="14">
        <f>+ROUND(C9*M3/100,1)</f>
        <v>58.3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7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58.333333333333336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JULIO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JULIO</v>
      </c>
      <c r="R50" s="51">
        <v>2019</v>
      </c>
    </row>
  </sheetData>
  <mergeCells count="2">
    <mergeCell ref="K1:M1"/>
    <mergeCell ref="G1:I1"/>
  </mergeCells>
  <conditionalFormatting sqref="B6:C6">
    <cfRule type="expression" dxfId="26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AU4" activePane="bottomRight" state="frozen"/>
      <selection activeCell="C31" sqref="C31"/>
      <selection pane="topRight" activeCell="C31" sqref="C31"/>
      <selection pane="bottomLeft" activeCell="C31" sqref="C31"/>
      <selection pane="bottomRight" activeCell="BA20" sqref="BA2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493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2900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1967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865</v>
      </c>
      <c r="Z9" s="378">
        <v>28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584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2842</v>
      </c>
      <c r="AY9" s="37">
        <f>+SUM(Q9:S9)</f>
        <v>506</v>
      </c>
      <c r="AZ9" s="37">
        <f>+SUM(T9:W9)</f>
        <v>385</v>
      </c>
      <c r="BA9" s="37">
        <f>+SUM(X9:AC9)</f>
        <v>1298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692</v>
      </c>
      <c r="BF9" s="54">
        <f t="shared" si="10"/>
        <v>8712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46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101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203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1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22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2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AV4" activePane="bottomRight" state="frozen"/>
      <selection activeCell="C31" sqref="C31"/>
      <selection pane="topRight" activeCell="C31" sqref="C31"/>
      <selection pane="bottomLeft" activeCell="C31" sqref="C31"/>
      <selection pane="bottomRight" activeCell="AW20" sqref="AW2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746</v>
      </c>
      <c r="E9" s="378">
        <v>51</v>
      </c>
      <c r="F9" s="378">
        <v>0</v>
      </c>
      <c r="G9" s="378">
        <v>2033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746</v>
      </c>
      <c r="AW9" s="37">
        <f t="shared" si="6"/>
        <v>51</v>
      </c>
      <c r="AX9" s="37">
        <f t="shared" si="7"/>
        <v>2472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7250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4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4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36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15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67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19</v>
      </c>
      <c r="BE25" s="37">
        <f t="shared" si="14"/>
        <v>14</v>
      </c>
      <c r="BF25" s="54">
        <f t="shared" si="15"/>
        <v>272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477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988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21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4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40</v>
      </c>
      <c r="AY41" s="37">
        <f t="shared" si="30"/>
        <v>21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43</v>
      </c>
      <c r="BE41" s="37">
        <f t="shared" si="14"/>
        <v>0</v>
      </c>
      <c r="BF41" s="54">
        <f t="shared" si="26"/>
        <v>120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2</v>
      </c>
      <c r="K47" s="384">
        <v>0</v>
      </c>
      <c r="L47" s="384">
        <v>0</v>
      </c>
      <c r="M47" s="384">
        <v>4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6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167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/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14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2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AT4" activePane="bottomRight" state="frozen"/>
      <selection activeCell="C31" sqref="C31"/>
      <selection pane="topRight" activeCell="C31" sqref="C31"/>
      <selection pane="bottomLeft" activeCell="C31" sqref="C31"/>
      <selection pane="bottomRight" activeCell="AZ21" sqref="AZ2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380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632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3231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688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17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688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904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4828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0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29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2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69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12</v>
      </c>
      <c r="BE25" s="37">
        <f t="shared" si="14"/>
        <v>8</v>
      </c>
      <c r="BF25" s="54">
        <f t="shared" si="15"/>
        <v>194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1264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1383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2746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176</v>
      </c>
      <c r="BE37" s="37">
        <f t="shared" si="14"/>
        <v>0</v>
      </c>
      <c r="BF37" s="54">
        <f t="shared" si="15"/>
        <v>389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44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37</v>
      </c>
      <c r="R41" s="384">
        <v>8</v>
      </c>
      <c r="S41" s="384">
        <v>9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34</v>
      </c>
      <c r="AK41" s="384">
        <v>0</v>
      </c>
      <c r="AL41" s="384">
        <v>0</v>
      </c>
      <c r="AM41" s="384">
        <v>39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44</v>
      </c>
      <c r="AY41" s="37">
        <f t="shared" si="30"/>
        <v>54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34</v>
      </c>
      <c r="BD41" s="38">
        <f t="shared" si="35"/>
        <v>62</v>
      </c>
      <c r="BE41" s="37">
        <f t="shared" si="14"/>
        <v>0</v>
      </c>
      <c r="BF41" s="54">
        <f t="shared" si="15"/>
        <v>259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11</v>
      </c>
      <c r="BE47" s="37">
        <f t="shared" si="14"/>
        <v>0</v>
      </c>
      <c r="BF47" s="54">
        <f t="shared" si="15"/>
        <v>415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23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35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/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4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18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2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AU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1045</v>
      </c>
      <c r="E9" s="378">
        <v>35</v>
      </c>
      <c r="F9" s="378">
        <v>0</v>
      </c>
      <c r="G9" s="378">
        <v>536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1045</v>
      </c>
      <c r="AW9" s="37">
        <f t="shared" si="10"/>
        <v>35</v>
      </c>
      <c r="AX9" s="37">
        <f t="shared" si="11"/>
        <v>899</v>
      </c>
      <c r="AY9" s="37">
        <f t="shared" si="12"/>
        <v>187</v>
      </c>
      <c r="AZ9" s="37">
        <f t="shared" si="13"/>
        <v>330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3828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0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3</v>
      </c>
      <c r="BG14" t="s">
        <v>780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14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19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9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52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12</v>
      </c>
      <c r="BE25" s="37">
        <f t="shared" si="18"/>
        <v>26</v>
      </c>
      <c r="BF25" s="54">
        <f t="shared" si="19"/>
        <v>225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65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0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276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607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86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65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317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98</v>
      </c>
      <c r="BD36" s="38">
        <f t="shared" si="39"/>
        <v>165</v>
      </c>
      <c r="BE36" s="37">
        <f t="shared" si="18"/>
        <v>77</v>
      </c>
      <c r="BF36" s="54">
        <f t="shared" si="19"/>
        <v>890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90</v>
      </c>
      <c r="BE37" s="37">
        <f t="shared" si="18"/>
        <v>0</v>
      </c>
      <c r="BF37" s="54">
        <f t="shared" si="19"/>
        <v>219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10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63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119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83</v>
      </c>
      <c r="BE41" s="37">
        <f t="shared" si="18"/>
        <v>0</v>
      </c>
      <c r="BF41" s="54">
        <f t="shared" si="19"/>
        <v>899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0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7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0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3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2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AT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584</v>
      </c>
      <c r="E9" s="378">
        <v>74</v>
      </c>
      <c r="F9" s="378">
        <v>0</v>
      </c>
      <c r="G9" s="378">
        <v>1162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495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584</v>
      </c>
      <c r="AW9" s="37">
        <f t="shared" si="1"/>
        <v>74</v>
      </c>
      <c r="AX9" s="37">
        <f t="shared" si="10"/>
        <v>2011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510</v>
      </c>
      <c r="BD9" s="37">
        <f t="shared" si="8"/>
        <v>165</v>
      </c>
      <c r="BE9" s="38">
        <f t="shared" si="12"/>
        <v>213</v>
      </c>
      <c r="BF9" s="37">
        <f t="shared" si="13"/>
        <v>5971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1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1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48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39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7</v>
      </c>
      <c r="AN25" s="384">
        <v>0</v>
      </c>
      <c r="AO25" s="384">
        <v>3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84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11</v>
      </c>
      <c r="BE25" s="38">
        <f t="shared" si="12"/>
        <v>19</v>
      </c>
      <c r="BF25" s="37">
        <f t="shared" si="13"/>
        <v>275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23</v>
      </c>
      <c r="H26" s="384">
        <v>1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0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37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71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36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112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258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43</v>
      </c>
      <c r="H36" s="384">
        <v>166</v>
      </c>
      <c r="I36" s="384">
        <v>20</v>
      </c>
      <c r="J36" s="384">
        <v>9</v>
      </c>
      <c r="K36" s="384">
        <v>0</v>
      </c>
      <c r="L36" s="384">
        <v>0</v>
      </c>
      <c r="M36" s="384">
        <v>12</v>
      </c>
      <c r="N36" s="384">
        <v>0</v>
      </c>
      <c r="O36" s="384">
        <v>26</v>
      </c>
      <c r="P36" s="384">
        <v>16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292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532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0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58</v>
      </c>
      <c r="BE37" s="38">
        <f t="shared" si="12"/>
        <v>0</v>
      </c>
      <c r="BF37" s="37">
        <f t="shared" si="13"/>
        <v>119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7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7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89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18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17</v>
      </c>
      <c r="P41" s="384">
        <v>71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63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512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87</v>
      </c>
      <c r="BE41" s="38">
        <f t="shared" si="12"/>
        <v>0</v>
      </c>
      <c r="BF41" s="37">
        <f t="shared" si="13"/>
        <v>806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7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7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24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2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AR4" activePane="bottomRight" state="frozen"/>
      <selection activeCell="C31" sqref="C31"/>
      <selection pane="topRight" activeCell="C31" sqref="C31"/>
      <selection pane="bottomLeft" activeCell="C31" sqref="C31"/>
      <selection pane="bottomRight" activeCell="BC4" sqref="BC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1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10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3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3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8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0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737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509</v>
      </c>
      <c r="E9" s="378">
        <v>49</v>
      </c>
      <c r="F9" s="378">
        <v>0</v>
      </c>
      <c r="G9" s="378">
        <v>1628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509</v>
      </c>
      <c r="AW9" s="37">
        <f t="shared" si="1"/>
        <v>49</v>
      </c>
      <c r="AX9" s="37">
        <f t="shared" si="10"/>
        <v>1835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3499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1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4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19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12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3</v>
      </c>
      <c r="AK20" s="384">
        <v>0</v>
      </c>
      <c r="AL20" s="384">
        <v>0</v>
      </c>
      <c r="AM20" s="384">
        <v>12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41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3</v>
      </c>
      <c r="BD20" s="37">
        <f t="shared" si="8"/>
        <v>12</v>
      </c>
      <c r="BE20" s="38">
        <f t="shared" si="12"/>
        <v>2</v>
      </c>
      <c r="BF20" s="37">
        <f t="shared" si="13"/>
        <v>65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6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24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41</v>
      </c>
      <c r="H25" s="384">
        <v>2</v>
      </c>
      <c r="I25" s="384">
        <v>1</v>
      </c>
      <c r="J25" s="384">
        <v>4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81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203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2</v>
      </c>
      <c r="I26" s="384">
        <v>2</v>
      </c>
      <c r="J26" s="384">
        <v>0</v>
      </c>
      <c r="K26" s="384">
        <v>5</v>
      </c>
      <c r="L26" s="384">
        <v>0</v>
      </c>
      <c r="M26" s="384">
        <v>2</v>
      </c>
      <c r="N26" s="384">
        <v>2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48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5</v>
      </c>
      <c r="BD26" s="37">
        <f t="shared" si="8"/>
        <v>6</v>
      </c>
      <c r="BE26" s="38">
        <f t="shared" si="12"/>
        <v>3</v>
      </c>
      <c r="BF26" s="37">
        <f t="shared" si="13"/>
        <v>75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13</v>
      </c>
      <c r="AO27" s="384">
        <v>20</v>
      </c>
      <c r="AP27" s="384">
        <v>15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48</v>
      </c>
      <c r="BE27" s="38">
        <f t="shared" si="12"/>
        <v>0</v>
      </c>
      <c r="BF27" s="37">
        <f t="shared" si="13"/>
        <v>48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15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15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16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53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70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184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256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1118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2651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644</v>
      </c>
      <c r="H37" s="384">
        <v>48</v>
      </c>
      <c r="I37" s="384">
        <v>0</v>
      </c>
      <c r="J37" s="384">
        <v>43</v>
      </c>
      <c r="K37" s="384">
        <v>88</v>
      </c>
      <c r="L37" s="384">
        <v>0</v>
      </c>
      <c r="M37" s="384">
        <v>0</v>
      </c>
      <c r="N37" s="384">
        <v>24</v>
      </c>
      <c r="O37" s="384">
        <v>0</v>
      </c>
      <c r="P37" s="384">
        <v>107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954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1041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23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42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23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43</v>
      </c>
      <c r="BE41" s="38">
        <f t="shared" si="12"/>
        <v>0</v>
      </c>
      <c r="BF41" s="37">
        <f t="shared" si="13"/>
        <v>491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4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4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16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10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13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2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AM4" activePane="bottomRight" state="frozen"/>
      <selection activeCell="C31" sqref="C31"/>
      <selection pane="topRight" activeCell="C31" sqref="C31"/>
      <selection pane="bottomLeft" activeCell="C31" sqref="C31"/>
      <selection pane="bottomRight" activeCell="AQ5" sqref="AQ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216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538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216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1703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435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233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435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295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2056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0</v>
      </c>
      <c r="AW10" s="37">
        <f t="shared" si="1"/>
        <v>8</v>
      </c>
      <c r="AX10" s="37">
        <f t="shared" si="2"/>
        <v>0</v>
      </c>
      <c r="AY10" s="37">
        <f t="shared" si="3"/>
        <v>0</v>
      </c>
      <c r="AZ10" s="37">
        <f t="shared" si="4"/>
        <v>0</v>
      </c>
      <c r="BA10" s="37">
        <f t="shared" si="5"/>
        <v>0</v>
      </c>
      <c r="BB10" s="37">
        <f t="shared" si="6"/>
        <v>0</v>
      </c>
      <c r="BC10" s="38">
        <f t="shared" si="7"/>
        <v>0</v>
      </c>
      <c r="BD10" s="37">
        <f t="shared" si="8"/>
        <v>0</v>
      </c>
      <c r="BE10" s="54">
        <f t="shared" si="9"/>
        <v>8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1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8">
        <f t="shared" si="7"/>
        <v>0</v>
      </c>
      <c r="BD14" s="37">
        <f t="shared" si="8"/>
        <v>0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74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8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0</v>
      </c>
      <c r="AL20" s="384">
        <v>3</v>
      </c>
      <c r="AM20" s="384">
        <v>6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39</v>
      </c>
      <c r="AX20" s="37">
        <f t="shared" si="2"/>
        <v>2</v>
      </c>
      <c r="AY20" s="37">
        <f t="shared" si="3"/>
        <v>0</v>
      </c>
      <c r="AZ20" s="37">
        <f t="shared" si="4"/>
        <v>4</v>
      </c>
      <c r="BA20" s="37">
        <f t="shared" si="5"/>
        <v>5</v>
      </c>
      <c r="BB20" s="37">
        <f t="shared" si="6"/>
        <v>10</v>
      </c>
      <c r="BC20" s="38">
        <f t="shared" si="7"/>
        <v>6</v>
      </c>
      <c r="BD20" s="37">
        <f t="shared" si="8"/>
        <v>0</v>
      </c>
      <c r="BE20" s="54">
        <f t="shared" si="9"/>
        <v>66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1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12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14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12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14</v>
      </c>
      <c r="BD23" s="37">
        <f t="shared" si="8"/>
        <v>0</v>
      </c>
      <c r="BE23" s="54">
        <f t="shared" si="9"/>
        <v>51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37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9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119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12</v>
      </c>
      <c r="BD25" s="37">
        <f t="shared" si="8"/>
        <v>13</v>
      </c>
      <c r="BE25" s="54">
        <f t="shared" si="9"/>
        <v>221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15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34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62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20</v>
      </c>
      <c r="R27" s="384">
        <v>23</v>
      </c>
      <c r="S27" s="384">
        <v>20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63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20</v>
      </c>
      <c r="BD27" s="37">
        <f t="shared" si="8"/>
        <v>0</v>
      </c>
      <c r="BE27" s="54">
        <f t="shared" si="9"/>
        <v>83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90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271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</v>
      </c>
      <c r="H32" s="384">
        <v>0</v>
      </c>
      <c r="I32" s="384">
        <v>5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0">SUM(D32)</f>
        <v>0</v>
      </c>
      <c r="AW32" s="37">
        <f t="shared" ref="AW32:AW51" si="11">+SUM(G32:P32)</f>
        <v>49</v>
      </c>
      <c r="AX32" s="37">
        <f t="shared" ref="AX32:AX51" si="12">+SUM(Q32:S32)</f>
        <v>10</v>
      </c>
      <c r="AY32" s="37">
        <f t="shared" ref="AY32:AY51" si="13">+SUM(T32:W32)</f>
        <v>35</v>
      </c>
      <c r="AZ32" s="37">
        <f t="shared" ref="AZ32:AZ51" si="14">+SUM(X32:AC32)</f>
        <v>192</v>
      </c>
      <c r="BA32" s="37">
        <f t="shared" ref="BA32:BA51" si="15">+SUM(AD32:AH32)</f>
        <v>0</v>
      </c>
      <c r="BB32" s="37">
        <f t="shared" ref="BB32:BB51" si="16">+SUM(AJ32:AL32)</f>
        <v>0</v>
      </c>
      <c r="BC32" s="38">
        <f t="shared" ref="BC32:BC51" si="17">+SUM(AM32:AP32)</f>
        <v>0</v>
      </c>
      <c r="BD32" s="37">
        <f t="shared" ref="BD32:BD51" si="18">+SUM(AQ32:AT32)</f>
        <v>0</v>
      </c>
      <c r="BE32" s="54">
        <f t="shared" si="9"/>
        <v>286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0"/>
        <v>0</v>
      </c>
      <c r="AW33" s="37">
        <f t="shared" si="11"/>
        <v>0</v>
      </c>
      <c r="AX33" s="37">
        <f t="shared" si="12"/>
        <v>0</v>
      </c>
      <c r="AY33" s="37">
        <f t="shared" si="13"/>
        <v>0</v>
      </c>
      <c r="AZ33" s="37">
        <f t="shared" si="14"/>
        <v>0</v>
      </c>
      <c r="BA33" s="37">
        <f t="shared" si="15"/>
        <v>0</v>
      </c>
      <c r="BB33" s="37">
        <f t="shared" si="16"/>
        <v>0</v>
      </c>
      <c r="BC33" s="38">
        <f t="shared" si="17"/>
        <v>0</v>
      </c>
      <c r="BD33" s="37">
        <f t="shared" si="1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0"/>
        <v>0</v>
      </c>
      <c r="AW34" s="37">
        <f t="shared" si="11"/>
        <v>0</v>
      </c>
      <c r="AX34" s="37">
        <f t="shared" si="12"/>
        <v>0</v>
      </c>
      <c r="AY34" s="37">
        <f t="shared" si="13"/>
        <v>0</v>
      </c>
      <c r="AZ34" s="37">
        <f t="shared" si="14"/>
        <v>0</v>
      </c>
      <c r="BA34" s="37">
        <f t="shared" si="15"/>
        <v>0</v>
      </c>
      <c r="BB34" s="37">
        <f t="shared" si="16"/>
        <v>0</v>
      </c>
      <c r="BC34" s="38">
        <f t="shared" si="17"/>
        <v>0</v>
      </c>
      <c r="BD34" s="37">
        <f t="shared" si="1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0"/>
        <v>0</v>
      </c>
      <c r="AW35" s="37">
        <f t="shared" si="11"/>
        <v>0</v>
      </c>
      <c r="AX35" s="37">
        <f t="shared" si="12"/>
        <v>0</v>
      </c>
      <c r="AY35" s="37">
        <f t="shared" si="13"/>
        <v>0</v>
      </c>
      <c r="AZ35" s="37">
        <f t="shared" si="14"/>
        <v>0</v>
      </c>
      <c r="BA35" s="37">
        <f t="shared" si="15"/>
        <v>0</v>
      </c>
      <c r="BB35" s="37">
        <f t="shared" si="16"/>
        <v>0</v>
      </c>
      <c r="BC35" s="38">
        <f t="shared" si="17"/>
        <v>0</v>
      </c>
      <c r="BD35" s="37">
        <f t="shared" si="1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777</v>
      </c>
      <c r="H36" s="384">
        <v>0</v>
      </c>
      <c r="I36" s="384">
        <v>0</v>
      </c>
      <c r="J36" s="384">
        <v>0</v>
      </c>
      <c r="K36" s="384">
        <v>62</v>
      </c>
      <c r="L36" s="384">
        <v>0</v>
      </c>
      <c r="M36" s="384">
        <v>0</v>
      </c>
      <c r="N36" s="384">
        <v>32</v>
      </c>
      <c r="O36" s="384">
        <v>0</v>
      </c>
      <c r="P36" s="384">
        <v>196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0"/>
        <v>0</v>
      </c>
      <c r="AW36" s="37">
        <f t="shared" si="11"/>
        <v>1067</v>
      </c>
      <c r="AX36" s="37">
        <f t="shared" si="12"/>
        <v>227</v>
      </c>
      <c r="AY36" s="37">
        <f t="shared" si="13"/>
        <v>49</v>
      </c>
      <c r="AZ36" s="37">
        <f t="shared" si="14"/>
        <v>13</v>
      </c>
      <c r="BA36" s="37">
        <f t="shared" si="15"/>
        <v>50</v>
      </c>
      <c r="BB36" s="37">
        <f t="shared" si="16"/>
        <v>0</v>
      </c>
      <c r="BC36" s="38">
        <f t="shared" si="17"/>
        <v>137</v>
      </c>
      <c r="BD36" s="37">
        <f t="shared" si="18"/>
        <v>0</v>
      </c>
      <c r="BE36" s="54">
        <f t="shared" si="9"/>
        <v>1543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1001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25</v>
      </c>
      <c r="O37" s="384">
        <v>0</v>
      </c>
      <c r="P37" s="384">
        <v>202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0"/>
        <v>0</v>
      </c>
      <c r="AW37" s="37">
        <f t="shared" si="11"/>
        <v>1243</v>
      </c>
      <c r="AX37" s="37">
        <f t="shared" si="12"/>
        <v>174</v>
      </c>
      <c r="AY37" s="37">
        <f t="shared" si="13"/>
        <v>0</v>
      </c>
      <c r="AZ37" s="37">
        <f t="shared" si="14"/>
        <v>0</v>
      </c>
      <c r="BA37" s="37">
        <f t="shared" si="15"/>
        <v>0</v>
      </c>
      <c r="BB37" s="37">
        <f t="shared" si="16"/>
        <v>0</v>
      </c>
      <c r="BC37" s="38">
        <f t="shared" si="17"/>
        <v>186</v>
      </c>
      <c r="BD37" s="37">
        <f t="shared" si="18"/>
        <v>0</v>
      </c>
      <c r="BE37" s="54">
        <f t="shared" si="9"/>
        <v>1603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0"/>
        <v>0</v>
      </c>
      <c r="AW38" s="37">
        <f t="shared" si="11"/>
        <v>0</v>
      </c>
      <c r="AX38" s="37">
        <f t="shared" si="12"/>
        <v>0</v>
      </c>
      <c r="AY38" s="37">
        <f t="shared" si="13"/>
        <v>0</v>
      </c>
      <c r="AZ38" s="37">
        <f t="shared" si="14"/>
        <v>0</v>
      </c>
      <c r="BA38" s="37">
        <f t="shared" si="15"/>
        <v>0</v>
      </c>
      <c r="BB38" s="37">
        <f t="shared" si="16"/>
        <v>0</v>
      </c>
      <c r="BC38" s="38">
        <f t="shared" si="17"/>
        <v>0</v>
      </c>
      <c r="BD38" s="37">
        <f t="shared" si="1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0"/>
        <v>0</v>
      </c>
      <c r="AW39" s="37">
        <f t="shared" si="11"/>
        <v>0</v>
      </c>
      <c r="AX39" s="37">
        <f t="shared" si="12"/>
        <v>0</v>
      </c>
      <c r="AY39" s="37">
        <f t="shared" si="13"/>
        <v>0</v>
      </c>
      <c r="AZ39" s="37">
        <f t="shared" si="14"/>
        <v>0</v>
      </c>
      <c r="BA39" s="37">
        <f t="shared" si="15"/>
        <v>0</v>
      </c>
      <c r="BB39" s="37">
        <f t="shared" si="16"/>
        <v>0</v>
      </c>
      <c r="BC39" s="38">
        <f t="shared" si="17"/>
        <v>0</v>
      </c>
      <c r="BD39" s="37">
        <f t="shared" si="1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0"/>
        <v>0</v>
      </c>
      <c r="AW40" s="37">
        <f t="shared" si="11"/>
        <v>0</v>
      </c>
      <c r="AX40" s="37">
        <f t="shared" si="12"/>
        <v>0</v>
      </c>
      <c r="AY40" s="37">
        <f t="shared" si="13"/>
        <v>1</v>
      </c>
      <c r="AZ40" s="37">
        <f t="shared" si="14"/>
        <v>0</v>
      </c>
      <c r="BA40" s="37">
        <f t="shared" si="15"/>
        <v>16</v>
      </c>
      <c r="BB40" s="37">
        <f t="shared" si="16"/>
        <v>0</v>
      </c>
      <c r="BC40" s="38">
        <f t="shared" si="17"/>
        <v>0</v>
      </c>
      <c r="BD40" s="37">
        <f t="shared" si="18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6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48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11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0"/>
        <v>0</v>
      </c>
      <c r="AW41" s="37">
        <f t="shared" si="11"/>
        <v>55</v>
      </c>
      <c r="AX41" s="37">
        <f t="shared" si="12"/>
        <v>48</v>
      </c>
      <c r="AY41" s="37">
        <f t="shared" si="13"/>
        <v>5</v>
      </c>
      <c r="AZ41" s="37">
        <f t="shared" si="14"/>
        <v>0</v>
      </c>
      <c r="BA41" s="37">
        <f t="shared" si="15"/>
        <v>0</v>
      </c>
      <c r="BB41" s="37">
        <f t="shared" si="16"/>
        <v>0</v>
      </c>
      <c r="BC41" s="38">
        <f t="shared" si="17"/>
        <v>11</v>
      </c>
      <c r="BD41" s="37">
        <f t="shared" si="18"/>
        <v>0</v>
      </c>
      <c r="BE41" s="54">
        <f t="shared" si="9"/>
        <v>119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0"/>
        <v>0</v>
      </c>
      <c r="AW42" s="37">
        <f t="shared" si="11"/>
        <v>0</v>
      </c>
      <c r="AX42" s="37">
        <f t="shared" si="12"/>
        <v>0</v>
      </c>
      <c r="AY42" s="37">
        <f t="shared" si="13"/>
        <v>0</v>
      </c>
      <c r="AZ42" s="37">
        <f t="shared" si="14"/>
        <v>0</v>
      </c>
      <c r="BA42" s="37">
        <f t="shared" si="15"/>
        <v>0</v>
      </c>
      <c r="BB42" s="37">
        <f t="shared" si="16"/>
        <v>0</v>
      </c>
      <c r="BC42" s="38">
        <f t="shared" si="17"/>
        <v>0</v>
      </c>
      <c r="BD42" s="37">
        <f t="shared" si="1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0"/>
        <v>0</v>
      </c>
      <c r="AW43" s="37">
        <f t="shared" si="11"/>
        <v>0</v>
      </c>
      <c r="AX43" s="37">
        <f t="shared" si="12"/>
        <v>48</v>
      </c>
      <c r="AY43" s="37">
        <f t="shared" si="13"/>
        <v>13</v>
      </c>
      <c r="AZ43" s="37">
        <f t="shared" si="14"/>
        <v>0</v>
      </c>
      <c r="BA43" s="37">
        <f t="shared" si="15"/>
        <v>0</v>
      </c>
      <c r="BB43" s="37">
        <f t="shared" si="16"/>
        <v>0</v>
      </c>
      <c r="BC43" s="38">
        <f t="shared" si="17"/>
        <v>0</v>
      </c>
      <c r="BD43" s="37">
        <f t="shared" si="18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0"/>
        <v>0</v>
      </c>
      <c r="AW44" s="37">
        <f t="shared" si="11"/>
        <v>0</v>
      </c>
      <c r="AX44" s="37">
        <f t="shared" si="12"/>
        <v>0</v>
      </c>
      <c r="AY44" s="37">
        <f t="shared" si="13"/>
        <v>0</v>
      </c>
      <c r="AZ44" s="37">
        <f t="shared" si="14"/>
        <v>0</v>
      </c>
      <c r="BA44" s="37">
        <f t="shared" si="15"/>
        <v>0</v>
      </c>
      <c r="BB44" s="37">
        <f t="shared" si="16"/>
        <v>0</v>
      </c>
      <c r="BC44" s="38">
        <f t="shared" si="17"/>
        <v>0</v>
      </c>
      <c r="BD44" s="37">
        <f t="shared" si="1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0"/>
        <v>0</v>
      </c>
      <c r="AW45" s="37">
        <f t="shared" si="11"/>
        <v>0</v>
      </c>
      <c r="AX45" s="37">
        <f t="shared" si="12"/>
        <v>0</v>
      </c>
      <c r="AY45" s="37">
        <f t="shared" si="13"/>
        <v>0</v>
      </c>
      <c r="AZ45" s="37">
        <f t="shared" si="14"/>
        <v>0</v>
      </c>
      <c r="BA45" s="37">
        <f t="shared" si="15"/>
        <v>10</v>
      </c>
      <c r="BB45" s="37">
        <f t="shared" si="16"/>
        <v>0</v>
      </c>
      <c r="BC45" s="38">
        <f t="shared" si="17"/>
        <v>0</v>
      </c>
      <c r="BD45" s="37">
        <f t="shared" si="18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0"/>
        <v>0</v>
      </c>
      <c r="AW46" s="37">
        <f t="shared" si="11"/>
        <v>0</v>
      </c>
      <c r="AX46" s="37">
        <f t="shared" si="12"/>
        <v>0</v>
      </c>
      <c r="AY46" s="37">
        <f t="shared" si="13"/>
        <v>2</v>
      </c>
      <c r="AZ46" s="37">
        <f t="shared" si="14"/>
        <v>0</v>
      </c>
      <c r="BA46" s="37">
        <f t="shared" si="15"/>
        <v>0</v>
      </c>
      <c r="BB46" s="37">
        <f t="shared" si="16"/>
        <v>0</v>
      </c>
      <c r="BC46" s="38">
        <f t="shared" si="17"/>
        <v>3</v>
      </c>
      <c r="BD46" s="37">
        <f t="shared" si="18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0"/>
        <v>0</v>
      </c>
      <c r="AW47" s="37">
        <f t="shared" si="11"/>
        <v>1306</v>
      </c>
      <c r="AX47" s="37">
        <f t="shared" si="12"/>
        <v>117</v>
      </c>
      <c r="AY47" s="37">
        <f t="shared" si="13"/>
        <v>38</v>
      </c>
      <c r="AZ47" s="37">
        <f t="shared" si="14"/>
        <v>0</v>
      </c>
      <c r="BA47" s="37">
        <f t="shared" si="15"/>
        <v>0</v>
      </c>
      <c r="BB47" s="37">
        <f t="shared" si="16"/>
        <v>0</v>
      </c>
      <c r="BC47" s="38">
        <f t="shared" si="17"/>
        <v>20</v>
      </c>
      <c r="BD47" s="37">
        <f t="shared" si="18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0"/>
        <v>0</v>
      </c>
      <c r="AW48" s="37">
        <f t="shared" si="11"/>
        <v>0</v>
      </c>
      <c r="AX48" s="37">
        <f t="shared" si="12"/>
        <v>0</v>
      </c>
      <c r="AY48" s="37">
        <f t="shared" si="13"/>
        <v>0</v>
      </c>
      <c r="AZ48" s="37">
        <f t="shared" si="14"/>
        <v>0</v>
      </c>
      <c r="BA48" s="37">
        <f t="shared" si="15"/>
        <v>0</v>
      </c>
      <c r="BB48" s="37">
        <f t="shared" si="16"/>
        <v>0</v>
      </c>
      <c r="BC48" s="38">
        <f t="shared" si="17"/>
        <v>0</v>
      </c>
      <c r="BD48" s="37">
        <f t="shared" si="1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0"/>
        <v>0</v>
      </c>
      <c r="AW49" s="37">
        <f t="shared" si="11"/>
        <v>0</v>
      </c>
      <c r="AX49" s="37">
        <f t="shared" si="12"/>
        <v>0</v>
      </c>
      <c r="AY49" s="37">
        <f t="shared" si="13"/>
        <v>0</v>
      </c>
      <c r="AZ49" s="37">
        <f t="shared" si="14"/>
        <v>0</v>
      </c>
      <c r="BA49" s="37">
        <f t="shared" si="15"/>
        <v>0</v>
      </c>
      <c r="BB49" s="37">
        <f t="shared" si="16"/>
        <v>0</v>
      </c>
      <c r="BC49" s="38">
        <f t="shared" si="17"/>
        <v>0</v>
      </c>
      <c r="BD49" s="37">
        <f t="shared" si="1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0"/>
        <v>0</v>
      </c>
      <c r="AW50" s="37">
        <f t="shared" si="11"/>
        <v>0</v>
      </c>
      <c r="AX50" s="37">
        <f t="shared" si="12"/>
        <v>0</v>
      </c>
      <c r="AY50" s="37">
        <f t="shared" si="13"/>
        <v>0</v>
      </c>
      <c r="AZ50" s="37">
        <f t="shared" si="14"/>
        <v>0</v>
      </c>
      <c r="BA50" s="37">
        <f t="shared" si="15"/>
        <v>0</v>
      </c>
      <c r="BB50" s="37">
        <f t="shared" si="16"/>
        <v>0</v>
      </c>
      <c r="BC50" s="38">
        <f t="shared" si="17"/>
        <v>0</v>
      </c>
      <c r="BD50" s="37">
        <f t="shared" si="1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30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0"/>
        <v>0</v>
      </c>
      <c r="AW51" s="37">
        <f t="shared" si="11"/>
        <v>30</v>
      </c>
      <c r="AX51" s="37">
        <f t="shared" si="12"/>
        <v>10</v>
      </c>
      <c r="AY51" s="37">
        <f t="shared" si="13"/>
        <v>0</v>
      </c>
      <c r="AZ51" s="37">
        <f t="shared" si="14"/>
        <v>0</v>
      </c>
      <c r="BA51" s="37">
        <f t="shared" si="15"/>
        <v>20</v>
      </c>
      <c r="BB51" s="37">
        <f t="shared" si="16"/>
        <v>0</v>
      </c>
      <c r="BC51" s="38">
        <f t="shared" si="17"/>
        <v>0</v>
      </c>
      <c r="BD51" s="37">
        <f t="shared" si="18"/>
        <v>0</v>
      </c>
      <c r="BE51" s="54">
        <f t="shared" si="9"/>
        <v>60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19">SUM(D52)</f>
        <v>0</v>
      </c>
      <c r="AW52" s="37">
        <f t="shared" ref="AW52:AW59" si="20">+SUM(G52:P52)</f>
        <v>15</v>
      </c>
      <c r="AX52" s="37">
        <f t="shared" ref="AX52:AX59" si="21">+SUM(Q52:S52)</f>
        <v>0</v>
      </c>
      <c r="AY52" s="37">
        <f t="shared" ref="AY52:AY59" si="22">+SUM(T52:W52)</f>
        <v>1</v>
      </c>
      <c r="AZ52" s="37">
        <f t="shared" ref="AZ52:AZ59" si="23">+SUM(X52:AC52)</f>
        <v>7</v>
      </c>
      <c r="BA52" s="37">
        <f t="shared" ref="BA52:BA59" si="24">+SUM(AD52:AH52)</f>
        <v>0</v>
      </c>
      <c r="BB52" s="37">
        <f t="shared" ref="BB52:BB59" si="25">+SUM(AJ52:AL52)</f>
        <v>0</v>
      </c>
      <c r="BC52" s="38">
        <f t="shared" ref="BC52:BC59" si="26">+SUM(AM52:AP52)</f>
        <v>3</v>
      </c>
      <c r="BD52" s="37">
        <f t="shared" ref="BD52:BD59" si="27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19"/>
        <v>0</v>
      </c>
      <c r="AW53" s="37">
        <f t="shared" si="20"/>
        <v>6</v>
      </c>
      <c r="AX53" s="37">
        <f t="shared" si="21"/>
        <v>0</v>
      </c>
      <c r="AY53" s="37">
        <f t="shared" si="22"/>
        <v>1</v>
      </c>
      <c r="AZ53" s="37">
        <f t="shared" si="23"/>
        <v>2</v>
      </c>
      <c r="BA53" s="37">
        <f t="shared" si="24"/>
        <v>0</v>
      </c>
      <c r="BB53" s="37">
        <f t="shared" si="25"/>
        <v>0</v>
      </c>
      <c r="BC53" s="38">
        <f t="shared" si="26"/>
        <v>2</v>
      </c>
      <c r="BD53" s="37">
        <f t="shared" si="27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19"/>
        <v>0</v>
      </c>
      <c r="AW54" s="37">
        <f t="shared" si="20"/>
        <v>2</v>
      </c>
      <c r="AX54" s="37">
        <f t="shared" si="21"/>
        <v>0</v>
      </c>
      <c r="AY54" s="37">
        <f t="shared" si="22"/>
        <v>0</v>
      </c>
      <c r="AZ54" s="37">
        <f t="shared" si="23"/>
        <v>0</v>
      </c>
      <c r="BA54" s="37">
        <f t="shared" si="24"/>
        <v>0</v>
      </c>
      <c r="BB54" s="37">
        <f t="shared" si="25"/>
        <v>0</v>
      </c>
      <c r="BC54" s="38">
        <f t="shared" si="26"/>
        <v>1</v>
      </c>
      <c r="BD54" s="37">
        <f t="shared" si="27"/>
        <v>0</v>
      </c>
      <c r="BE54" s="54">
        <f t="shared" si="9"/>
        <v>3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19"/>
        <v>0</v>
      </c>
      <c r="AW55" s="37">
        <f t="shared" si="20"/>
        <v>9</v>
      </c>
      <c r="AX55" s="37">
        <f t="shared" si="21"/>
        <v>0</v>
      </c>
      <c r="AY55" s="37">
        <f t="shared" si="22"/>
        <v>0</v>
      </c>
      <c r="AZ55" s="37">
        <f t="shared" si="23"/>
        <v>1</v>
      </c>
      <c r="BA55" s="37">
        <f t="shared" si="24"/>
        <v>0</v>
      </c>
      <c r="BB55" s="37">
        <f t="shared" si="25"/>
        <v>0</v>
      </c>
      <c r="BC55" s="38">
        <f t="shared" si="26"/>
        <v>1</v>
      </c>
      <c r="BD55" s="37">
        <f t="shared" si="27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19"/>
        <v>0</v>
      </c>
      <c r="AW56" s="37">
        <f t="shared" si="20"/>
        <v>0</v>
      </c>
      <c r="AX56" s="37">
        <f t="shared" si="21"/>
        <v>0</v>
      </c>
      <c r="AY56" s="37">
        <f t="shared" si="22"/>
        <v>0</v>
      </c>
      <c r="AZ56" s="37">
        <f t="shared" si="23"/>
        <v>0</v>
      </c>
      <c r="BA56" s="37">
        <f t="shared" si="24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19"/>
        <v>0</v>
      </c>
      <c r="AW57" s="37">
        <f t="shared" si="20"/>
        <v>0</v>
      </c>
      <c r="AX57" s="37">
        <f t="shared" si="21"/>
        <v>0</v>
      </c>
      <c r="AY57" s="37">
        <f t="shared" si="22"/>
        <v>0</v>
      </c>
      <c r="AZ57" s="37">
        <f t="shared" si="23"/>
        <v>0</v>
      </c>
      <c r="BA57" s="37">
        <f t="shared" si="24"/>
        <v>0</v>
      </c>
      <c r="BB57" s="37">
        <f t="shared" si="25"/>
        <v>0</v>
      </c>
      <c r="BC57" s="38">
        <f t="shared" si="26"/>
        <v>0</v>
      </c>
      <c r="BD57" s="37">
        <f t="shared" si="27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19"/>
        <v>0</v>
      </c>
      <c r="AW58" s="37">
        <f t="shared" si="20"/>
        <v>0</v>
      </c>
      <c r="AX58" s="37">
        <f t="shared" si="21"/>
        <v>0</v>
      </c>
      <c r="AY58" s="37">
        <f t="shared" si="22"/>
        <v>0</v>
      </c>
      <c r="AZ58" s="37">
        <f t="shared" si="23"/>
        <v>0</v>
      </c>
      <c r="BA58" s="37">
        <f t="shared" si="24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19"/>
        <v>0</v>
      </c>
      <c r="AW59" s="37">
        <f t="shared" si="20"/>
        <v>18</v>
      </c>
      <c r="AX59" s="37">
        <f t="shared" si="21"/>
        <v>0</v>
      </c>
      <c r="AY59" s="37">
        <f t="shared" si="22"/>
        <v>0</v>
      </c>
      <c r="AZ59" s="37">
        <f t="shared" si="23"/>
        <v>6</v>
      </c>
      <c r="BA59" s="37">
        <f t="shared" si="24"/>
        <v>0</v>
      </c>
      <c r="BB59" s="37">
        <f t="shared" si="25"/>
        <v>0</v>
      </c>
      <c r="BC59" s="38">
        <f t="shared" si="26"/>
        <v>1</v>
      </c>
      <c r="BD59" s="37">
        <f t="shared" si="27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+SUM(G60:P60)</f>
        <v>0</v>
      </c>
      <c r="AX60" s="37">
        <f t="shared" ref="AX60" si="30">+SUM(Q60:S60)</f>
        <v>0</v>
      </c>
      <c r="AY60" s="37">
        <f t="shared" ref="AY60" si="31">+SUM(T60:W60)</f>
        <v>0</v>
      </c>
      <c r="AZ60" s="37">
        <f t="shared" ref="AZ60" si="32">+SUM(X60:AC60)</f>
        <v>0</v>
      </c>
      <c r="BA60" s="37">
        <f t="shared" ref="BA60" si="33">+SUM(AD60:AH60)</f>
        <v>0</v>
      </c>
      <c r="BB60" s="37">
        <f t="shared" ref="BB60" si="34">+SUM(AJ60:AL60)</f>
        <v>0</v>
      </c>
      <c r="BC60" s="38">
        <f t="shared" ref="BC60" si="35">+SUM(AM60:AP60)</f>
        <v>0</v>
      </c>
      <c r="BD60" s="37">
        <f t="shared" ref="BD60" si="36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AT4" activePane="bottomRight" state="frozen"/>
      <selection activeCell="E15" sqref="E15"/>
      <selection pane="topRight" activeCell="E15" sqref="E15"/>
      <selection pane="bottomLeft" activeCell="E15" sqref="E15"/>
      <selection pane="bottomRight" activeCell="BG10" sqref="BG1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2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0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4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12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2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1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8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47</v>
      </c>
      <c r="AV4" s="37">
        <f>SUM(D4)</f>
        <v>1</v>
      </c>
      <c r="AW4" s="37">
        <f>+E4</f>
        <v>0</v>
      </c>
      <c r="AX4" s="37">
        <f t="shared" ref="AX4" si="0">+SUM(G4:P4)</f>
        <v>8</v>
      </c>
      <c r="AY4" s="37">
        <f t="shared" ref="AY4" si="1">+SUM(Q4:S4)</f>
        <v>4</v>
      </c>
      <c r="AZ4" s="37">
        <f t="shared" ref="AZ4" si="2">+SUM(T4:W4)</f>
        <v>7</v>
      </c>
      <c r="BA4" s="37">
        <f t="shared" ref="BA4" si="3">+SUM(X4:AC4)</f>
        <v>13</v>
      </c>
      <c r="BB4" s="37">
        <f>+SUM(AD4:AI4)</f>
        <v>4</v>
      </c>
      <c r="BC4" s="37">
        <f t="shared" ref="BC4" si="4">+SUM(AJ4:AL4)</f>
        <v>1</v>
      </c>
      <c r="BD4" s="38">
        <f t="shared" ref="BD4" si="5">+SUM(AM4:AP4)</f>
        <v>8</v>
      </c>
      <c r="BE4" s="37">
        <f>+SUM(AQ4:AT4)</f>
        <v>1</v>
      </c>
      <c r="BF4" s="54">
        <f t="shared" ref="BF4:BF59" si="6">SUM(AV4:BE4)</f>
        <v>47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4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1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1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5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6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0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0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18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5</v>
      </c>
      <c r="AY5" s="37">
        <f t="shared" ref="AY5:AY51" si="12">+SUM(Q5:S5)</f>
        <v>1</v>
      </c>
      <c r="AZ5" s="37">
        <f t="shared" ref="AZ5:AZ51" si="13">+SUM(T5:W5)</f>
        <v>5</v>
      </c>
      <c r="BA5" s="37">
        <f t="shared" ref="BA5:BA51" si="14">+SUM(X5:AC5)</f>
        <v>7</v>
      </c>
      <c r="BB5" s="37">
        <f t="shared" ref="BB5:BB51" si="15">+SUM(AD5:AI5)</f>
        <v>0</v>
      </c>
      <c r="BC5" s="37">
        <f t="shared" ref="BC5:BC51" si="16">+SUM(AJ5:AL5)</f>
        <v>0</v>
      </c>
      <c r="BD5" s="38">
        <f t="shared" ref="BD5:BD51" si="17">+SUM(AM5:AP5)</f>
        <v>0</v>
      </c>
      <c r="BE5" s="37">
        <f t="shared" ref="BE5:BE51" si="18">+SUM(AQ5:AT5)</f>
        <v>0</v>
      </c>
      <c r="BF5" s="54">
        <f t="shared" si="6"/>
        <v>18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1512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713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426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276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346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1049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975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1484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470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495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658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1495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12882</v>
      </c>
      <c r="AV6" s="37">
        <f t="shared" si="9"/>
        <v>0</v>
      </c>
      <c r="AW6" s="37">
        <f t="shared" si="10"/>
        <v>0</v>
      </c>
      <c r="AX6" s="37">
        <f t="shared" si="11"/>
        <v>2225</v>
      </c>
      <c r="AY6" s="37">
        <f t="shared" si="12"/>
        <v>1048</v>
      </c>
      <c r="AZ6" s="37">
        <f t="shared" si="13"/>
        <v>1049</v>
      </c>
      <c r="BA6" s="37">
        <f t="shared" si="14"/>
        <v>2929</v>
      </c>
      <c r="BB6" s="37">
        <f t="shared" si="15"/>
        <v>1320</v>
      </c>
      <c r="BC6" s="37">
        <f t="shared" si="16"/>
        <v>658</v>
      </c>
      <c r="BD6" s="38">
        <f t="shared" si="17"/>
        <v>1495</v>
      </c>
      <c r="BE6" s="37">
        <f>+SUM(AQ6:AT6)</f>
        <v>2158</v>
      </c>
      <c r="BF6" s="54">
        <f t="shared" si="6"/>
        <v>12882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58213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779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1586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2963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24325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604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0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6234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2257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97587</v>
      </c>
      <c r="AV7" s="37">
        <f t="shared" si="9"/>
        <v>0</v>
      </c>
      <c r="AW7" s="37">
        <f t="shared" si="10"/>
        <v>0</v>
      </c>
      <c r="AX7" s="37">
        <f t="shared" si="11"/>
        <v>58992</v>
      </c>
      <c r="AY7" s="37">
        <f t="shared" si="12"/>
        <v>626</v>
      </c>
      <c r="AZ7" s="37">
        <f t="shared" si="13"/>
        <v>1586</v>
      </c>
      <c r="BA7" s="37">
        <f t="shared" si="14"/>
        <v>27892</v>
      </c>
      <c r="BB7" s="37">
        <f t="shared" si="15"/>
        <v>0</v>
      </c>
      <c r="BC7" s="37">
        <f t="shared" si="16"/>
        <v>0</v>
      </c>
      <c r="BD7" s="38">
        <f t="shared" si="17"/>
        <v>6234</v>
      </c>
      <c r="BE7" s="37">
        <f t="shared" si="18"/>
        <v>2257</v>
      </c>
      <c r="BF7" s="54">
        <f t="shared" si="6"/>
        <v>97587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90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167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60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53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53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63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45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598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486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45</v>
      </c>
      <c r="BE8" s="37">
        <f t="shared" ref="BE8" si="29">+SUM(AQ8:AT8)</f>
        <v>0</v>
      </c>
      <c r="BF8" s="54">
        <f t="shared" si="6"/>
        <v>598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5128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457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8861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410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257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391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523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72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224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175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184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1090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1320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275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468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1020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211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137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312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597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4618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152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352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257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332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1504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167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543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244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496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1676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101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117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994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94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238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115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1688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40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131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215</v>
      </c>
      <c r="AU9" s="367">
        <f>+SUM(D9:AT9)-F9</f>
        <v>36186</v>
      </c>
      <c r="AV9" s="37">
        <f t="shared" si="9"/>
        <v>5128</v>
      </c>
      <c r="AW9" s="37">
        <f t="shared" si="10"/>
        <v>457</v>
      </c>
      <c r="AX9" s="37">
        <f t="shared" si="11"/>
        <v>12187</v>
      </c>
      <c r="AY9" s="37">
        <f t="shared" si="12"/>
        <v>2063</v>
      </c>
      <c r="AZ9" s="37">
        <f t="shared" si="13"/>
        <v>1680</v>
      </c>
      <c r="BA9" s="37">
        <f t="shared" si="14"/>
        <v>6308</v>
      </c>
      <c r="BB9" s="37">
        <f t="shared" si="15"/>
        <v>2954</v>
      </c>
      <c r="BC9" s="37">
        <f t="shared" si="16"/>
        <v>1894</v>
      </c>
      <c r="BD9" s="38">
        <f t="shared" si="17"/>
        <v>1441</v>
      </c>
      <c r="BE9" s="37">
        <f t="shared" si="18"/>
        <v>2074</v>
      </c>
      <c r="BF9" s="54">
        <f t="shared" si="6"/>
        <v>36186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305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276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133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51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72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48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294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32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40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33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65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97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14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155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10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31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11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0</v>
      </c>
      <c r="AU10" s="367">
        <f t="shared" si="8"/>
        <v>2024</v>
      </c>
      <c r="AV10" s="37">
        <f t="shared" si="9"/>
        <v>305</v>
      </c>
      <c r="AW10" s="37">
        <f t="shared" si="10"/>
        <v>0</v>
      </c>
      <c r="AX10" s="37">
        <f t="shared" si="11"/>
        <v>276</v>
      </c>
      <c r="AY10" s="37">
        <f t="shared" si="12"/>
        <v>256</v>
      </c>
      <c r="AZ10" s="37">
        <f t="shared" si="13"/>
        <v>210</v>
      </c>
      <c r="BA10" s="37">
        <f t="shared" si="14"/>
        <v>512</v>
      </c>
      <c r="BB10" s="37">
        <f t="shared" si="15"/>
        <v>194</v>
      </c>
      <c r="BC10" s="37">
        <f t="shared" si="16"/>
        <v>14</v>
      </c>
      <c r="BD10" s="38">
        <f t="shared" si="17"/>
        <v>207</v>
      </c>
      <c r="BE10" s="37">
        <f t="shared" si="18"/>
        <v>50</v>
      </c>
      <c r="BF10" s="54">
        <f t="shared" si="6"/>
        <v>2024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0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109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0</v>
      </c>
      <c r="BF11" s="54">
        <f t="shared" si="6"/>
        <v>109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0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67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0</v>
      </c>
      <c r="BF12" s="54">
        <f t="shared" si="6"/>
        <v>67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2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4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24</v>
      </c>
      <c r="AV13" s="37">
        <f t="shared" si="9"/>
        <v>2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5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24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3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7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4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1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0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21</v>
      </c>
      <c r="AV14" s="37">
        <f t="shared" si="9"/>
        <v>3</v>
      </c>
      <c r="AW14" s="37">
        <f t="shared" si="10"/>
        <v>0</v>
      </c>
      <c r="AX14" s="37">
        <f t="shared" si="11"/>
        <v>8</v>
      </c>
      <c r="AY14" s="37">
        <f t="shared" si="12"/>
        <v>0</v>
      </c>
      <c r="AZ14" s="37">
        <f t="shared" si="13"/>
        <v>3</v>
      </c>
      <c r="BA14" s="37">
        <f t="shared" si="14"/>
        <v>5</v>
      </c>
      <c r="BB14" s="37">
        <f t="shared" si="15"/>
        <v>1</v>
      </c>
      <c r="BC14" s="37">
        <f t="shared" si="16"/>
        <v>1</v>
      </c>
      <c r="BD14" s="38">
        <f t="shared" si="17"/>
        <v>0</v>
      </c>
      <c r="BE14" s="37">
        <f t="shared" si="18"/>
        <v>0</v>
      </c>
      <c r="BF14" s="54">
        <f t="shared" si="6"/>
        <v>21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709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700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12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32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43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91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18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25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45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94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129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32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48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110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26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20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72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45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168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33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31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31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148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34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143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47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103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56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130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22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36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34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82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2</v>
      </c>
      <c r="AU15" s="367">
        <f t="shared" si="8"/>
        <v>3489</v>
      </c>
      <c r="AV15" s="37">
        <f t="shared" si="9"/>
        <v>709</v>
      </c>
      <c r="AW15" s="37">
        <f t="shared" si="10"/>
        <v>0</v>
      </c>
      <c r="AX15" s="37">
        <f t="shared" si="11"/>
        <v>1100</v>
      </c>
      <c r="AY15" s="37">
        <f t="shared" si="12"/>
        <v>209</v>
      </c>
      <c r="AZ15" s="37">
        <f t="shared" si="13"/>
        <v>228</v>
      </c>
      <c r="BA15" s="37">
        <f t="shared" si="14"/>
        <v>339</v>
      </c>
      <c r="BB15" s="37">
        <f t="shared" si="15"/>
        <v>475</v>
      </c>
      <c r="BC15" s="37">
        <f t="shared" si="16"/>
        <v>101</v>
      </c>
      <c r="BD15" s="38">
        <f t="shared" si="17"/>
        <v>222</v>
      </c>
      <c r="BE15" s="37">
        <f t="shared" si="18"/>
        <v>106</v>
      </c>
      <c r="BF15" s="54">
        <f t="shared" si="6"/>
        <v>3489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637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692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12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19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74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14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45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60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128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32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48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68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26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20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70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45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165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32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31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31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147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34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143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47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103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56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123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22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34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31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72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1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2</v>
      </c>
      <c r="AU16" s="367">
        <f t="shared" si="8"/>
        <v>3268</v>
      </c>
      <c r="AV16" s="37">
        <f t="shared" si="9"/>
        <v>637</v>
      </c>
      <c r="AW16" s="37">
        <f t="shared" si="10"/>
        <v>0</v>
      </c>
      <c r="AX16" s="37">
        <f t="shared" si="11"/>
        <v>1023</v>
      </c>
      <c r="AY16" s="37">
        <f t="shared" si="12"/>
        <v>208</v>
      </c>
      <c r="AZ16" s="37">
        <f t="shared" si="13"/>
        <v>184</v>
      </c>
      <c r="BA16" s="37">
        <f t="shared" si="14"/>
        <v>335</v>
      </c>
      <c r="BB16" s="37">
        <f t="shared" si="15"/>
        <v>474</v>
      </c>
      <c r="BC16" s="37">
        <f t="shared" si="16"/>
        <v>101</v>
      </c>
      <c r="BD16" s="38">
        <f t="shared" si="17"/>
        <v>210</v>
      </c>
      <c r="BE16" s="37">
        <f t="shared" si="18"/>
        <v>96</v>
      </c>
      <c r="BF16" s="54">
        <f t="shared" si="6"/>
        <v>3268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9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9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6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6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10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3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13</v>
      </c>
      <c r="AV19" s="37">
        <f t="shared" si="9"/>
        <v>10</v>
      </c>
      <c r="AW19" s="37">
        <f t="shared" si="10"/>
        <v>0</v>
      </c>
      <c r="AX19" s="37">
        <f t="shared" si="11"/>
        <v>3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13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168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9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4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6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8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11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45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9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6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16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0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10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8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5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4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6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25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0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5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26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3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10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415</v>
      </c>
      <c r="AV20" s="37">
        <f t="shared" si="9"/>
        <v>0</v>
      </c>
      <c r="AW20" s="37">
        <f t="shared" si="10"/>
        <v>0</v>
      </c>
      <c r="AX20" s="37">
        <f t="shared" si="11"/>
        <v>272</v>
      </c>
      <c r="AY20" s="37">
        <f t="shared" si="12"/>
        <v>15</v>
      </c>
      <c r="AZ20" s="37">
        <f t="shared" si="13"/>
        <v>5</v>
      </c>
      <c r="BA20" s="37">
        <f t="shared" si="14"/>
        <v>20</v>
      </c>
      <c r="BB20" s="37">
        <f t="shared" si="15"/>
        <v>33</v>
      </c>
      <c r="BC20" s="37">
        <f t="shared" si="16"/>
        <v>30</v>
      </c>
      <c r="BD20" s="38">
        <f t="shared" si="17"/>
        <v>30</v>
      </c>
      <c r="BE20" s="37">
        <f t="shared" si="18"/>
        <v>10</v>
      </c>
      <c r="BF20" s="54">
        <f t="shared" si="6"/>
        <v>415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0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1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1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0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3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22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2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3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0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5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0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10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2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2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88</v>
      </c>
      <c r="AV21" s="37">
        <f t="shared" si="9"/>
        <v>0</v>
      </c>
      <c r="AW21" s="37">
        <f t="shared" si="10"/>
        <v>0</v>
      </c>
      <c r="AX21" s="37">
        <f t="shared" si="11"/>
        <v>8</v>
      </c>
      <c r="AY21" s="37">
        <f t="shared" si="12"/>
        <v>5</v>
      </c>
      <c r="AZ21" s="37">
        <f t="shared" si="13"/>
        <v>3</v>
      </c>
      <c r="BA21" s="37">
        <f t="shared" si="14"/>
        <v>36</v>
      </c>
      <c r="BB21" s="37">
        <f t="shared" si="15"/>
        <v>22</v>
      </c>
      <c r="BC21" s="37">
        <f t="shared" si="16"/>
        <v>0</v>
      </c>
      <c r="BD21" s="38">
        <f t="shared" si="17"/>
        <v>14</v>
      </c>
      <c r="BE21" s="37">
        <f t="shared" si="18"/>
        <v>0</v>
      </c>
      <c r="BF21" s="54">
        <f t="shared" si="6"/>
        <v>88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202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0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30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12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36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60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15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30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16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593</v>
      </c>
      <c r="AV22" s="37">
        <f t="shared" si="9"/>
        <v>0</v>
      </c>
      <c r="AW22" s="37">
        <f t="shared" si="10"/>
        <v>0</v>
      </c>
      <c r="AX22" s="37">
        <f t="shared" si="11"/>
        <v>272</v>
      </c>
      <c r="AY22" s="37">
        <f t="shared" si="12"/>
        <v>70</v>
      </c>
      <c r="AZ22" s="37">
        <f t="shared" si="13"/>
        <v>90</v>
      </c>
      <c r="BA22" s="37">
        <f t="shared" si="14"/>
        <v>75</v>
      </c>
      <c r="BB22" s="37">
        <f t="shared" si="15"/>
        <v>20</v>
      </c>
      <c r="BC22" s="37">
        <f t="shared" si="16"/>
        <v>0</v>
      </c>
      <c r="BD22" s="38">
        <f t="shared" si="17"/>
        <v>66</v>
      </c>
      <c r="BE22" s="37">
        <f t="shared" si="18"/>
        <v>0</v>
      </c>
      <c r="BF22" s="54">
        <f t="shared" si="6"/>
        <v>593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0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12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7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0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0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2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14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95</v>
      </c>
      <c r="AV23" s="37">
        <f t="shared" si="9"/>
        <v>0</v>
      </c>
      <c r="AW23" s="37">
        <f t="shared" si="10"/>
        <v>0</v>
      </c>
      <c r="AX23" s="37">
        <f t="shared" si="11"/>
        <v>14</v>
      </c>
      <c r="AY23" s="37">
        <f t="shared" si="12"/>
        <v>7</v>
      </c>
      <c r="AZ23" s="37">
        <f t="shared" si="13"/>
        <v>0</v>
      </c>
      <c r="BA23" s="37">
        <f t="shared" si="14"/>
        <v>51</v>
      </c>
      <c r="BB23" s="37">
        <f t="shared" si="15"/>
        <v>6</v>
      </c>
      <c r="BC23" s="37">
        <f t="shared" si="16"/>
        <v>0</v>
      </c>
      <c r="BD23" s="38">
        <f t="shared" si="17"/>
        <v>17</v>
      </c>
      <c r="BE23" s="37">
        <f t="shared" si="18"/>
        <v>0</v>
      </c>
      <c r="BF23" s="54">
        <f t="shared" si="6"/>
        <v>95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247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34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16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22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39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5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37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23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20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130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27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13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24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57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16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21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28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31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196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29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46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21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14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71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24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20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23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24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100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16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13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64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2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19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6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90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4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0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21</v>
      </c>
      <c r="AU25" s="367">
        <f t="shared" si="8"/>
        <v>1593</v>
      </c>
      <c r="AV25" s="37">
        <f t="shared" si="9"/>
        <v>0</v>
      </c>
      <c r="AW25" s="37">
        <f t="shared" si="10"/>
        <v>0</v>
      </c>
      <c r="AX25" s="37">
        <f t="shared" si="11"/>
        <v>573</v>
      </c>
      <c r="AY25" s="37">
        <f t="shared" si="12"/>
        <v>64</v>
      </c>
      <c r="AZ25" s="37">
        <f t="shared" si="13"/>
        <v>122</v>
      </c>
      <c r="BA25" s="37">
        <f t="shared" si="14"/>
        <v>337</v>
      </c>
      <c r="BB25" s="37">
        <f t="shared" si="15"/>
        <v>162</v>
      </c>
      <c r="BC25" s="37">
        <f t="shared" si="16"/>
        <v>129</v>
      </c>
      <c r="BD25" s="38">
        <f t="shared" si="17"/>
        <v>91</v>
      </c>
      <c r="BE25" s="37">
        <f t="shared" si="18"/>
        <v>115</v>
      </c>
      <c r="BF25" s="54">
        <f t="shared" si="6"/>
        <v>1593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152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13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11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14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29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2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12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7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8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43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18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6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7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6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12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37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4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4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6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2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11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24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25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0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7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3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9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493</v>
      </c>
      <c r="AV26" s="37">
        <f t="shared" si="9"/>
        <v>0</v>
      </c>
      <c r="AW26" s="37">
        <f t="shared" si="10"/>
        <v>0</v>
      </c>
      <c r="AX26" s="37">
        <f t="shared" si="11"/>
        <v>291</v>
      </c>
      <c r="AY26" s="37">
        <f t="shared" si="12"/>
        <v>31</v>
      </c>
      <c r="AZ26" s="37">
        <f t="shared" si="13"/>
        <v>19</v>
      </c>
      <c r="BA26" s="37">
        <f t="shared" si="14"/>
        <v>53</v>
      </c>
      <c r="BB26" s="37">
        <f t="shared" si="15"/>
        <v>23</v>
      </c>
      <c r="BC26" s="37">
        <f t="shared" si="16"/>
        <v>30</v>
      </c>
      <c r="BD26" s="38">
        <f t="shared" si="17"/>
        <v>35</v>
      </c>
      <c r="BE26" s="37">
        <f t="shared" si="18"/>
        <v>11</v>
      </c>
      <c r="BF26" s="54">
        <f t="shared" si="6"/>
        <v>493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0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0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23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20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20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13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20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15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131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63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68</v>
      </c>
      <c r="BE27" s="37">
        <f t="shared" si="18"/>
        <v>0</v>
      </c>
      <c r="BF27" s="54">
        <f t="shared" si="6"/>
        <v>131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15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17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0</v>
      </c>
      <c r="BA28" s="37">
        <f t="shared" si="14"/>
        <v>15</v>
      </c>
      <c r="BB28" s="37">
        <f t="shared" si="15"/>
        <v>0</v>
      </c>
      <c r="BC28" s="37">
        <f t="shared" si="16"/>
        <v>0</v>
      </c>
      <c r="BD28" s="38">
        <f t="shared" si="17"/>
        <v>1</v>
      </c>
      <c r="BE28" s="37">
        <f t="shared" si="18"/>
        <v>0</v>
      </c>
      <c r="BF28" s="54">
        <f t="shared" si="6"/>
        <v>17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16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6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16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5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6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5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3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14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6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3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6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6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1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10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115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416</v>
      </c>
      <c r="AV29" s="37">
        <f t="shared" si="9"/>
        <v>0</v>
      </c>
      <c r="AW29" s="37">
        <f t="shared" si="10"/>
        <v>0</v>
      </c>
      <c r="AX29" s="37">
        <f t="shared" si="11"/>
        <v>90</v>
      </c>
      <c r="AY29" s="37">
        <f t="shared" si="12"/>
        <v>15</v>
      </c>
      <c r="AZ29" s="37">
        <f t="shared" si="13"/>
        <v>7</v>
      </c>
      <c r="BA29" s="37">
        <f t="shared" si="14"/>
        <v>72</v>
      </c>
      <c r="BB29" s="37">
        <f t="shared" si="15"/>
        <v>188</v>
      </c>
      <c r="BC29" s="37">
        <f t="shared" si="16"/>
        <v>0</v>
      </c>
      <c r="BD29" s="38">
        <f t="shared" si="17"/>
        <v>44</v>
      </c>
      <c r="BE29" s="37">
        <f t="shared" si="18"/>
        <v>0</v>
      </c>
      <c r="BF29" s="54">
        <f t="shared" si="6"/>
        <v>416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5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10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99</v>
      </c>
      <c r="AV30" s="37">
        <f t="shared" si="9"/>
        <v>0</v>
      </c>
      <c r="AW30" s="37">
        <f t="shared" si="10"/>
        <v>0</v>
      </c>
      <c r="AX30" s="37">
        <f t="shared" si="11"/>
        <v>9</v>
      </c>
      <c r="AY30" s="37">
        <f t="shared" si="12"/>
        <v>2</v>
      </c>
      <c r="AZ30" s="37">
        <f t="shared" si="13"/>
        <v>0</v>
      </c>
      <c r="BA30" s="37">
        <f t="shared" si="14"/>
        <v>38</v>
      </c>
      <c r="BB30" s="37">
        <f t="shared" si="15"/>
        <v>35</v>
      </c>
      <c r="BC30" s="37">
        <f t="shared" si="16"/>
        <v>0</v>
      </c>
      <c r="BD30" s="38">
        <f t="shared" si="17"/>
        <v>15</v>
      </c>
      <c r="BE30" s="37">
        <f t="shared" si="18"/>
        <v>0</v>
      </c>
      <c r="BF30" s="54">
        <f t="shared" si="6"/>
        <v>99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522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20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8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351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0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279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99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35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18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59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50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11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2647</v>
      </c>
      <c r="AV31" s="37">
        <f t="shared" si="9"/>
        <v>0</v>
      </c>
      <c r="AW31" s="37">
        <f t="shared" si="10"/>
        <v>0</v>
      </c>
      <c r="AX31" s="37">
        <f t="shared" si="11"/>
        <v>990</v>
      </c>
      <c r="AY31" s="37">
        <f t="shared" si="12"/>
        <v>228</v>
      </c>
      <c r="AZ31" s="37">
        <f t="shared" si="13"/>
        <v>260</v>
      </c>
      <c r="BA31" s="37">
        <f t="shared" si="14"/>
        <v>474</v>
      </c>
      <c r="BB31" s="37">
        <f t="shared" si="15"/>
        <v>476</v>
      </c>
      <c r="BC31" s="37">
        <f t="shared" si="16"/>
        <v>64</v>
      </c>
      <c r="BD31" s="38">
        <f t="shared" si="17"/>
        <v>132</v>
      </c>
      <c r="BE31" s="37">
        <f t="shared" si="18"/>
        <v>23</v>
      </c>
      <c r="BF31" s="54">
        <f t="shared" si="6"/>
        <v>2647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496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27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26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18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36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5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34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24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28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114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32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10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30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48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69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1521</v>
      </c>
      <c r="AV32" s="37">
        <f t="shared" si="9"/>
        <v>0</v>
      </c>
      <c r="AW32" s="37">
        <f t="shared" si="10"/>
        <v>0</v>
      </c>
      <c r="AX32" s="37">
        <f t="shared" si="11"/>
        <v>808</v>
      </c>
      <c r="AY32" s="37">
        <f t="shared" si="12"/>
        <v>72</v>
      </c>
      <c r="AZ32" s="37">
        <f t="shared" si="13"/>
        <v>91</v>
      </c>
      <c r="BA32" s="37">
        <f t="shared" si="14"/>
        <v>192</v>
      </c>
      <c r="BB32" s="37">
        <f t="shared" si="15"/>
        <v>174</v>
      </c>
      <c r="BC32" s="37">
        <f t="shared" si="16"/>
        <v>41</v>
      </c>
      <c r="BD32" s="38">
        <f t="shared" si="17"/>
        <v>143</v>
      </c>
      <c r="BE32" s="37">
        <f t="shared" si="18"/>
        <v>0</v>
      </c>
      <c r="BF32" s="54">
        <f t="shared" si="6"/>
        <v>1521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16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6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149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367</v>
      </c>
      <c r="AV33" s="37">
        <f t="shared" si="9"/>
        <v>0</v>
      </c>
      <c r="AW33" s="37">
        <f t="shared" si="10"/>
        <v>0</v>
      </c>
      <c r="AX33" s="37">
        <f t="shared" si="11"/>
        <v>24</v>
      </c>
      <c r="AY33" s="37">
        <f t="shared" si="12"/>
        <v>57</v>
      </c>
      <c r="AZ33" s="37">
        <f t="shared" si="13"/>
        <v>37</v>
      </c>
      <c r="BA33" s="37">
        <f t="shared" si="14"/>
        <v>46</v>
      </c>
      <c r="BB33" s="37">
        <f t="shared" si="15"/>
        <v>177</v>
      </c>
      <c r="BC33" s="37">
        <f t="shared" si="16"/>
        <v>0</v>
      </c>
      <c r="BD33" s="38">
        <f t="shared" si="17"/>
        <v>26</v>
      </c>
      <c r="BE33" s="37">
        <f t="shared" si="18"/>
        <v>0</v>
      </c>
      <c r="BF33" s="54">
        <f t="shared" si="6"/>
        <v>367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8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8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3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0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3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3346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37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209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88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91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97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468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332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133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175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119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54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108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1666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494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54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65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611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62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85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72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370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9354</v>
      </c>
      <c r="AV36" s="37">
        <f t="shared" si="9"/>
        <v>0</v>
      </c>
      <c r="AW36" s="37">
        <f t="shared" si="10"/>
        <v>0</v>
      </c>
      <c r="AX36" s="37">
        <f t="shared" si="11"/>
        <v>4654</v>
      </c>
      <c r="AY36" s="37">
        <f t="shared" si="12"/>
        <v>640</v>
      </c>
      <c r="AZ36" s="37">
        <f t="shared" si="13"/>
        <v>191</v>
      </c>
      <c r="BA36" s="37">
        <f t="shared" si="14"/>
        <v>1785</v>
      </c>
      <c r="BB36" s="37">
        <f t="shared" si="15"/>
        <v>760</v>
      </c>
      <c r="BC36" s="37">
        <f t="shared" si="16"/>
        <v>124</v>
      </c>
      <c r="BD36" s="38">
        <f t="shared" si="17"/>
        <v>830</v>
      </c>
      <c r="BE36" s="37">
        <f t="shared" si="18"/>
        <v>370</v>
      </c>
      <c r="BF36" s="54">
        <f t="shared" si="6"/>
        <v>9354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1846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66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174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52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309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222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77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142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41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0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392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60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47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43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3544</v>
      </c>
      <c r="AV37" s="37">
        <f t="shared" si="9"/>
        <v>0</v>
      </c>
      <c r="AW37" s="37">
        <f t="shared" si="10"/>
        <v>0</v>
      </c>
      <c r="AX37" s="37">
        <f t="shared" si="11"/>
        <v>2495</v>
      </c>
      <c r="AY37" s="37">
        <f t="shared" si="12"/>
        <v>441</v>
      </c>
      <c r="AZ37" s="37">
        <f t="shared" si="13"/>
        <v>41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542</v>
      </c>
      <c r="BE37" s="37">
        <f t="shared" si="18"/>
        <v>0</v>
      </c>
      <c r="BF37" s="54">
        <f t="shared" si="6"/>
        <v>3544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7</v>
      </c>
      <c r="AV38" s="37">
        <f t="shared" si="9"/>
        <v>0</v>
      </c>
      <c r="AW38" s="37">
        <f t="shared" si="10"/>
        <v>0</v>
      </c>
      <c r="AX38" s="37">
        <f t="shared" si="11"/>
        <v>5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2</v>
      </c>
      <c r="BE38" s="37">
        <f t="shared" si="18"/>
        <v>0</v>
      </c>
      <c r="BF38" s="54">
        <f t="shared" si="6"/>
        <v>7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2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2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7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0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79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0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3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281</v>
      </c>
      <c r="AV40" s="37">
        <f t="shared" si="9"/>
        <v>0</v>
      </c>
      <c r="AW40" s="37">
        <f t="shared" si="10"/>
        <v>0</v>
      </c>
      <c r="AX40" s="37">
        <f t="shared" si="11"/>
        <v>50</v>
      </c>
      <c r="AY40" s="37">
        <f t="shared" si="12"/>
        <v>30</v>
      </c>
      <c r="AZ40" s="37">
        <f t="shared" si="13"/>
        <v>34</v>
      </c>
      <c r="BA40" s="37">
        <f t="shared" si="14"/>
        <v>25</v>
      </c>
      <c r="BB40" s="37">
        <f t="shared" si="15"/>
        <v>101</v>
      </c>
      <c r="BC40" s="37">
        <f t="shared" si="16"/>
        <v>3</v>
      </c>
      <c r="BD40" s="38">
        <f t="shared" si="17"/>
        <v>5</v>
      </c>
      <c r="BE40" s="37">
        <f t="shared" si="18"/>
        <v>33</v>
      </c>
      <c r="BF40" s="54">
        <f t="shared" si="6"/>
        <v>281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710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18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29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16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17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278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106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80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0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33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0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34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222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2704</v>
      </c>
      <c r="AV41" s="37">
        <f t="shared" si="9"/>
        <v>0</v>
      </c>
      <c r="AW41" s="37">
        <f t="shared" si="10"/>
        <v>0</v>
      </c>
      <c r="AX41" s="37">
        <f t="shared" si="11"/>
        <v>1197</v>
      </c>
      <c r="AY41" s="37">
        <f t="shared" si="12"/>
        <v>194</v>
      </c>
      <c r="AZ41" s="37">
        <f t="shared" si="13"/>
        <v>917</v>
      </c>
      <c r="BA41" s="37">
        <f t="shared" si="14"/>
        <v>33</v>
      </c>
      <c r="BB41" s="37">
        <f t="shared" si="15"/>
        <v>0</v>
      </c>
      <c r="BC41" s="37">
        <f t="shared" si="16"/>
        <v>34</v>
      </c>
      <c r="BD41" s="38">
        <f t="shared" si="17"/>
        <v>329</v>
      </c>
      <c r="BE41" s="37">
        <f t="shared" si="18"/>
        <v>0</v>
      </c>
      <c r="BF41" s="54">
        <f t="shared" si="6"/>
        <v>2704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8</v>
      </c>
      <c r="AV42" s="37">
        <f t="shared" si="9"/>
        <v>0</v>
      </c>
      <c r="AW42" s="37">
        <f t="shared" si="10"/>
        <v>0</v>
      </c>
      <c r="AX42" s="37">
        <f t="shared" si="11"/>
        <v>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6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8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198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198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10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40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40</v>
      </c>
      <c r="BE44" s="37">
        <f t="shared" si="18"/>
        <v>0</v>
      </c>
      <c r="BF44" s="54">
        <f t="shared" si="6"/>
        <v>40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0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10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16</v>
      </c>
      <c r="AV45" s="37">
        <f t="shared" si="9"/>
        <v>0</v>
      </c>
      <c r="AW45" s="37">
        <f t="shared" si="10"/>
        <v>0</v>
      </c>
      <c r="AX45" s="37">
        <f t="shared" si="11"/>
        <v>0</v>
      </c>
      <c r="AY45" s="37">
        <f t="shared" si="12"/>
        <v>0</v>
      </c>
      <c r="AZ45" s="37">
        <f t="shared" si="13"/>
        <v>0</v>
      </c>
      <c r="BA45" s="37">
        <f t="shared" si="14"/>
        <v>0</v>
      </c>
      <c r="BB45" s="37">
        <f t="shared" si="15"/>
        <v>10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16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7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0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126</v>
      </c>
      <c r="AV46" s="37">
        <f t="shared" si="9"/>
        <v>0</v>
      </c>
      <c r="AW46" s="37">
        <f t="shared" si="10"/>
        <v>0</v>
      </c>
      <c r="AX46" s="37">
        <f t="shared" si="11"/>
        <v>22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0</v>
      </c>
      <c r="BD46" s="38">
        <f t="shared" si="17"/>
        <v>11</v>
      </c>
      <c r="BE46" s="37">
        <f t="shared" si="18"/>
        <v>0</v>
      </c>
      <c r="BF46" s="54">
        <f t="shared" si="6"/>
        <v>126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2025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24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12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23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29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12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16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59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200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22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5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0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304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20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43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36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3410</v>
      </c>
      <c r="AV47" s="37">
        <f t="shared" si="9"/>
        <v>0</v>
      </c>
      <c r="AW47" s="37">
        <f t="shared" si="10"/>
        <v>0</v>
      </c>
      <c r="AX47" s="37">
        <f t="shared" si="11"/>
        <v>2326</v>
      </c>
      <c r="AY47" s="37">
        <f t="shared" si="12"/>
        <v>219</v>
      </c>
      <c r="AZ47" s="37">
        <f t="shared" si="13"/>
        <v>227</v>
      </c>
      <c r="BA47" s="37">
        <f t="shared" si="14"/>
        <v>0</v>
      </c>
      <c r="BB47" s="37">
        <f t="shared" si="15"/>
        <v>165</v>
      </c>
      <c r="BC47" s="37">
        <f t="shared" si="16"/>
        <v>356</v>
      </c>
      <c r="BD47" s="38">
        <f t="shared" si="17"/>
        <v>117</v>
      </c>
      <c r="BE47" s="37">
        <f t="shared" si="18"/>
        <v>0</v>
      </c>
      <c r="BF47" s="54">
        <f t="shared" si="6"/>
        <v>3410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10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10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10</v>
      </c>
      <c r="BE48" s="37">
        <f t="shared" si="18"/>
        <v>0</v>
      </c>
      <c r="BF48" s="54">
        <f t="shared" si="6"/>
        <v>10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14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14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14</v>
      </c>
      <c r="BD49" s="38">
        <f t="shared" si="17"/>
        <v>0</v>
      </c>
      <c r="BE49" s="37">
        <f t="shared" si="18"/>
        <v>0</v>
      </c>
      <c r="BF49" s="54">
        <f t="shared" si="6"/>
        <v>14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2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2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34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0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6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100</v>
      </c>
      <c r="AV51" s="37">
        <f t="shared" si="9"/>
        <v>0</v>
      </c>
      <c r="AW51" s="37">
        <f t="shared" si="10"/>
        <v>0</v>
      </c>
      <c r="AX51" s="37">
        <f t="shared" si="11"/>
        <v>34</v>
      </c>
      <c r="AY51" s="37">
        <f t="shared" si="12"/>
        <v>10</v>
      </c>
      <c r="AZ51" s="37">
        <f t="shared" si="13"/>
        <v>6</v>
      </c>
      <c r="BA51" s="37">
        <f t="shared" si="14"/>
        <v>6</v>
      </c>
      <c r="BB51" s="37">
        <f t="shared" si="15"/>
        <v>40</v>
      </c>
      <c r="BC51" s="37">
        <f t="shared" si="16"/>
        <v>0</v>
      </c>
      <c r="BD51" s="38">
        <f t="shared" si="17"/>
        <v>4</v>
      </c>
      <c r="BE51" s="37">
        <f t="shared" si="18"/>
        <v>0</v>
      </c>
      <c r="BF51" s="54">
        <f t="shared" si="6"/>
        <v>100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113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1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3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5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6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7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3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10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40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1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13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2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14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1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237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130</v>
      </c>
      <c r="AY52" s="358">
        <f t="shared" ref="AY52:AY59" si="35">+SUM(Q52:S52)</f>
        <v>11</v>
      </c>
      <c r="AZ52" s="358">
        <f t="shared" ref="AZ52:AZ59" si="36">+SUM(T52:W52)</f>
        <v>7</v>
      </c>
      <c r="BA52" s="358">
        <f t="shared" ref="BA52:BA59" si="37">+SUM(X52:AC52)</f>
        <v>54</v>
      </c>
      <c r="BB52" s="37">
        <f t="shared" ref="BB52:BB59" si="38">+SUM(AD52:AI52)</f>
        <v>17</v>
      </c>
      <c r="BC52" s="358">
        <f t="shared" ref="BC52:BC59" si="39">+SUM(AJ52:AL52)</f>
        <v>3</v>
      </c>
      <c r="BD52" s="359">
        <f t="shared" ref="BD52:BD59" si="40">+SUM(AM52:AP52)</f>
        <v>15</v>
      </c>
      <c r="BE52" s="358">
        <f t="shared" ref="BE52:BE59" si="41">+SUM(AQ52:AT52)</f>
        <v>0</v>
      </c>
      <c r="BF52" s="54">
        <f t="shared" si="6"/>
        <v>237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61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3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5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0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86</v>
      </c>
      <c r="AV53" s="358">
        <f t="shared" si="32"/>
        <v>0</v>
      </c>
      <c r="AW53" s="358">
        <f t="shared" si="33"/>
        <v>0</v>
      </c>
      <c r="AX53" s="358">
        <f t="shared" si="34"/>
        <v>64</v>
      </c>
      <c r="AY53" s="358">
        <f t="shared" si="35"/>
        <v>1</v>
      </c>
      <c r="AZ53" s="358">
        <f t="shared" si="36"/>
        <v>3</v>
      </c>
      <c r="BA53" s="358">
        <f t="shared" si="37"/>
        <v>6</v>
      </c>
      <c r="BB53" s="37">
        <f t="shared" si="38"/>
        <v>6</v>
      </c>
      <c r="BC53" s="358">
        <f t="shared" si="39"/>
        <v>0</v>
      </c>
      <c r="BD53" s="359">
        <f t="shared" si="40"/>
        <v>6</v>
      </c>
      <c r="BE53" s="358">
        <f t="shared" si="41"/>
        <v>0</v>
      </c>
      <c r="BF53" s="54">
        <f t="shared" si="6"/>
        <v>86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24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0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0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1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28</v>
      </c>
      <c r="AV54" s="358">
        <f t="shared" si="32"/>
        <v>0</v>
      </c>
      <c r="AW54" s="358">
        <f t="shared" si="33"/>
        <v>0</v>
      </c>
      <c r="AX54" s="358">
        <f t="shared" si="34"/>
        <v>24</v>
      </c>
      <c r="AY54" s="358">
        <f t="shared" si="35"/>
        <v>0</v>
      </c>
      <c r="AZ54" s="358">
        <f t="shared" si="36"/>
        <v>0</v>
      </c>
      <c r="BA54" s="358">
        <f t="shared" si="37"/>
        <v>2</v>
      </c>
      <c r="BB54" s="37">
        <f t="shared" si="38"/>
        <v>1</v>
      </c>
      <c r="BC54" s="358">
        <f t="shared" si="39"/>
        <v>0</v>
      </c>
      <c r="BD54" s="359">
        <f t="shared" si="40"/>
        <v>1</v>
      </c>
      <c r="BE54" s="358">
        <f t="shared" si="41"/>
        <v>0</v>
      </c>
      <c r="BF54" s="54">
        <f t="shared" si="6"/>
        <v>28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47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2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53</v>
      </c>
      <c r="AV55" s="358">
        <f t="shared" si="32"/>
        <v>0</v>
      </c>
      <c r="AW55" s="358">
        <f t="shared" si="33"/>
        <v>0</v>
      </c>
      <c r="AX55" s="358">
        <f t="shared" si="34"/>
        <v>48</v>
      </c>
      <c r="AY55" s="358">
        <f t="shared" si="35"/>
        <v>0</v>
      </c>
      <c r="AZ55" s="358">
        <f t="shared" si="36"/>
        <v>0</v>
      </c>
      <c r="BA55" s="358">
        <f t="shared" si="37"/>
        <v>2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53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74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1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1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0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0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0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3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7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0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10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33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1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8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2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154</v>
      </c>
      <c r="AV59" s="358">
        <f t="shared" si="32"/>
        <v>0</v>
      </c>
      <c r="AW59" s="358">
        <f t="shared" si="33"/>
        <v>0</v>
      </c>
      <c r="AX59" s="358">
        <f t="shared" si="34"/>
        <v>80</v>
      </c>
      <c r="AY59" s="358">
        <f t="shared" si="35"/>
        <v>11</v>
      </c>
      <c r="AZ59" s="358">
        <f t="shared" si="36"/>
        <v>0</v>
      </c>
      <c r="BA59" s="358">
        <f t="shared" si="37"/>
        <v>47</v>
      </c>
      <c r="BB59" s="37">
        <f t="shared" si="38"/>
        <v>6</v>
      </c>
      <c r="BC59" s="358">
        <f t="shared" si="39"/>
        <v>0</v>
      </c>
      <c r="BD59" s="359">
        <f t="shared" si="40"/>
        <v>10</v>
      </c>
      <c r="BE59" s="358">
        <f t="shared" si="41"/>
        <v>0</v>
      </c>
      <c r="BF59" s="54">
        <f t="shared" si="6"/>
        <v>154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13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80" zoomScaleNormal="80" workbookViewId="0">
      <pane xSplit="4" ySplit="16" topLeftCell="AE17" activePane="bottomRight" state="frozen"/>
      <selection pane="topRight" activeCell="E1" sqref="E1"/>
      <selection pane="bottomLeft" activeCell="A17" sqref="A17"/>
      <selection pane="bottomRight" activeCell="AR17" sqref="AR17"/>
    </sheetView>
  </sheetViews>
  <sheetFormatPr baseColWidth="10" defaultColWidth="11.42578125" defaultRowHeight="15" x14ac:dyDescent="0.25"/>
  <cols>
    <col min="1" max="1" width="6.42578125" customWidth="1"/>
    <col min="2" max="2" width="121.85546875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4" t="str">
        <f>"METAS  " &amp; Config!B15&amp; "  "&amp;Config!E12</f>
        <v>METAS  RED  2024</v>
      </c>
      <c r="C2" s="414"/>
      <c r="D2" s="414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1</v>
      </c>
      <c r="AQ18" s="294">
        <v>3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11</v>
      </c>
      <c r="AQ19" s="294">
        <v>32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0</v>
      </c>
      <c r="AQ20" s="294">
        <v>2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2</v>
      </c>
      <c r="AO47" s="294">
        <v>0</v>
      </c>
      <c r="AP47" s="294">
        <v>0</v>
      </c>
      <c r="AQ47" s="294">
        <v>0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2</v>
      </c>
      <c r="BF47" s="104">
        <f t="shared" si="31"/>
        <v>2</v>
      </c>
      <c r="BG47" s="105">
        <f t="shared" si="32"/>
        <v>30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4</v>
      </c>
      <c r="AO48" s="294">
        <v>3</v>
      </c>
      <c r="AP48" s="294">
        <v>3</v>
      </c>
      <c r="AQ48" s="294">
        <v>3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13</v>
      </c>
      <c r="BF48" s="104">
        <f t="shared" si="31"/>
        <v>10</v>
      </c>
      <c r="BG48" s="105">
        <f t="shared" si="32"/>
        <v>124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1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Y352" sqref="Y35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JULIO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52.5</v>
      </c>
      <c r="F3" s="62">
        <f>Config!$I$3</f>
        <v>58.3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52,5</v>
      </c>
      <c r="I6" s="73" t="str">
        <f>"PROCESO &gt; "&amp;$E$3&amp;"  -  &lt; "&amp;$F$3</f>
        <v>PROCESO &gt; 52,5  -  &lt; 58,3</v>
      </c>
      <c r="J6" s="73" t="str">
        <f>"OPTIMO &gt;= "&amp;$F$3</f>
        <v>OPTIMO &gt;= 58,3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490</v>
      </c>
      <c r="D7" s="75">
        <f>SUM(D8:D16)</f>
        <v>415</v>
      </c>
      <c r="E7" s="75">
        <f>Config!$C$9</f>
        <v>58.333333333333336</v>
      </c>
      <c r="F7" s="76"/>
      <c r="G7" s="75">
        <f t="shared" ref="G7:G16" si="0">IFERROR(ROUND(D7*100/B7,2),0)</f>
        <v>49.77</v>
      </c>
      <c r="H7" s="77">
        <f>IF(G7&lt;$E$3,G7,"")</f>
        <v>49.77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JULIO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58.333333333333336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244</v>
      </c>
      <c r="D9" s="80">
        <f>ACUMULADO!$AX$20</f>
        <v>272</v>
      </c>
      <c r="E9" s="81">
        <f t="shared" ref="E9:E16" si="1">E8</f>
        <v>58.333333333333336</v>
      </c>
      <c r="F9" s="81"/>
      <c r="G9" s="82">
        <f t="shared" si="0"/>
        <v>65.23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65.23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16</v>
      </c>
      <c r="D10" s="80">
        <f>ACUMULADO!$AY$20</f>
        <v>15</v>
      </c>
      <c r="E10" s="81">
        <f t="shared" si="1"/>
        <v>58.333333333333336</v>
      </c>
      <c r="F10" s="81"/>
      <c r="G10" s="82">
        <f t="shared" si="0"/>
        <v>55.97</v>
      </c>
      <c r="H10" s="83" t="str">
        <f t="shared" si="2"/>
        <v/>
      </c>
      <c r="I10" s="83">
        <f t="shared" si="3"/>
        <v>55.97</v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30</v>
      </c>
      <c r="D11" s="80">
        <f>ACUMULADO!$AZ$20</f>
        <v>5</v>
      </c>
      <c r="E11" s="81">
        <f t="shared" si="1"/>
        <v>58.333333333333336</v>
      </c>
      <c r="F11" s="81"/>
      <c r="G11" s="82">
        <f t="shared" si="0"/>
        <v>9.77</v>
      </c>
      <c r="H11" s="83">
        <f t="shared" si="2"/>
        <v>9.77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80</v>
      </c>
      <c r="D12" s="80">
        <f>ACUMULADO!$BA$20</f>
        <v>20</v>
      </c>
      <c r="E12" s="81">
        <f t="shared" si="1"/>
        <v>58.333333333333336</v>
      </c>
      <c r="F12" s="81"/>
      <c r="G12" s="82">
        <f t="shared" si="0"/>
        <v>14.66</v>
      </c>
      <c r="H12" s="83">
        <f t="shared" si="2"/>
        <v>14.66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33</v>
      </c>
      <c r="D13" s="80">
        <f>ACUMULADO!$BB$20</f>
        <v>33</v>
      </c>
      <c r="E13" s="81">
        <f t="shared" si="1"/>
        <v>58.333333333333336</v>
      </c>
      <c r="F13" s="81"/>
      <c r="G13" s="82">
        <f t="shared" si="0"/>
        <v>60</v>
      </c>
      <c r="H13" s="83" t="str">
        <f t="shared" si="2"/>
        <v/>
      </c>
      <c r="I13" s="83" t="str">
        <f t="shared" si="3"/>
        <v/>
      </c>
      <c r="J13" s="84">
        <f t="shared" si="4"/>
        <v>60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36</v>
      </c>
      <c r="D14" s="80">
        <f>ACUMULADO!$BC$20</f>
        <v>30</v>
      </c>
      <c r="E14" s="81">
        <f t="shared" si="1"/>
        <v>58.333333333333336</v>
      </c>
      <c r="F14" s="81"/>
      <c r="G14" s="82">
        <f t="shared" si="0"/>
        <v>49.02</v>
      </c>
      <c r="H14" s="83">
        <f t="shared" si="2"/>
        <v>49.02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27</v>
      </c>
      <c r="D15" s="80">
        <f>ACUMULADO!$BD$20</f>
        <v>30</v>
      </c>
      <c r="E15" s="81">
        <f t="shared" si="1"/>
        <v>58.333333333333336</v>
      </c>
      <c r="F15" s="81"/>
      <c r="G15" s="82">
        <f t="shared" si="0"/>
        <v>65.790000000000006</v>
      </c>
      <c r="H15" s="83" t="str">
        <f t="shared" si="2"/>
        <v/>
      </c>
      <c r="I15" s="83" t="str">
        <f t="shared" si="3"/>
        <v/>
      </c>
      <c r="J15" s="84">
        <f t="shared" si="4"/>
        <v>65.790000000000006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24</v>
      </c>
      <c r="D16" s="80">
        <f>ACUMULADO!$BE$20</f>
        <v>10</v>
      </c>
      <c r="E16" s="81">
        <f t="shared" si="1"/>
        <v>58.333333333333336</v>
      </c>
      <c r="F16" s="81"/>
      <c r="G16" s="82">
        <f t="shared" si="0"/>
        <v>24.63</v>
      </c>
      <c r="H16" s="83">
        <f t="shared" si="2"/>
        <v>24.63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52,5</v>
      </c>
      <c r="I25" s="73" t="str">
        <f>"PROCESO &gt; "&amp;$E$3&amp;"  -  &lt; "&amp;$F$3</f>
        <v>PROCESO &gt; 52,5  -  &lt; 58,3</v>
      </c>
      <c r="J25" s="73" t="str">
        <f>"OPTIMO &gt;= "&amp;$F$3</f>
        <v>OPTIMO &gt;= 58,3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JULIO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158</v>
      </c>
      <c r="D26" s="75">
        <f>SUM(D27:D35)</f>
        <v>88</v>
      </c>
      <c r="E26" s="75">
        <f>Config!$C$9</f>
        <v>58.333333333333336</v>
      </c>
      <c r="F26" s="76"/>
      <c r="G26" s="75">
        <f t="shared" ref="G26:G35" si="5">IFERROR(ROUND(D26*100/B26,2),0)</f>
        <v>33.46</v>
      </c>
      <c r="H26" s="77">
        <f>IF(G26&lt;$E$3,G26,"")</f>
        <v>33.46</v>
      </c>
      <c r="I26" s="77" t="str">
        <f>IF(G26&gt;=$E$3,IF(G26&lt;$F$3,G26,""),"")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58.333333333333336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62</v>
      </c>
      <c r="D28" s="80">
        <f>ACUMULADO!$AX$21</f>
        <v>8</v>
      </c>
      <c r="E28" s="81">
        <f t="shared" ref="E28:E35" si="6">E27</f>
        <v>58.333333333333336</v>
      </c>
      <c r="F28" s="81"/>
      <c r="G28" s="82">
        <f>IFERROR(ROUND(D28*100/B28,2),0)</f>
        <v>7.55</v>
      </c>
      <c r="H28" s="83">
        <f t="shared" ref="H28:H35" si="7">IF(G28&lt;$E$3,G28,"")</f>
        <v>7.55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6</v>
      </c>
      <c r="D29" s="80">
        <f>ACUMULADO!$AY$21</f>
        <v>5</v>
      </c>
      <c r="E29" s="81">
        <f t="shared" si="6"/>
        <v>58.333333333333336</v>
      </c>
      <c r="F29" s="81"/>
      <c r="G29" s="82">
        <f t="shared" si="5"/>
        <v>50</v>
      </c>
      <c r="H29" s="83">
        <f t="shared" si="7"/>
        <v>50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12</v>
      </c>
      <c r="D30" s="80">
        <f>ACUMULADO!$AZ$21</f>
        <v>3</v>
      </c>
      <c r="E30" s="81">
        <f t="shared" si="6"/>
        <v>58.333333333333336</v>
      </c>
      <c r="F30" s="81"/>
      <c r="G30" s="82">
        <f t="shared" si="5"/>
        <v>15</v>
      </c>
      <c r="H30" s="83">
        <f t="shared" si="7"/>
        <v>15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32</v>
      </c>
      <c r="D31" s="80">
        <f>ACUMULADO!$BA$21</f>
        <v>36</v>
      </c>
      <c r="E31" s="81">
        <f t="shared" si="6"/>
        <v>58.333333333333336</v>
      </c>
      <c r="F31" s="81"/>
      <c r="G31" s="82">
        <f t="shared" si="5"/>
        <v>66.67</v>
      </c>
      <c r="H31" s="83" t="str">
        <f t="shared" si="7"/>
        <v/>
      </c>
      <c r="I31" s="83" t="str">
        <f t="shared" si="8"/>
        <v/>
      </c>
      <c r="J31" s="84">
        <f t="shared" si="9"/>
        <v>66.67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13</v>
      </c>
      <c r="D32" s="80">
        <f>ACUMULADO!$BB$21</f>
        <v>22</v>
      </c>
      <c r="E32" s="81">
        <f t="shared" si="6"/>
        <v>58.333333333333336</v>
      </c>
      <c r="F32" s="81"/>
      <c r="G32" s="82">
        <f t="shared" si="5"/>
        <v>104.76</v>
      </c>
      <c r="H32" s="83" t="str">
        <f t="shared" si="7"/>
        <v/>
      </c>
      <c r="I32" s="83" t="str">
        <f t="shared" si="8"/>
        <v/>
      </c>
      <c r="J32" s="84">
        <f t="shared" si="9"/>
        <v>104.76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12</v>
      </c>
      <c r="D33" s="80">
        <f>ACUMULADO!$BC$21</f>
        <v>0</v>
      </c>
      <c r="E33" s="81">
        <f t="shared" si="6"/>
        <v>58.333333333333336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9</v>
      </c>
      <c r="D34" s="80">
        <f>ACUMULADO!$BD$21</f>
        <v>14</v>
      </c>
      <c r="E34" s="81">
        <f t="shared" si="6"/>
        <v>58.333333333333336</v>
      </c>
      <c r="F34" s="81"/>
      <c r="G34" s="82">
        <f t="shared" si="5"/>
        <v>100</v>
      </c>
      <c r="H34" s="83" t="str">
        <f t="shared" si="7"/>
        <v/>
      </c>
      <c r="I34" s="83" t="str">
        <f t="shared" si="8"/>
        <v/>
      </c>
      <c r="J34" s="84">
        <f t="shared" si="9"/>
        <v>100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12</v>
      </c>
      <c r="D35" s="80">
        <f>ACUMULADO!$BE$21</f>
        <v>0</v>
      </c>
      <c r="E35" s="81">
        <f t="shared" si="6"/>
        <v>58.333333333333336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JULIO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52,5</v>
      </c>
      <c r="I46" s="73" t="str">
        <f>"PROCESO &gt; "&amp;$E$3&amp;"  -  &lt; "&amp;$F$3</f>
        <v>PROCESO &gt; 52,5  -  &lt; 58,3</v>
      </c>
      <c r="J46" s="73" t="str">
        <f>"OPTIMO &gt;= "&amp;$F$3</f>
        <v>OPTIMO &gt;= 58,3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1452</v>
      </c>
      <c r="D47" s="75">
        <f>SUM(D48:D56)</f>
        <v>593</v>
      </c>
      <c r="E47" s="75">
        <f>Config!$C$9</f>
        <v>58.333333333333336</v>
      </c>
      <c r="F47" s="76"/>
      <c r="G47" s="75">
        <f t="shared" ref="G47:G56" si="10">IFERROR(ROUND(D47*100/B47,2),0)</f>
        <v>23.89</v>
      </c>
      <c r="H47" s="77">
        <f>IF(G47&lt;$E$3,G47,"")</f>
        <v>23.89</v>
      </c>
      <c r="I47" s="77" t="str">
        <f>IF(G47&gt;=$E$3,IF(G47&lt;$F$3,G47,""),"")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58.333333333333336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619</v>
      </c>
      <c r="D49" s="80">
        <f>ACUMULADO!$AX$22</f>
        <v>272</v>
      </c>
      <c r="E49" s="81">
        <f t="shared" ref="E49:E56" si="11">E48</f>
        <v>58.333333333333336</v>
      </c>
      <c r="F49" s="90"/>
      <c r="G49" s="82">
        <f t="shared" si="10"/>
        <v>25.66</v>
      </c>
      <c r="H49" s="83">
        <f t="shared" ref="H49:H56" si="12">IF(G49&lt;$E$3,G49,"")</f>
        <v>25.66</v>
      </c>
      <c r="I49" s="83" t="str">
        <f t="shared" ref="I49:I56" si="13">IF(G49&gt;=$E$3,IF(G49&lt;$F$3,G49,""),"")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59</v>
      </c>
      <c r="D50" s="80">
        <f>ACUMULADO!$AY$22</f>
        <v>70</v>
      </c>
      <c r="E50" s="81">
        <f t="shared" si="11"/>
        <v>58.333333333333336</v>
      </c>
      <c r="F50" s="90"/>
      <c r="G50" s="82">
        <f t="shared" si="10"/>
        <v>69.31</v>
      </c>
      <c r="H50" s="83" t="str">
        <f t="shared" si="12"/>
        <v/>
      </c>
      <c r="I50" s="83" t="str">
        <f t="shared" si="13"/>
        <v/>
      </c>
      <c r="J50" s="84">
        <f t="shared" si="14"/>
        <v>69.31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107</v>
      </c>
      <c r="D51" s="80">
        <f>ACUMULADO!$AZ$22</f>
        <v>90</v>
      </c>
      <c r="E51" s="81">
        <f t="shared" si="11"/>
        <v>58.333333333333336</v>
      </c>
      <c r="F51" s="90"/>
      <c r="G51" s="82">
        <f t="shared" si="10"/>
        <v>49.45</v>
      </c>
      <c r="H51" s="83">
        <f t="shared" si="12"/>
        <v>49.45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276</v>
      </c>
      <c r="D52" s="80">
        <f>ACUMULADO!$BA$22</f>
        <v>75</v>
      </c>
      <c r="E52" s="81">
        <f t="shared" si="11"/>
        <v>58.333333333333336</v>
      </c>
      <c r="F52" s="90"/>
      <c r="G52" s="82">
        <f t="shared" si="10"/>
        <v>15.89</v>
      </c>
      <c r="H52" s="83">
        <f t="shared" si="12"/>
        <v>15.89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115</v>
      </c>
      <c r="D53" s="80">
        <f>ACUMULADO!$BB$22</f>
        <v>20</v>
      </c>
      <c r="E53" s="81">
        <f t="shared" si="11"/>
        <v>58.333333333333336</v>
      </c>
      <c r="F53" s="90"/>
      <c r="G53" s="82">
        <f t="shared" si="10"/>
        <v>10.199999999999999</v>
      </c>
      <c r="H53" s="83">
        <f t="shared" si="12"/>
        <v>10.199999999999999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107</v>
      </c>
      <c r="D54" s="80">
        <f>ACUMULADO!$BC$22</f>
        <v>0</v>
      </c>
      <c r="E54" s="81">
        <f t="shared" si="11"/>
        <v>58.333333333333336</v>
      </c>
      <c r="F54" s="90"/>
      <c r="G54" s="82">
        <f t="shared" si="10"/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69</v>
      </c>
      <c r="D55" s="80">
        <f>ACUMULADO!$BD$22</f>
        <v>66</v>
      </c>
      <c r="E55" s="81">
        <f t="shared" si="11"/>
        <v>58.333333333333336</v>
      </c>
      <c r="F55" s="90"/>
      <c r="G55" s="82">
        <f t="shared" si="10"/>
        <v>56.41</v>
      </c>
      <c r="H55" s="83" t="str">
        <f t="shared" si="12"/>
        <v/>
      </c>
      <c r="I55" s="83">
        <f t="shared" si="13"/>
        <v>56.41</v>
      </c>
      <c r="J55" s="84" t="str">
        <f t="shared" si="14"/>
        <v/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100</v>
      </c>
      <c r="D56" s="80">
        <f>ACUMULADO!$BE$22</f>
        <v>0</v>
      </c>
      <c r="E56" s="81">
        <f t="shared" si="11"/>
        <v>58.333333333333336</v>
      </c>
      <c r="F56" s="90"/>
      <c r="G56" s="82">
        <f t="shared" si="10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52,5</v>
      </c>
      <c r="I66" s="73" t="str">
        <f>"PROCESO &gt; "&amp;$E$3&amp;"  -  &lt; "&amp;$F$3</f>
        <v>PROCESO &gt; 52,5  -  &lt; 58,3</v>
      </c>
      <c r="J66" s="73" t="str">
        <f>"OPTIMO &gt;= "&amp;$F$3</f>
        <v>OPTIMO &gt;= 58,3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JULIO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122</v>
      </c>
      <c r="D67" s="75">
        <f>SUM(D68:D76)</f>
        <v>95</v>
      </c>
      <c r="E67" s="75">
        <f>Config!$C$9</f>
        <v>58.333333333333336</v>
      </c>
      <c r="F67" s="76"/>
      <c r="G67" s="75">
        <f t="shared" ref="G67:G76" si="15">IFERROR(ROUND(D67*100/B67,2),0)</f>
        <v>46.34</v>
      </c>
      <c r="H67" s="77">
        <f>IF(G67&lt;$E$3,G67,"")</f>
        <v>46.34</v>
      </c>
      <c r="I67" s="77" t="str">
        <f>IF(G67&gt;=$E$3,IF(G67&lt;$F$3,G67,""),"")</f>
        <v/>
      </c>
      <c r="J67" s="75" t="str">
        <f>IF(G67&gt;=$F$3,G67,"")</f>
        <v/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58.333333333333336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52</v>
      </c>
      <c r="D69" s="80">
        <f>ACUMULADO!$AX$23</f>
        <v>14</v>
      </c>
      <c r="E69" s="81">
        <f t="shared" ref="E69:E76" si="16">E68</f>
        <v>58.333333333333336</v>
      </c>
      <c r="F69" s="90"/>
      <c r="G69" s="82">
        <f t="shared" si="15"/>
        <v>15.73</v>
      </c>
      <c r="H69" s="83">
        <f t="shared" ref="H69:H76" si="17">IF(G69&lt;$E$3,G69,"")</f>
        <v>15.73</v>
      </c>
      <c r="I69" s="83" t="str">
        <f t="shared" ref="I69:I76" si="18">IF(G69&gt;=$E$3,IF(G69&lt;$F$3,G69,""),"")</f>
        <v/>
      </c>
      <c r="J69" s="84" t="str">
        <f t="shared" ref="J69:J76" si="19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5</v>
      </c>
      <c r="D70" s="80">
        <f>ACUMULADO!$AY$23</f>
        <v>7</v>
      </c>
      <c r="E70" s="81">
        <f t="shared" si="16"/>
        <v>58.333333333333336</v>
      </c>
      <c r="F70" s="90"/>
      <c r="G70" s="82">
        <f t="shared" si="15"/>
        <v>100</v>
      </c>
      <c r="H70" s="83" t="str">
        <f t="shared" si="17"/>
        <v/>
      </c>
      <c r="I70" s="83" t="str">
        <f t="shared" si="18"/>
        <v/>
      </c>
      <c r="J70" s="84">
        <f t="shared" si="19"/>
        <v>100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8</v>
      </c>
      <c r="D71" s="80">
        <f>ACUMULADO!$AZ$23</f>
        <v>0</v>
      </c>
      <c r="E71" s="81">
        <f t="shared" si="16"/>
        <v>58.333333333333336</v>
      </c>
      <c r="F71" s="90"/>
      <c r="G71" s="82">
        <f t="shared" si="15"/>
        <v>0</v>
      </c>
      <c r="H71" s="83">
        <f t="shared" si="17"/>
        <v>0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24</v>
      </c>
      <c r="D72" s="80">
        <f>ACUMULADO!$BA$23</f>
        <v>51</v>
      </c>
      <c r="E72" s="81">
        <f t="shared" si="16"/>
        <v>58.333333333333336</v>
      </c>
      <c r="F72" s="90"/>
      <c r="G72" s="82">
        <f t="shared" si="15"/>
        <v>124.39</v>
      </c>
      <c r="H72" s="83" t="str">
        <f t="shared" si="17"/>
        <v/>
      </c>
      <c r="I72" s="83" t="str">
        <f t="shared" si="18"/>
        <v/>
      </c>
      <c r="J72" s="84">
        <f t="shared" si="19"/>
        <v>124.39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12</v>
      </c>
      <c r="D73" s="80">
        <f>ACUMULADO!$BB$23</f>
        <v>6</v>
      </c>
      <c r="E73" s="81">
        <f t="shared" si="16"/>
        <v>58.333333333333336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9</v>
      </c>
      <c r="D74" s="80">
        <f>ACUMULADO!$BC$23</f>
        <v>0</v>
      </c>
      <c r="E74" s="81">
        <f t="shared" si="16"/>
        <v>58.333333333333336</v>
      </c>
      <c r="F74" s="90"/>
      <c r="G74" s="82">
        <f t="shared" si="15"/>
        <v>0</v>
      </c>
      <c r="H74" s="83">
        <f t="shared" si="17"/>
        <v>0</v>
      </c>
      <c r="I74" s="83" t="str">
        <f t="shared" si="18"/>
        <v/>
      </c>
      <c r="J74" s="84" t="str">
        <f t="shared" si="19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6</v>
      </c>
      <c r="D75" s="80">
        <f>ACUMULADO!$BD$23</f>
        <v>17</v>
      </c>
      <c r="E75" s="81">
        <f t="shared" si="16"/>
        <v>58.333333333333336</v>
      </c>
      <c r="F75" s="90"/>
      <c r="G75" s="82">
        <f t="shared" si="15"/>
        <v>170</v>
      </c>
      <c r="H75" s="83" t="str">
        <f t="shared" si="17"/>
        <v/>
      </c>
      <c r="I75" s="83" t="str">
        <f t="shared" si="18"/>
        <v/>
      </c>
      <c r="J75" s="84">
        <f t="shared" si="19"/>
        <v>170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6</v>
      </c>
      <c r="D76" s="80">
        <f>ACUMULADO!$BE$23</f>
        <v>0</v>
      </c>
      <c r="E76" s="81">
        <f t="shared" si="16"/>
        <v>58.333333333333336</v>
      </c>
      <c r="F76" s="90"/>
      <c r="G76" s="82">
        <f t="shared" si="15"/>
        <v>0</v>
      </c>
      <c r="H76" s="83">
        <f t="shared" si="17"/>
        <v>0</v>
      </c>
      <c r="I76" s="83" t="str">
        <f t="shared" si="18"/>
        <v/>
      </c>
      <c r="J76" s="84" t="str">
        <f t="shared" si="19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52,5</v>
      </c>
      <c r="I86" s="73" t="str">
        <f>"PROCESO &gt; "&amp;$E$3&amp;"  -  &lt; "&amp;$F$3</f>
        <v>PROCESO &gt; 52,5  -  &lt; 58,3</v>
      </c>
      <c r="J86" s="73" t="str">
        <f>"OPTIMO &gt;= "&amp;$F$3</f>
        <v>OPTIMO &gt;= 58,3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JULIO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96</v>
      </c>
      <c r="D87" s="75">
        <f>SUM(D88:D96)</f>
        <v>0</v>
      </c>
      <c r="E87" s="75">
        <f>Config!$C$9</f>
        <v>58.333333333333336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58.333333333333336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18</v>
      </c>
      <c r="D89" s="80">
        <f>ACUMULADO!$AX$24</f>
        <v>0</v>
      </c>
      <c r="E89" s="81">
        <f t="shared" ref="E89:E96" si="22">E88</f>
        <v>58.333333333333336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58.333333333333336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9</v>
      </c>
      <c r="D91" s="80">
        <f>ACUMULADO!$AZ$24</f>
        <v>0</v>
      </c>
      <c r="E91" s="81">
        <f t="shared" si="22"/>
        <v>58.333333333333336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18</v>
      </c>
      <c r="D92" s="80">
        <f>ACUMULADO!$BA$24</f>
        <v>0</v>
      </c>
      <c r="E92" s="81">
        <f t="shared" si="22"/>
        <v>58.333333333333336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18</v>
      </c>
      <c r="D93" s="80">
        <f>ACUMULADO!$BB$24</f>
        <v>0</v>
      </c>
      <c r="E93" s="81">
        <f t="shared" si="22"/>
        <v>58.333333333333336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12</v>
      </c>
      <c r="D94" s="80">
        <f>ACUMULADO!$BC$24</f>
        <v>0</v>
      </c>
      <c r="E94" s="81">
        <f t="shared" si="22"/>
        <v>58.333333333333336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12</v>
      </c>
      <c r="D95" s="80">
        <f>ACUMULADO!$BD$24</f>
        <v>0</v>
      </c>
      <c r="E95" s="81">
        <f t="shared" si="22"/>
        <v>58.333333333333336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9</v>
      </c>
      <c r="D96" s="80">
        <f>ACUMULADO!$BE$24</f>
        <v>0</v>
      </c>
      <c r="E96" s="81">
        <f t="shared" si="22"/>
        <v>58.333333333333336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JULIO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52,5</v>
      </c>
      <c r="I107" s="73" t="str">
        <f>"PROCESO &gt; "&amp;$E$3&amp;"  -  &lt; "&amp;$F$3</f>
        <v>PROCESO &gt; 52,5  -  &lt; 58,3</v>
      </c>
      <c r="J107" s="73" t="str">
        <f>"OPTIMO &gt;= "&amp;$F$3</f>
        <v>OPTIMO &gt;= 58,3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1800</v>
      </c>
      <c r="D108" s="75">
        <f>SUM(D109:D117)</f>
        <v>1593</v>
      </c>
      <c r="E108" s="75">
        <f>Config!$C$9</f>
        <v>58.333333333333336</v>
      </c>
      <c r="F108" s="76"/>
      <c r="G108" s="75">
        <f t="shared" ref="G108:G113" si="26">IFERROR(ROUND(D108*100/B108,2),0)</f>
        <v>51.75</v>
      </c>
      <c r="H108" s="77">
        <f>IF(G108&lt;$E$3,G108,"")</f>
        <v>51.75</v>
      </c>
      <c r="I108" s="77" t="str">
        <f>IF(G108&gt;=$E$3,IF(G108&lt;$F$3,G108,""),"")</f>
        <v/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58.333333333333336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714</v>
      </c>
      <c r="D110" s="80">
        <f>ACUMULADO!$AX$25</f>
        <v>573</v>
      </c>
      <c r="E110" s="81">
        <f t="shared" ref="E110:E117" si="28">E109</f>
        <v>58.333333333333336</v>
      </c>
      <c r="F110" s="90"/>
      <c r="G110" s="86">
        <f t="shared" si="26"/>
        <v>46.85</v>
      </c>
      <c r="H110" s="83">
        <f t="shared" ref="H110:H117" si="29">IF(G110&lt;$E$3,G110,"")</f>
        <v>46.85</v>
      </c>
      <c r="I110" s="83" t="str">
        <f t="shared" ref="I110:I117" si="30">IF(G110&gt;=$E$3,IF(G110&lt;$F$3,G110,""),"")</f>
        <v/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80</v>
      </c>
      <c r="D111" s="80">
        <f>ACUMULADO!$AY$25</f>
        <v>64</v>
      </c>
      <c r="E111" s="81">
        <f t="shared" si="28"/>
        <v>58.333333333333336</v>
      </c>
      <c r="F111" s="90"/>
      <c r="G111" s="86">
        <f t="shared" si="26"/>
        <v>47.06</v>
      </c>
      <c r="H111" s="83">
        <f t="shared" si="29"/>
        <v>47.06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134</v>
      </c>
      <c r="D112" s="80">
        <f>ACUMULADO!$AZ$25</f>
        <v>122</v>
      </c>
      <c r="E112" s="81">
        <f t="shared" si="28"/>
        <v>58.333333333333336</v>
      </c>
      <c r="F112" s="90"/>
      <c r="G112" s="86">
        <f t="shared" si="26"/>
        <v>53.28</v>
      </c>
      <c r="H112" s="83" t="str">
        <f t="shared" si="29"/>
        <v/>
      </c>
      <c r="I112" s="83">
        <f t="shared" si="30"/>
        <v>53.28</v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382</v>
      </c>
      <c r="D113" s="80">
        <f>ACUMULADO!$BA$25</f>
        <v>337</v>
      </c>
      <c r="E113" s="81">
        <f t="shared" si="28"/>
        <v>58.333333333333336</v>
      </c>
      <c r="F113" s="90"/>
      <c r="G113" s="86">
        <f t="shared" si="26"/>
        <v>51.53</v>
      </c>
      <c r="H113" s="83">
        <f t="shared" si="29"/>
        <v>51.53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154</v>
      </c>
      <c r="D114" s="80">
        <f>ACUMULADO!$BB$25</f>
        <v>162</v>
      </c>
      <c r="E114" s="81">
        <f t="shared" si="28"/>
        <v>58.333333333333336</v>
      </c>
      <c r="F114" s="90"/>
      <c r="G114" s="86">
        <f>IFERROR(ROUND(D114*100/B114,2),0)</f>
        <v>61.6</v>
      </c>
      <c r="H114" s="83" t="str">
        <f t="shared" si="29"/>
        <v/>
      </c>
      <c r="I114" s="83" t="str">
        <f t="shared" si="30"/>
        <v/>
      </c>
      <c r="J114" s="88">
        <f t="shared" si="27"/>
        <v>61.6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126</v>
      </c>
      <c r="D115" s="80">
        <f>ACUMULADO!$BC$25</f>
        <v>129</v>
      </c>
      <c r="E115" s="81">
        <f t="shared" si="28"/>
        <v>58.333333333333336</v>
      </c>
      <c r="F115" s="90"/>
      <c r="G115" s="86">
        <f>IFERROR(ROUND(D115*100/B115,2),0)</f>
        <v>60</v>
      </c>
      <c r="H115" s="83" t="str">
        <f t="shared" si="29"/>
        <v/>
      </c>
      <c r="I115" s="83" t="str">
        <f t="shared" si="30"/>
        <v/>
      </c>
      <c r="J115" s="88">
        <f t="shared" si="27"/>
        <v>60</v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95</v>
      </c>
      <c r="D116" s="80">
        <f>ACUMULADO!$BD$25</f>
        <v>91</v>
      </c>
      <c r="E116" s="81">
        <f t="shared" si="28"/>
        <v>58.333333333333336</v>
      </c>
      <c r="F116" s="90"/>
      <c r="G116" s="86">
        <f t="shared" ref="G116:G117" si="31">IFERROR(ROUND(D116*100/B116,2),0)</f>
        <v>56.17</v>
      </c>
      <c r="H116" s="83" t="str">
        <f t="shared" si="29"/>
        <v/>
      </c>
      <c r="I116" s="83">
        <f t="shared" si="30"/>
        <v>56.17</v>
      </c>
      <c r="J116" s="88" t="str">
        <f t="shared" si="27"/>
        <v/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115</v>
      </c>
      <c r="D117" s="80">
        <f>ACUMULADO!$BE$25</f>
        <v>115</v>
      </c>
      <c r="E117" s="81">
        <f t="shared" si="28"/>
        <v>58.333333333333336</v>
      </c>
      <c r="F117" s="90"/>
      <c r="G117" s="86">
        <f t="shared" si="31"/>
        <v>58.67</v>
      </c>
      <c r="H117" s="83" t="str">
        <f t="shared" si="29"/>
        <v/>
      </c>
      <c r="I117" s="83" t="str">
        <f t="shared" si="30"/>
        <v/>
      </c>
      <c r="J117" s="88">
        <f t="shared" si="27"/>
        <v>58.67</v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JULIO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52,5</v>
      </c>
      <c r="I128" s="73" t="str">
        <f>"PROCESO &gt; "&amp;$E$3&amp;"  -  &lt; "&amp;$F$3</f>
        <v>PROCESO &gt; 52,5  -  &lt; 58,3</v>
      </c>
      <c r="J128" s="73" t="str">
        <f>"OPTIMO &gt;= "&amp;$F$3</f>
        <v>OPTIMO &gt;= 58,3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653</v>
      </c>
      <c r="D129" s="75">
        <f>SUM(D130:D138)</f>
        <v>493</v>
      </c>
      <c r="E129" s="75">
        <f>Config!$C$9</f>
        <v>58.333333333333336</v>
      </c>
      <c r="F129" s="76"/>
      <c r="G129" s="75">
        <f t="shared" ref="G129:G134" si="32">IFERROR(ROUND(D129*100/B129,2),0)</f>
        <v>44.29</v>
      </c>
      <c r="H129" s="77">
        <f>IF(G129&lt;$E$3,G129,"")</f>
        <v>44.29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58.333333333333336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257</v>
      </c>
      <c r="D131" s="80">
        <f>ACUMULADO!$AX$26</f>
        <v>291</v>
      </c>
      <c r="E131" s="81">
        <f t="shared" ref="E131:E138" si="34">E130</f>
        <v>58.333333333333336</v>
      </c>
      <c r="F131" s="90"/>
      <c r="G131" s="86">
        <f t="shared" si="32"/>
        <v>66.290000000000006</v>
      </c>
      <c r="H131" s="83" t="str">
        <f t="shared" ref="H131:H138" si="35">IF(G131&lt;$E$3,G131,"")</f>
        <v/>
      </c>
      <c r="I131" s="83" t="str">
        <f t="shared" ref="I131:I138" si="36">IF(G131&gt;=$E$3,IF(G131&lt;$F$3,G131,""),"")</f>
        <v/>
      </c>
      <c r="J131" s="88">
        <f t="shared" si="33"/>
        <v>66.290000000000006</v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30</v>
      </c>
      <c r="D132" s="80">
        <f>ACUMULADO!$AY$26</f>
        <v>31</v>
      </c>
      <c r="E132" s="81">
        <f t="shared" si="34"/>
        <v>58.333333333333336</v>
      </c>
      <c r="F132" s="90"/>
      <c r="G132" s="86">
        <f t="shared" si="32"/>
        <v>62</v>
      </c>
      <c r="H132" s="83" t="str">
        <f t="shared" si="35"/>
        <v/>
      </c>
      <c r="I132" s="83" t="str">
        <f t="shared" si="36"/>
        <v/>
      </c>
      <c r="J132" s="88">
        <f t="shared" si="33"/>
        <v>62</v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48</v>
      </c>
      <c r="D133" s="80">
        <f>ACUMULADO!$AZ$26</f>
        <v>19</v>
      </c>
      <c r="E133" s="81">
        <f t="shared" si="34"/>
        <v>58.333333333333336</v>
      </c>
      <c r="F133" s="90"/>
      <c r="G133" s="86">
        <f t="shared" si="32"/>
        <v>23.17</v>
      </c>
      <c r="H133" s="83">
        <f t="shared" si="35"/>
        <v>23.17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140</v>
      </c>
      <c r="D134" s="80">
        <f>ACUMULADO!$BA$26</f>
        <v>53</v>
      </c>
      <c r="E134" s="81">
        <f t="shared" si="34"/>
        <v>58.333333333333336</v>
      </c>
      <c r="F134" s="90"/>
      <c r="G134" s="86">
        <f t="shared" si="32"/>
        <v>22.08</v>
      </c>
      <c r="H134" s="83">
        <f t="shared" si="35"/>
        <v>22.08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58</v>
      </c>
      <c r="D135" s="80">
        <f>ACUMULADO!$BB$26</f>
        <v>23</v>
      </c>
      <c r="E135" s="81">
        <f t="shared" si="34"/>
        <v>58.333333333333336</v>
      </c>
      <c r="F135" s="90"/>
      <c r="G135" s="86">
        <f>IFERROR(ROUND(D135*100/B135,2),0)</f>
        <v>23.47</v>
      </c>
      <c r="H135" s="83">
        <f t="shared" si="35"/>
        <v>23.47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44</v>
      </c>
      <c r="D136" s="80">
        <f>ACUMULADO!$BC$26</f>
        <v>30</v>
      </c>
      <c r="E136" s="81">
        <f t="shared" si="34"/>
        <v>58.333333333333336</v>
      </c>
      <c r="F136" s="90"/>
      <c r="G136" s="86">
        <f>IFERROR(ROUND(D136*100/B136,2),0)</f>
        <v>40</v>
      </c>
      <c r="H136" s="83">
        <f t="shared" si="35"/>
        <v>40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34</v>
      </c>
      <c r="D137" s="80">
        <f>ACUMULADO!$BD$26</f>
        <v>35</v>
      </c>
      <c r="E137" s="81">
        <f t="shared" si="34"/>
        <v>58.333333333333336</v>
      </c>
      <c r="F137" s="90"/>
      <c r="G137" s="86">
        <f t="shared" ref="G137:G138" si="37">IFERROR(ROUND(D137*100/B137,2),0)</f>
        <v>60.34</v>
      </c>
      <c r="H137" s="83" t="str">
        <f t="shared" si="35"/>
        <v/>
      </c>
      <c r="I137" s="83" t="str">
        <f t="shared" si="36"/>
        <v/>
      </c>
      <c r="J137" s="88">
        <f t="shared" si="33"/>
        <v>60.34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42</v>
      </c>
      <c r="D138" s="80">
        <f>ACUMULADO!$BE$26</f>
        <v>11</v>
      </c>
      <c r="E138" s="81">
        <f t="shared" si="34"/>
        <v>58.333333333333336</v>
      </c>
      <c r="F138" s="90"/>
      <c r="G138" s="86">
        <f t="shared" si="37"/>
        <v>15.49</v>
      </c>
      <c r="H138" s="83">
        <f t="shared" si="35"/>
        <v>15.49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52,5</v>
      </c>
      <c r="I148" s="73" t="str">
        <f>"PROCESO &gt; "&amp;$E$3&amp;"  -  &lt; "&amp;$F$3</f>
        <v>PROCESO &gt; 52,5  -  &lt; 58,3</v>
      </c>
      <c r="J148" s="73" t="str">
        <f>"OPTIMO &gt;= "&amp;$F$3</f>
        <v>OPTIMO &gt;= 58,3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JULIO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1110</v>
      </c>
      <c r="D149" s="75">
        <f>SUM(D150:D158)</f>
        <v>131</v>
      </c>
      <c r="E149" s="75">
        <f>Config!$C$9</f>
        <v>58.333333333333336</v>
      </c>
      <c r="F149" s="76"/>
      <c r="G149" s="75">
        <f t="shared" ref="G149:G158" si="38">IFERROR(ROUND(D149*100/B149,2),0)</f>
        <v>6.9</v>
      </c>
      <c r="H149" s="77">
        <f>IF(G149&lt;$E$3,G149,"")</f>
        <v>6.9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58.333333333333336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443</v>
      </c>
      <c r="D151" s="80">
        <f>ACUMULADO!$AX$27</f>
        <v>0</v>
      </c>
      <c r="E151" s="81">
        <f t="shared" ref="E151:E158" si="40">E150</f>
        <v>58.333333333333336</v>
      </c>
      <c r="F151" s="90"/>
      <c r="G151" s="86">
        <f t="shared" si="38"/>
        <v>0</v>
      </c>
      <c r="H151" s="83">
        <f t="shared" ref="H151:H158" si="41">IF(G151&lt;$E$3,G151,"")</f>
        <v>0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48</v>
      </c>
      <c r="D152" s="80">
        <f>ACUMULADO!$AY$27</f>
        <v>63</v>
      </c>
      <c r="E152" s="81">
        <f t="shared" si="40"/>
        <v>58.333333333333336</v>
      </c>
      <c r="F152" s="90"/>
      <c r="G152" s="86">
        <f t="shared" si="38"/>
        <v>76.83</v>
      </c>
      <c r="H152" s="83" t="str">
        <f t="shared" si="41"/>
        <v/>
      </c>
      <c r="I152" s="83" t="str">
        <f t="shared" si="42"/>
        <v/>
      </c>
      <c r="J152" s="88">
        <f t="shared" si="39"/>
        <v>76.83</v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82</v>
      </c>
      <c r="D153" s="80">
        <f>ACUMULADO!$AZ$27</f>
        <v>0</v>
      </c>
      <c r="E153" s="81">
        <f t="shared" si="40"/>
        <v>58.333333333333336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235</v>
      </c>
      <c r="D154" s="80">
        <f>ACUMULADO!$BA$27</f>
        <v>0</v>
      </c>
      <c r="E154" s="81">
        <f t="shared" si="40"/>
        <v>58.333333333333336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94</v>
      </c>
      <c r="D155" s="80">
        <f>ACUMULADO!$BB$27</f>
        <v>0</v>
      </c>
      <c r="E155" s="81">
        <f t="shared" si="40"/>
        <v>58.333333333333336</v>
      </c>
      <c r="F155" s="90"/>
      <c r="G155" s="86">
        <f>IFERROR(ROUND(D155*100/B155,2),0)</f>
        <v>0</v>
      </c>
      <c r="H155" s="83">
        <f t="shared" si="41"/>
        <v>0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78</v>
      </c>
      <c r="D156" s="80">
        <f>ACUMULADO!$BC$27</f>
        <v>0</v>
      </c>
      <c r="E156" s="81">
        <f t="shared" si="40"/>
        <v>58.333333333333336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59</v>
      </c>
      <c r="D157" s="80">
        <f>ACUMULADO!$BD$27</f>
        <v>68</v>
      </c>
      <c r="E157" s="81">
        <f t="shared" si="40"/>
        <v>58.333333333333336</v>
      </c>
      <c r="F157" s="90"/>
      <c r="G157" s="86">
        <f t="shared" si="38"/>
        <v>67.33</v>
      </c>
      <c r="H157" s="83" t="str">
        <f t="shared" si="41"/>
        <v/>
      </c>
      <c r="I157" s="83" t="str">
        <f t="shared" si="42"/>
        <v/>
      </c>
      <c r="J157" s="88">
        <f t="shared" si="39"/>
        <v>67.33</v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71</v>
      </c>
      <c r="D158" s="80">
        <f>ACUMULADO!$BE$27</f>
        <v>0</v>
      </c>
      <c r="E158" s="81">
        <f t="shared" si="40"/>
        <v>58.333333333333336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52,5</v>
      </c>
      <c r="I168" s="73" t="str">
        <f>"PROCESO &gt; "&amp;$E$3&amp;"  -  &lt; "&amp;$F$3</f>
        <v>PROCESO &gt; 52,5  -  &lt; 58,3</v>
      </c>
      <c r="J168" s="73" t="str">
        <f>"OPTIMO &gt;= "&amp;$F$3</f>
        <v>OPTIMO &gt;= 58,3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JULIO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17</v>
      </c>
      <c r="E169" s="75">
        <f>Config!$C$9</f>
        <v>58.333333333333336</v>
      </c>
      <c r="F169" s="76"/>
      <c r="G169" s="75">
        <f t="shared" ref="G169:G172" si="43">IFERROR(ROUND(D169*100/B169,2),0)</f>
        <v>212.5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212.5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58.333333333333336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58.333333333333336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58.333333333333336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5"/>
        <v>58.333333333333336</v>
      </c>
      <c r="F173" s="90"/>
      <c r="G173" s="86">
        <f>IFERROR(ROUND(D173*100/B173,2),0)</f>
        <v>0</v>
      </c>
      <c r="H173" s="83">
        <f t="shared" si="46"/>
        <v>0</v>
      </c>
      <c r="I173" s="83" t="str">
        <f t="shared" si="47"/>
        <v/>
      </c>
      <c r="J173" s="88" t="str">
        <f t="shared" si="44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15</v>
      </c>
      <c r="E174" s="81">
        <f t="shared" si="45"/>
        <v>58.333333333333336</v>
      </c>
      <c r="F174" s="90"/>
      <c r="G174" s="86">
        <f t="shared" ref="G174" si="48">IFERROR(ROUND(D174*100/B174,2),0)</f>
        <v>750</v>
      </c>
      <c r="H174" s="83" t="str">
        <f t="shared" si="46"/>
        <v/>
      </c>
      <c r="I174" s="83" t="str">
        <f t="shared" si="47"/>
        <v/>
      </c>
      <c r="J174" s="88">
        <f t="shared" si="44"/>
        <v>750</v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5"/>
        <v>58.333333333333336</v>
      </c>
      <c r="F175" s="90"/>
      <c r="G175" s="86">
        <f>IFERROR(ROUND(D175*100/B175,2),0)</f>
        <v>0</v>
      </c>
      <c r="H175" s="83">
        <f t="shared" si="46"/>
        <v>0</v>
      </c>
      <c r="I175" s="83" t="str">
        <f t="shared" si="47"/>
        <v/>
      </c>
      <c r="J175" s="88" t="str">
        <f t="shared" si="44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5"/>
        <v>58.333333333333336</v>
      </c>
      <c r="F176" s="90"/>
      <c r="G176" s="86">
        <f>IFERROR(ROUND(D176*100/B176,2),0)</f>
        <v>0</v>
      </c>
      <c r="H176" s="83">
        <f t="shared" si="46"/>
        <v>0</v>
      </c>
      <c r="I176" s="83" t="str">
        <f t="shared" si="47"/>
        <v/>
      </c>
      <c r="J176" s="88" t="str">
        <f t="shared" si="44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58.333333333333336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58.333333333333336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52,5</v>
      </c>
      <c r="I190" s="73" t="str">
        <f>"PROCESO &gt; "&amp;$E$3&amp;"  -  &lt; "&amp;$F$3</f>
        <v>PROCESO &gt; 52,5  -  &lt; 58,3</v>
      </c>
      <c r="J190" s="73" t="str">
        <f>"OPTIMO &gt;= "&amp;$F$3</f>
        <v>OPTIMO &gt;= 58,3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JULIO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312</v>
      </c>
      <c r="D191" s="75">
        <f>SUM(D192:D200)</f>
        <v>416</v>
      </c>
      <c r="E191" s="75">
        <f>Config!$C$9</f>
        <v>58.333333333333336</v>
      </c>
      <c r="F191" s="76"/>
      <c r="G191" s="75">
        <f t="shared" ref="G191:G194" si="50">IFERROR(ROUND(D191*100/B191,2),0)</f>
        <v>78.2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78.2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58.333333333333336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68</v>
      </c>
      <c r="D193" s="80">
        <f>ACUMULADO!$AX$29</f>
        <v>90</v>
      </c>
      <c r="E193" s="81">
        <f t="shared" ref="E193:E200" si="52">E192</f>
        <v>58.333333333333336</v>
      </c>
      <c r="F193" s="90"/>
      <c r="G193" s="86">
        <f t="shared" si="50"/>
        <v>77.59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77.59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28</v>
      </c>
      <c r="D194" s="80">
        <f>ACUMULADO!$AY$29</f>
        <v>15</v>
      </c>
      <c r="E194" s="81">
        <f t="shared" si="52"/>
        <v>58.333333333333336</v>
      </c>
      <c r="F194" s="90"/>
      <c r="G194" s="86">
        <f t="shared" si="50"/>
        <v>31.25</v>
      </c>
      <c r="H194" s="83">
        <f t="shared" si="53"/>
        <v>31.25</v>
      </c>
      <c r="I194" s="83" t="str">
        <f t="shared" si="54"/>
        <v/>
      </c>
      <c r="J194" s="88" t="str">
        <f t="shared" si="51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26</v>
      </c>
      <c r="D195" s="80">
        <f>ACUMULADO!$AZ$29</f>
        <v>7</v>
      </c>
      <c r="E195" s="81">
        <f t="shared" si="52"/>
        <v>58.333333333333336</v>
      </c>
      <c r="F195" s="90"/>
      <c r="G195" s="86">
        <f>IFERROR(ROUND(D195*100/B195,2),0)</f>
        <v>15.91</v>
      </c>
      <c r="H195" s="83">
        <f t="shared" si="53"/>
        <v>15.91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61</v>
      </c>
      <c r="D196" s="80">
        <f>ACUMULADO!$BA$29</f>
        <v>72</v>
      </c>
      <c r="E196" s="81">
        <f t="shared" si="52"/>
        <v>58.333333333333336</v>
      </c>
      <c r="F196" s="90"/>
      <c r="G196" s="86">
        <f t="shared" ref="G196" si="55">IFERROR(ROUND(D196*100/B196,2),0)</f>
        <v>69.23</v>
      </c>
      <c r="H196" s="83" t="str">
        <f t="shared" si="53"/>
        <v/>
      </c>
      <c r="I196" s="83" t="str">
        <f t="shared" si="54"/>
        <v/>
      </c>
      <c r="J196" s="88">
        <f t="shared" si="51"/>
        <v>69.23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56</v>
      </c>
      <c r="D197" s="80">
        <f>ACUMULADO!$BB$29</f>
        <v>188</v>
      </c>
      <c r="E197" s="81">
        <f t="shared" si="52"/>
        <v>58.333333333333336</v>
      </c>
      <c r="F197" s="90"/>
      <c r="G197" s="86">
        <f>IFERROR(ROUND(D197*100/B197,2),0)</f>
        <v>195.83</v>
      </c>
      <c r="H197" s="83" t="str">
        <f t="shared" si="53"/>
        <v/>
      </c>
      <c r="I197" s="83" t="str">
        <f t="shared" si="54"/>
        <v/>
      </c>
      <c r="J197" s="88">
        <f t="shared" si="51"/>
        <v>195.83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21</v>
      </c>
      <c r="D198" s="80">
        <f>ACUMULADO!$BC$29</f>
        <v>0</v>
      </c>
      <c r="E198" s="81">
        <f t="shared" si="52"/>
        <v>58.333333333333336</v>
      </c>
      <c r="F198" s="90"/>
      <c r="G198" s="86">
        <f>IFERROR(ROUND(D198*100/B198,2),0)</f>
        <v>0</v>
      </c>
      <c r="H198" s="83">
        <f t="shared" si="53"/>
        <v>0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26</v>
      </c>
      <c r="D199" s="80">
        <f>ACUMULADO!$BD$29</f>
        <v>44</v>
      </c>
      <c r="E199" s="81">
        <f t="shared" si="52"/>
        <v>58.333333333333336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26</v>
      </c>
      <c r="D200" s="80">
        <f>ACUMULADO!$BE$29</f>
        <v>0</v>
      </c>
      <c r="E200" s="81">
        <f t="shared" si="52"/>
        <v>58.333333333333336</v>
      </c>
      <c r="F200" s="90"/>
      <c r="G200" s="86">
        <f t="shared" si="56"/>
        <v>0</v>
      </c>
      <c r="H200" s="83">
        <f t="shared" si="53"/>
        <v>0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JULIO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52,5</v>
      </c>
      <c r="I210" s="73" t="str">
        <f>"PROCESO &gt; "&amp;$E$3&amp;"  -  &lt; "&amp;$F$3</f>
        <v>PROCESO &gt; 52,5  -  &lt; 58,3</v>
      </c>
      <c r="J210" s="73" t="str">
        <f>"OPTIMO &gt;= "&amp;$F$3</f>
        <v>OPTIMO &gt;= 58,3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157</v>
      </c>
      <c r="D211" s="75">
        <f>SUM(D212:D220)</f>
        <v>99</v>
      </c>
      <c r="E211" s="75">
        <f>Config!$C$9</f>
        <v>58.333333333333336</v>
      </c>
      <c r="F211" s="76"/>
      <c r="G211" s="75">
        <f t="shared" ref="G211:G214" si="57">IFERROR(ROUND(D211*100/B211,2),0)</f>
        <v>37.22</v>
      </c>
      <c r="H211" s="77">
        <f>IF(G211&lt;$E$3,G211,"")</f>
        <v>37.22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58.333333333333336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34</v>
      </c>
      <c r="D213" s="80">
        <f>ACUMULADO!$AX$30</f>
        <v>9</v>
      </c>
      <c r="E213" s="81">
        <f t="shared" ref="E213:E220" si="59">E212</f>
        <v>58.333333333333336</v>
      </c>
      <c r="F213" s="90"/>
      <c r="G213" s="86">
        <f t="shared" si="57"/>
        <v>15.52</v>
      </c>
      <c r="H213" s="83">
        <f t="shared" ref="H213:H220" si="60">IF(G213&lt;$E$3,G213,"")</f>
        <v>15.52</v>
      </c>
      <c r="I213" s="83" t="str">
        <f t="shared" ref="I213:I220" si="61">IF(G213&gt;=$E$3,IF(G213&lt;$F$3,G213,""),"")</f>
        <v/>
      </c>
      <c r="J213" s="88" t="str">
        <f t="shared" si="58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14</v>
      </c>
      <c r="D214" s="80">
        <f>ACUMULADO!$AY$30</f>
        <v>2</v>
      </c>
      <c r="E214" s="81">
        <f t="shared" si="59"/>
        <v>58.333333333333336</v>
      </c>
      <c r="F214" s="90"/>
      <c r="G214" s="86">
        <f t="shared" si="57"/>
        <v>8.33</v>
      </c>
      <c r="H214" s="83">
        <f t="shared" si="60"/>
        <v>8.33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13</v>
      </c>
      <c r="D215" s="80">
        <f>ACUMULADO!$AZ$30</f>
        <v>0</v>
      </c>
      <c r="E215" s="81">
        <f t="shared" si="59"/>
        <v>58.333333333333336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31</v>
      </c>
      <c r="D216" s="80">
        <f>ACUMULADO!$BA$30</f>
        <v>38</v>
      </c>
      <c r="E216" s="81">
        <f t="shared" si="59"/>
        <v>58.333333333333336</v>
      </c>
      <c r="F216" s="90"/>
      <c r="G216" s="86">
        <f t="shared" ref="G216" si="62">IFERROR(ROUND(D216*100/B216,2),0)</f>
        <v>73.08</v>
      </c>
      <c r="H216" s="83" t="str">
        <f t="shared" si="60"/>
        <v/>
      </c>
      <c r="I216" s="83" t="str">
        <f t="shared" si="61"/>
        <v/>
      </c>
      <c r="J216" s="88">
        <f t="shared" si="58"/>
        <v>73.08</v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28</v>
      </c>
      <c r="D217" s="80">
        <f>ACUMULADO!$BB$30</f>
        <v>35</v>
      </c>
      <c r="E217" s="81">
        <f t="shared" si="59"/>
        <v>58.333333333333336</v>
      </c>
      <c r="F217" s="90"/>
      <c r="G217" s="86">
        <f>IFERROR(ROUND(D217*100/B217,2),0)</f>
        <v>72.92</v>
      </c>
      <c r="H217" s="83" t="str">
        <f t="shared" si="60"/>
        <v/>
      </c>
      <c r="I217" s="83" t="str">
        <f t="shared" si="61"/>
        <v/>
      </c>
      <c r="J217" s="88">
        <f t="shared" si="58"/>
        <v>72.92</v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11</v>
      </c>
      <c r="D218" s="80">
        <f>ACUMULADO!$BC$30</f>
        <v>0</v>
      </c>
      <c r="E218" s="81">
        <f t="shared" si="59"/>
        <v>58.333333333333336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13</v>
      </c>
      <c r="D219" s="80">
        <f>ACUMULADO!$BD$30</f>
        <v>15</v>
      </c>
      <c r="E219" s="81">
        <f t="shared" si="59"/>
        <v>58.333333333333336</v>
      </c>
      <c r="F219" s="90"/>
      <c r="G219" s="86">
        <f t="shared" ref="G219:G220" si="63">IFERROR(ROUND(D219*100/B219,2),0)</f>
        <v>68.180000000000007</v>
      </c>
      <c r="H219" s="83" t="str">
        <f t="shared" si="60"/>
        <v/>
      </c>
      <c r="I219" s="83" t="str">
        <f t="shared" si="61"/>
        <v/>
      </c>
      <c r="J219" s="88">
        <f t="shared" si="58"/>
        <v>68.180000000000007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13</v>
      </c>
      <c r="D220" s="80">
        <f>ACUMULADO!$BE$30</f>
        <v>0</v>
      </c>
      <c r="E220" s="81">
        <f t="shared" si="59"/>
        <v>58.333333333333336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52,5</v>
      </c>
      <c r="I230" s="73" t="str">
        <f>"PROCESO &gt; "&amp;$E$3&amp;"  -  &lt; "&amp;$F$3</f>
        <v>PROCESO &gt; 52,5  -  &lt; 58,3</v>
      </c>
      <c r="J230" s="73" t="str">
        <f>"OPTIMO &gt;= "&amp;$F$3</f>
        <v>OPTIMO &gt;= 58,3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JULIO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1967</v>
      </c>
      <c r="D231" s="75">
        <f>SUM(D232:D240)</f>
        <v>2647</v>
      </c>
      <c r="E231" s="75">
        <f>Config!$C$9</f>
        <v>58.333333333333336</v>
      </c>
      <c r="F231" s="76"/>
      <c r="G231" s="75">
        <f t="shared" ref="G231:G234" si="64">IFERROR(ROUND(D231*100/B231,2),0)</f>
        <v>78.64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78.64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58.333333333333336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863</v>
      </c>
      <c r="D233" s="80">
        <f>ACUMULADO!$AX$31</f>
        <v>990</v>
      </c>
      <c r="E233" s="81">
        <f t="shared" ref="E233:E240" si="66">E232</f>
        <v>58.333333333333336</v>
      </c>
      <c r="F233" s="90"/>
      <c r="G233" s="86">
        <f t="shared" si="64"/>
        <v>66.94</v>
      </c>
      <c r="H233" s="83" t="str">
        <f t="shared" ref="H233:H240" si="67">IF(G233&lt;$E$3,G233,"")</f>
        <v/>
      </c>
      <c r="I233" s="83" t="str">
        <f t="shared" ref="I233:I240" si="68">IF(G233&gt;=$E$3,IF(G233&lt;$F$3,G233,""),"")</f>
        <v/>
      </c>
      <c r="J233" s="88">
        <f t="shared" si="65"/>
        <v>66.94</v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75</v>
      </c>
      <c r="D234" s="80">
        <f>ACUMULADO!$AY$31</f>
        <v>228</v>
      </c>
      <c r="E234" s="81">
        <f t="shared" si="66"/>
        <v>58.333333333333336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149</v>
      </c>
      <c r="D235" s="80">
        <f>ACUMULADO!$AZ$31</f>
        <v>260</v>
      </c>
      <c r="E235" s="81">
        <f t="shared" si="66"/>
        <v>58.333333333333336</v>
      </c>
      <c r="F235" s="90"/>
      <c r="G235" s="86">
        <f>IFERROR(ROUND(D235*100/B235,2),0)</f>
        <v>102.36</v>
      </c>
      <c r="H235" s="83" t="str">
        <f t="shared" si="67"/>
        <v/>
      </c>
      <c r="I235" s="83" t="str">
        <f t="shared" si="68"/>
        <v/>
      </c>
      <c r="J235" s="88">
        <f t="shared" si="65"/>
        <v>102.36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365</v>
      </c>
      <c r="D236" s="80">
        <f>ACUMULADO!$BA$31</f>
        <v>474</v>
      </c>
      <c r="E236" s="81">
        <f t="shared" si="66"/>
        <v>58.333333333333336</v>
      </c>
      <c r="F236" s="90"/>
      <c r="G236" s="86">
        <f t="shared" ref="G236" si="69">IFERROR(ROUND(D236*100/B236,2),0)</f>
        <v>75.84</v>
      </c>
      <c r="H236" s="83" t="str">
        <f t="shared" si="67"/>
        <v/>
      </c>
      <c r="I236" s="83" t="str">
        <f t="shared" si="68"/>
        <v/>
      </c>
      <c r="J236" s="88">
        <f t="shared" si="65"/>
        <v>75.84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145</v>
      </c>
      <c r="D237" s="80">
        <f>ACUMULADO!$BB$31</f>
        <v>476</v>
      </c>
      <c r="E237" s="81">
        <f t="shared" si="66"/>
        <v>58.333333333333336</v>
      </c>
      <c r="F237" s="90"/>
      <c r="G237" s="86">
        <f>IFERROR(ROUND(D237*100/B237,2),0)</f>
        <v>191.94</v>
      </c>
      <c r="H237" s="83" t="str">
        <f t="shared" si="67"/>
        <v/>
      </c>
      <c r="I237" s="83" t="str">
        <f t="shared" si="68"/>
        <v/>
      </c>
      <c r="J237" s="88">
        <f t="shared" si="65"/>
        <v>191.94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127</v>
      </c>
      <c r="D238" s="80">
        <f>ACUMULADO!$BC$31</f>
        <v>64</v>
      </c>
      <c r="E238" s="81">
        <f t="shared" si="66"/>
        <v>58.333333333333336</v>
      </c>
      <c r="F238" s="90"/>
      <c r="G238" s="86">
        <f>IFERROR(ROUND(D238*100/B238,2),0)</f>
        <v>29.49</v>
      </c>
      <c r="H238" s="83">
        <f t="shared" si="67"/>
        <v>29.49</v>
      </c>
      <c r="I238" s="83" t="str">
        <f t="shared" si="68"/>
        <v/>
      </c>
      <c r="J238" s="88" t="str">
        <f t="shared" si="65"/>
        <v/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105</v>
      </c>
      <c r="D239" s="80">
        <f>ACUMULADO!$BD$31</f>
        <v>132</v>
      </c>
      <c r="E239" s="81">
        <f t="shared" si="66"/>
        <v>58.333333333333336</v>
      </c>
      <c r="F239" s="90"/>
      <c r="G239" s="86">
        <f t="shared" ref="G239:G240" si="70">IFERROR(ROUND(D239*100/B239,2),0)</f>
        <v>73.33</v>
      </c>
      <c r="H239" s="83" t="str">
        <f t="shared" si="67"/>
        <v/>
      </c>
      <c r="I239" s="83" t="str">
        <f t="shared" si="68"/>
        <v/>
      </c>
      <c r="J239" s="88">
        <f t="shared" si="65"/>
        <v>73.33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138</v>
      </c>
      <c r="D240" s="80">
        <f>ACUMULADO!$BE$31</f>
        <v>23</v>
      </c>
      <c r="E240" s="81">
        <f t="shared" si="66"/>
        <v>58.333333333333336</v>
      </c>
      <c r="F240" s="90"/>
      <c r="G240" s="86">
        <f t="shared" si="70"/>
        <v>9.7899999999999991</v>
      </c>
      <c r="H240" s="83">
        <f t="shared" si="67"/>
        <v>9.7899999999999991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52,5</v>
      </c>
      <c r="I250" s="73" t="str">
        <f>"PROCESO &gt; "&amp;$E$3&amp;"  -  &lt; "&amp;$F$3</f>
        <v>PROCESO &gt; 52,5  -  &lt; 58,3</v>
      </c>
      <c r="J250" s="73" t="str">
        <f>"OPTIMO &gt;= "&amp;$F$3</f>
        <v>OPTIMO &gt;= 58,3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JULIO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1967</v>
      </c>
      <c r="D251" s="75">
        <f>SUM(D252:D260)</f>
        <v>1521</v>
      </c>
      <c r="E251" s="75">
        <f>Config!$C$9</f>
        <v>58.333333333333336</v>
      </c>
      <c r="F251" s="76"/>
      <c r="G251" s="75">
        <f t="shared" ref="G251:G256" si="71">IFERROR(ROUND(D251*100/B251,2),0)</f>
        <v>45.19</v>
      </c>
      <c r="H251" s="77">
        <f>IF(G251&lt;$E$3,G251,"")</f>
        <v>45.19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58.333333333333336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863</v>
      </c>
      <c r="D253" s="80">
        <f>ACUMULADO!$AX$32</f>
        <v>808</v>
      </c>
      <c r="E253" s="81">
        <f t="shared" ref="E253:E260" si="73">E252</f>
        <v>58.333333333333336</v>
      </c>
      <c r="F253" s="90"/>
      <c r="G253" s="86">
        <f t="shared" si="71"/>
        <v>54.63</v>
      </c>
      <c r="H253" s="83" t="str">
        <f t="shared" ref="H253:H260" si="74">IF(G253&lt;$E$3,G253,"")</f>
        <v/>
      </c>
      <c r="I253" s="83">
        <f t="shared" ref="I253:I260" si="75">IF(G253&gt;=$E$3,IF(G253&lt;$F$3,G253,""),"")</f>
        <v>54.63</v>
      </c>
      <c r="J253" s="88" t="str">
        <f t="shared" si="72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75</v>
      </c>
      <c r="D254" s="80">
        <f>ACUMULADO!$AY$32</f>
        <v>72</v>
      </c>
      <c r="E254" s="81">
        <f t="shared" si="73"/>
        <v>58.333333333333336</v>
      </c>
      <c r="F254" s="90"/>
      <c r="G254" s="86">
        <f t="shared" si="71"/>
        <v>56.25</v>
      </c>
      <c r="H254" s="83" t="str">
        <f t="shared" si="74"/>
        <v/>
      </c>
      <c r="I254" s="83">
        <f t="shared" si="75"/>
        <v>56.25</v>
      </c>
      <c r="J254" s="88" t="str">
        <f t="shared" si="72"/>
        <v/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149</v>
      </c>
      <c r="D255" s="80">
        <f>ACUMULADO!$AZ$32</f>
        <v>91</v>
      </c>
      <c r="E255" s="81">
        <f t="shared" si="73"/>
        <v>58.333333333333336</v>
      </c>
      <c r="F255" s="90"/>
      <c r="G255" s="86">
        <f t="shared" si="71"/>
        <v>35.83</v>
      </c>
      <c r="H255" s="83">
        <f t="shared" si="74"/>
        <v>35.83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365</v>
      </c>
      <c r="D256" s="80">
        <f>ACUMULADO!$BA$32</f>
        <v>192</v>
      </c>
      <c r="E256" s="81">
        <f t="shared" si="73"/>
        <v>58.333333333333336</v>
      </c>
      <c r="F256" s="90"/>
      <c r="G256" s="86">
        <f t="shared" si="71"/>
        <v>30.72</v>
      </c>
      <c r="H256" s="83">
        <f t="shared" si="74"/>
        <v>30.72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145</v>
      </c>
      <c r="D257" s="80">
        <f>ACUMULADO!$BB$32</f>
        <v>174</v>
      </c>
      <c r="E257" s="81">
        <f t="shared" si="73"/>
        <v>58.333333333333336</v>
      </c>
      <c r="F257" s="90"/>
      <c r="G257" s="86">
        <f>IFERROR(ROUND(D257*100/B257,2),0)</f>
        <v>70.16</v>
      </c>
      <c r="H257" s="83" t="str">
        <f t="shared" si="74"/>
        <v/>
      </c>
      <c r="I257" s="83" t="str">
        <f t="shared" si="75"/>
        <v/>
      </c>
      <c r="J257" s="88">
        <f t="shared" si="72"/>
        <v>70.16</v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127</v>
      </c>
      <c r="D258" s="80">
        <f>ACUMULADO!$BC$32</f>
        <v>41</v>
      </c>
      <c r="E258" s="81">
        <f t="shared" si="73"/>
        <v>58.333333333333336</v>
      </c>
      <c r="F258" s="90"/>
      <c r="G258" s="86">
        <f>IFERROR(ROUND(D258*100/B258,2),0)</f>
        <v>18.89</v>
      </c>
      <c r="H258" s="83">
        <f t="shared" si="74"/>
        <v>18.89</v>
      </c>
      <c r="I258" s="83" t="str">
        <f t="shared" si="75"/>
        <v/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105</v>
      </c>
      <c r="D259" s="80">
        <f>ACUMULADO!$BD$32</f>
        <v>143</v>
      </c>
      <c r="E259" s="81">
        <f t="shared" si="73"/>
        <v>58.333333333333336</v>
      </c>
      <c r="F259" s="90"/>
      <c r="G259" s="86">
        <f t="shared" ref="G259:G260" si="76">IFERROR(ROUND(D259*100/B259,2),0)</f>
        <v>79.44</v>
      </c>
      <c r="H259" s="83" t="str">
        <f t="shared" si="74"/>
        <v/>
      </c>
      <c r="I259" s="83" t="str">
        <f t="shared" si="75"/>
        <v/>
      </c>
      <c r="J259" s="88">
        <f t="shared" si="72"/>
        <v>79.44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138</v>
      </c>
      <c r="D260" s="80">
        <f>ACUMULADO!$BE$32</f>
        <v>0</v>
      </c>
      <c r="E260" s="81">
        <f t="shared" si="73"/>
        <v>58.333333333333336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JULIO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52,5</v>
      </c>
      <c r="I271" s="73" t="str">
        <f>"PROCESO &gt; "&amp;$E$3&amp;"  -  &lt; "&amp;$F$3</f>
        <v>PROCESO &gt; 52,5  -  &lt; 58,3</v>
      </c>
      <c r="J271" s="73" t="str">
        <f>"OPTIMO &gt;= "&amp;$F$3</f>
        <v>OPTIMO &gt;= 58,3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330</v>
      </c>
      <c r="D272" s="75">
        <f>SUM(D273:D281)</f>
        <v>367</v>
      </c>
      <c r="E272" s="75">
        <f>Config!$C$9</f>
        <v>58.333333333333336</v>
      </c>
      <c r="F272" s="76"/>
      <c r="G272" s="75">
        <f t="shared" ref="G272:G277" si="77">IFERROR(ROUND(D272*100/B272,2),0)</f>
        <v>65.77</v>
      </c>
      <c r="H272" s="77" t="str">
        <f>IF(G272&lt;$E$3,G272,"")</f>
        <v/>
      </c>
      <c r="I272" s="77" t="str">
        <f>IF(G272&gt;=$E$3,IF(G272&lt;$F$3,G272,""),"")</f>
        <v/>
      </c>
      <c r="J272" s="75">
        <f t="shared" ref="J272:J281" si="78">IF(G272&gt;=$F$3,G272,"")</f>
        <v>65.77</v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58.333333333333336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32</v>
      </c>
      <c r="D274" s="80">
        <f>ACUMULADO!$AX$33</f>
        <v>24</v>
      </c>
      <c r="E274" s="81">
        <f t="shared" ref="E274:E281" si="79">E273</f>
        <v>58.333333333333336</v>
      </c>
      <c r="F274" s="90"/>
      <c r="G274" s="86">
        <f t="shared" si="77"/>
        <v>44.44</v>
      </c>
      <c r="H274" s="83">
        <f t="shared" ref="H274:H281" si="80">IF(G274&lt;$E$3,G274,"")</f>
        <v>44.44</v>
      </c>
      <c r="I274" s="83" t="str">
        <f t="shared" ref="I274:I281" si="81">IF(G274&gt;=$E$3,IF(G274&lt;$F$3,G274,""),"")</f>
        <v/>
      </c>
      <c r="J274" s="88" t="str">
        <f t="shared" si="78"/>
        <v/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25</v>
      </c>
      <c r="D275" s="80">
        <f>ACUMULADO!$AY$33</f>
        <v>57</v>
      </c>
      <c r="E275" s="81">
        <f t="shared" si="79"/>
        <v>58.333333333333336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16</v>
      </c>
      <c r="D276" s="80">
        <f>ACUMULADO!$AZ$33</f>
        <v>37</v>
      </c>
      <c r="E276" s="81">
        <f t="shared" si="79"/>
        <v>58.333333333333336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109</v>
      </c>
      <c r="D277" s="80">
        <f>ACUMULADO!$BA$33</f>
        <v>46</v>
      </c>
      <c r="E277" s="81">
        <f t="shared" si="79"/>
        <v>58.333333333333336</v>
      </c>
      <c r="F277" s="90"/>
      <c r="G277" s="86">
        <f t="shared" si="77"/>
        <v>24.73</v>
      </c>
      <c r="H277" s="83">
        <f t="shared" si="80"/>
        <v>24.73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102</v>
      </c>
      <c r="D278" s="80">
        <f>ACUMULADO!$BB$33</f>
        <v>177</v>
      </c>
      <c r="E278" s="81">
        <f t="shared" si="79"/>
        <v>58.333333333333336</v>
      </c>
      <c r="F278" s="90"/>
      <c r="G278" s="86">
        <f>IFERROR(ROUND(D278*100/B278,2),0)</f>
        <v>101.72</v>
      </c>
      <c r="H278" s="83" t="str">
        <f t="shared" si="80"/>
        <v/>
      </c>
      <c r="I278" s="83" t="str">
        <f t="shared" si="81"/>
        <v/>
      </c>
      <c r="J278" s="88">
        <f t="shared" si="78"/>
        <v>101.72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14</v>
      </c>
      <c r="D279" s="80">
        <f>ACUMULADO!$BC$33</f>
        <v>0</v>
      </c>
      <c r="E279" s="81">
        <f t="shared" si="79"/>
        <v>58.333333333333336</v>
      </c>
      <c r="F279" s="90"/>
      <c r="G279" s="86">
        <f>IFERROR(ROUND(D279*100/B279,2),0)</f>
        <v>0</v>
      </c>
      <c r="H279" s="83">
        <f t="shared" si="80"/>
        <v>0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16</v>
      </c>
      <c r="D280" s="80">
        <f>ACUMULADO!$BD$33</f>
        <v>26</v>
      </c>
      <c r="E280" s="81">
        <f t="shared" si="79"/>
        <v>58.333333333333336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16</v>
      </c>
      <c r="D281" s="80">
        <f>ACUMULADO!$BE$33</f>
        <v>0</v>
      </c>
      <c r="E281" s="81">
        <f t="shared" si="79"/>
        <v>58.333333333333336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JULIO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52,5</v>
      </c>
      <c r="I292" s="73" t="str">
        <f>"PROCESO &gt; "&amp;$E$3&amp;"  -  &lt; "&amp;$F$3</f>
        <v>PROCESO &gt; 52,5  -  &lt; 58,3</v>
      </c>
      <c r="J292" s="73" t="str">
        <f>"OPTIMO &gt;= "&amp;$F$3</f>
        <v>OPTIMO &gt;= 58,3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26</v>
      </c>
      <c r="D293" s="75">
        <f>SUM(D294:D302)</f>
        <v>8</v>
      </c>
      <c r="E293" s="75">
        <f>Config!$C$9</f>
        <v>58.333333333333336</v>
      </c>
      <c r="F293" s="76"/>
      <c r="G293" s="75">
        <f t="shared" ref="G293:G298" si="83">IFERROR(ROUND(D293*100/B293,2),0)</f>
        <v>20.51</v>
      </c>
      <c r="H293" s="77">
        <f>IF(G293&lt;$E$3,G293,"")</f>
        <v>20.51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58.333333333333336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6</v>
      </c>
      <c r="D295" s="80">
        <f>ACUMULADO!$AX$34</f>
        <v>0</v>
      </c>
      <c r="E295" s="81">
        <f t="shared" ref="E295:E302" si="85">E294</f>
        <v>58.333333333333336</v>
      </c>
      <c r="F295" s="90"/>
      <c r="G295" s="86">
        <f t="shared" si="83"/>
        <v>0</v>
      </c>
      <c r="H295" s="83">
        <f t="shared" ref="H295:H302" si="86">IF(G295&lt;$E$3,G295,"")</f>
        <v>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2</v>
      </c>
      <c r="D296" s="80">
        <f>ACUMULADO!$AY$34</f>
        <v>0</v>
      </c>
      <c r="E296" s="81">
        <f t="shared" si="85"/>
        <v>58.333333333333336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3</v>
      </c>
      <c r="D297" s="80">
        <f>ACUMULADO!$AZ$34</f>
        <v>0</v>
      </c>
      <c r="E297" s="81">
        <f t="shared" si="85"/>
        <v>58.333333333333336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4</v>
      </c>
      <c r="D298" s="80">
        <f>ACUMULADO!$BA$34</f>
        <v>0</v>
      </c>
      <c r="E298" s="81">
        <f t="shared" si="85"/>
        <v>58.333333333333336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3</v>
      </c>
      <c r="D299" s="80">
        <f>ACUMULADO!$BB$34</f>
        <v>4</v>
      </c>
      <c r="E299" s="81">
        <f t="shared" si="85"/>
        <v>58.333333333333336</v>
      </c>
      <c r="F299" s="90"/>
      <c r="G299" s="86">
        <f>IFERROR(ROUND(D299*100/B299,2),0)</f>
        <v>80</v>
      </c>
      <c r="H299" s="83" t="str">
        <f t="shared" si="86"/>
        <v/>
      </c>
      <c r="I299" s="83" t="str">
        <f t="shared" si="87"/>
        <v/>
      </c>
      <c r="J299" s="88">
        <f t="shared" si="84"/>
        <v>80</v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2</v>
      </c>
      <c r="D300" s="80">
        <f>ACUMULADO!$BC$34</f>
        <v>0</v>
      </c>
      <c r="E300" s="81">
        <f t="shared" si="85"/>
        <v>58.333333333333336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3</v>
      </c>
      <c r="D301" s="80">
        <f>ACUMULADO!$BD$34</f>
        <v>4</v>
      </c>
      <c r="E301" s="81">
        <f t="shared" si="85"/>
        <v>58.333333333333336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3</v>
      </c>
      <c r="D302" s="80">
        <f>ACUMULADO!$BE$34</f>
        <v>0</v>
      </c>
      <c r="E302" s="81">
        <f t="shared" si="85"/>
        <v>58.333333333333336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52,5</v>
      </c>
      <c r="I312" s="73" t="str">
        <f>"PROCESO &gt; "&amp;$E$3&amp;"  -  &lt; "&amp;$F$3</f>
        <v>PROCESO &gt; 52,5  -  &lt; 58,3</v>
      </c>
      <c r="J312" s="73" t="str">
        <f>"OPTIMO &gt;= "&amp;$F$3</f>
        <v>OPTIMO &gt;= 58,3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JULIO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3</v>
      </c>
      <c r="E313" s="75">
        <f>Config!$C$9</f>
        <v>58.333333333333336</v>
      </c>
      <c r="F313" s="76"/>
      <c r="G313" s="75">
        <f t="shared" ref="G313:G318" si="89">IFERROR(ROUND(D313*100/B313,2),0)</f>
        <v>50</v>
      </c>
      <c r="H313" s="77">
        <f>IF(G313&lt;$E$3,G313,"")</f>
        <v>50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58.333333333333336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58.333333333333336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58.333333333333336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58.333333333333336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58.333333333333336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1"/>
        <v>58.333333333333336</v>
      </c>
      <c r="F319" s="90"/>
      <c r="G319" s="86">
        <f>IFERROR(ROUND(D319*100/B319,2),0)</f>
        <v>0</v>
      </c>
      <c r="H319" s="83">
        <f t="shared" si="92"/>
        <v>0</v>
      </c>
      <c r="I319" s="83" t="str">
        <f t="shared" si="93"/>
        <v/>
      </c>
      <c r="J319" s="88" t="str">
        <f t="shared" si="90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58.333333333333336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58.333333333333336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58.333333333333336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52,5</v>
      </c>
      <c r="I332" s="73" t="str">
        <f>"PROCESO &gt; "&amp;$E$3&amp;"  -  &lt; "&amp;$F$3</f>
        <v>PROCESO &gt; 52,5  -  &lt; 58,3</v>
      </c>
      <c r="J332" s="73" t="str">
        <f>"OPTIMO &gt;= "&amp;$F$3</f>
        <v>OPTIMO &gt;= 58,3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JULIO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16054</v>
      </c>
      <c r="D333" s="75">
        <f>SUM(D334:D342)</f>
        <v>9354</v>
      </c>
      <c r="E333" s="75">
        <f>Config!$C$9</f>
        <v>58.333333333333336</v>
      </c>
      <c r="F333" s="76"/>
      <c r="G333" s="75">
        <f t="shared" ref="G333:G336" si="95">IFERROR(ROUND(D333*100/B333,2),0)</f>
        <v>34</v>
      </c>
      <c r="H333" s="77">
        <f>IF(G333&lt;$E$3,G333,"")</f>
        <v>34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58.333333333333336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6890</v>
      </c>
      <c r="D335" s="80">
        <f>ACUMULADO!$AX$36</f>
        <v>4654</v>
      </c>
      <c r="E335" s="81">
        <f t="shared" ref="E335:E342" si="97">E334</f>
        <v>58.333333333333336</v>
      </c>
      <c r="F335" s="90"/>
      <c r="G335" s="86">
        <f t="shared" si="95"/>
        <v>39.4</v>
      </c>
      <c r="H335" s="83">
        <f t="shared" ref="H335:H342" si="98">IF(G335&lt;$E$3,G335,"")</f>
        <v>39.4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597</v>
      </c>
      <c r="D336" s="80">
        <f>ACUMULADO!$AY$36</f>
        <v>640</v>
      </c>
      <c r="E336" s="81">
        <f t="shared" si="97"/>
        <v>58.333333333333336</v>
      </c>
      <c r="F336" s="90"/>
      <c r="G336" s="86">
        <f t="shared" si="95"/>
        <v>62.62</v>
      </c>
      <c r="H336" s="83" t="str">
        <f t="shared" si="98"/>
        <v/>
      </c>
      <c r="I336" s="83" t="str">
        <f t="shared" si="99"/>
        <v/>
      </c>
      <c r="J336" s="88">
        <f t="shared" si="96"/>
        <v>62.62</v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1186</v>
      </c>
      <c r="D337" s="80">
        <f>ACUMULADO!$AZ$36</f>
        <v>191</v>
      </c>
      <c r="E337" s="81">
        <f t="shared" si="97"/>
        <v>58.333333333333336</v>
      </c>
      <c r="F337" s="90"/>
      <c r="G337" s="86">
        <f>IFERROR(ROUND(D337*100/B337,2),0)</f>
        <v>9.4</v>
      </c>
      <c r="H337" s="83">
        <f t="shared" si="98"/>
        <v>9.4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3270</v>
      </c>
      <c r="D338" s="80">
        <f>ACUMULADO!$BA$36</f>
        <v>1785</v>
      </c>
      <c r="E338" s="81">
        <f t="shared" si="97"/>
        <v>58.333333333333336</v>
      </c>
      <c r="F338" s="90"/>
      <c r="G338" s="86">
        <f t="shared" ref="G338" si="100">IFERROR(ROUND(D338*100/B338,2),0)</f>
        <v>31.85</v>
      </c>
      <c r="H338" s="83">
        <f t="shared" si="98"/>
        <v>31.85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1157</v>
      </c>
      <c r="D339" s="80">
        <f>ACUMULADO!$BB$36</f>
        <v>760</v>
      </c>
      <c r="E339" s="81">
        <f t="shared" si="97"/>
        <v>58.333333333333336</v>
      </c>
      <c r="F339" s="90"/>
      <c r="G339" s="86">
        <f>IFERROR(ROUND(D339*100/B339,2),0)</f>
        <v>38.33</v>
      </c>
      <c r="H339" s="83">
        <f t="shared" si="98"/>
        <v>38.33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1017</v>
      </c>
      <c r="D340" s="80">
        <f>ACUMULADO!$BC$36</f>
        <v>124</v>
      </c>
      <c r="E340" s="81">
        <f t="shared" si="97"/>
        <v>58.333333333333336</v>
      </c>
      <c r="F340" s="90"/>
      <c r="G340" s="86">
        <f>IFERROR(ROUND(D340*100/B340,2),0)</f>
        <v>7.11</v>
      </c>
      <c r="H340" s="83">
        <f t="shared" si="98"/>
        <v>7.11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840</v>
      </c>
      <c r="D341" s="80">
        <f>ACUMULADO!$BD$36</f>
        <v>830</v>
      </c>
      <c r="E341" s="81">
        <f t="shared" si="97"/>
        <v>58.333333333333336</v>
      </c>
      <c r="F341" s="90"/>
      <c r="G341" s="86">
        <f t="shared" ref="G341:G342" si="101">IFERROR(ROUND(D341*100/B341,2),0)</f>
        <v>57.68</v>
      </c>
      <c r="H341" s="83" t="str">
        <f t="shared" si="98"/>
        <v/>
      </c>
      <c r="I341" s="83">
        <f t="shared" si="99"/>
        <v>57.68</v>
      </c>
      <c r="J341" s="88" t="str">
        <f t="shared" si="96"/>
        <v/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1097</v>
      </c>
      <c r="D342" s="80">
        <f>ACUMULADO!$BE$36</f>
        <v>370</v>
      </c>
      <c r="E342" s="81">
        <f t="shared" si="97"/>
        <v>58.333333333333336</v>
      </c>
      <c r="F342" s="90"/>
      <c r="G342" s="86">
        <f t="shared" si="101"/>
        <v>19.690000000000001</v>
      </c>
      <c r="H342" s="83">
        <f t="shared" si="98"/>
        <v>19.690000000000001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52,5</v>
      </c>
      <c r="I354" s="73" t="str">
        <f>"PROCESO &gt; "&amp;$E$3&amp;"  -  &lt; "&amp;$F$3</f>
        <v>PROCESO &gt; 52,5  -  &lt; 58,3</v>
      </c>
      <c r="J354" s="73" t="str">
        <f>"OPTIMO &gt;= "&amp;$F$3</f>
        <v>OPTIMO &gt;= 58,3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JULIO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16054</v>
      </c>
      <c r="D355" s="75">
        <f>SUM(D356:D364)</f>
        <v>3544</v>
      </c>
      <c r="E355" s="75">
        <f>Config!$C$9</f>
        <v>58.333333333333336</v>
      </c>
      <c r="F355" s="76"/>
      <c r="G355" s="75">
        <f t="shared" ref="G355:G358" si="102">IFERROR(ROUND(D355*100/B355,2),0)</f>
        <v>12.88</v>
      </c>
      <c r="H355" s="77">
        <f>IF(G355&lt;$E$3,G355,"")</f>
        <v>12.88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58.333333333333336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6890</v>
      </c>
      <c r="D357" s="80">
        <f>ACUMULADO!$AX$37</f>
        <v>2495</v>
      </c>
      <c r="E357" s="81">
        <f t="shared" ref="E357:E364" si="104">E356</f>
        <v>58.333333333333336</v>
      </c>
      <c r="F357" s="90"/>
      <c r="G357" s="86">
        <f t="shared" si="102"/>
        <v>21.12</v>
      </c>
      <c r="H357" s="83">
        <f t="shared" ref="H357:H364" si="105">IF(G357&lt;$E$3,G357,"")</f>
        <v>21.12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597</v>
      </c>
      <c r="D358" s="80">
        <f>ACUMULADO!$AY$37</f>
        <v>441</v>
      </c>
      <c r="E358" s="81">
        <f t="shared" si="104"/>
        <v>58.333333333333336</v>
      </c>
      <c r="F358" s="90"/>
      <c r="G358" s="86">
        <f t="shared" si="102"/>
        <v>43.15</v>
      </c>
      <c r="H358" s="83">
        <f t="shared" si="105"/>
        <v>43.15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1186</v>
      </c>
      <c r="D359" s="80">
        <f>ACUMULADO!$AZ$37</f>
        <v>41</v>
      </c>
      <c r="E359" s="81">
        <f t="shared" si="104"/>
        <v>58.333333333333336</v>
      </c>
      <c r="F359" s="90"/>
      <c r="G359" s="86">
        <f>IFERROR(ROUND(D359*100/B359,2),0)</f>
        <v>2.02</v>
      </c>
      <c r="H359" s="83">
        <f t="shared" si="105"/>
        <v>2.02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3270</v>
      </c>
      <c r="D360" s="80">
        <f>ACUMULADO!$BA$37</f>
        <v>0</v>
      </c>
      <c r="E360" s="81">
        <f t="shared" si="104"/>
        <v>58.333333333333336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1157</v>
      </c>
      <c r="D361" s="80">
        <f>ACUMULADO!$BB$37</f>
        <v>25</v>
      </c>
      <c r="E361" s="81">
        <f t="shared" si="104"/>
        <v>58.333333333333336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1017</v>
      </c>
      <c r="D362" s="80">
        <f>ACUMULADO!$BC$37</f>
        <v>0</v>
      </c>
      <c r="E362" s="81">
        <f t="shared" si="104"/>
        <v>58.333333333333336</v>
      </c>
      <c r="F362" s="90"/>
      <c r="G362" s="86">
        <f>IFERROR(ROUND(D362*100/B362,2),0)</f>
        <v>0</v>
      </c>
      <c r="H362" s="83">
        <f t="shared" si="105"/>
        <v>0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840</v>
      </c>
      <c r="D363" s="80">
        <f>ACUMULADO!$BD$37</f>
        <v>542</v>
      </c>
      <c r="E363" s="81">
        <f t="shared" si="104"/>
        <v>58.333333333333336</v>
      </c>
      <c r="F363" s="90"/>
      <c r="G363" s="86">
        <f t="shared" ref="G363:G364" si="108">IFERROR(ROUND(D363*100/B363,2),0)</f>
        <v>37.67</v>
      </c>
      <c r="H363" s="83">
        <f t="shared" si="105"/>
        <v>37.67</v>
      </c>
      <c r="I363" s="83" t="str">
        <f t="shared" si="106"/>
        <v/>
      </c>
      <c r="J363" s="88" t="str">
        <f t="shared" si="103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1097</v>
      </c>
      <c r="D364" s="80">
        <f>ACUMULADO!$BE$37</f>
        <v>0</v>
      </c>
      <c r="E364" s="81">
        <f t="shared" si="104"/>
        <v>58.333333333333336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JULIO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52,5</v>
      </c>
      <c r="I374" s="73" t="str">
        <f>"PROCESO &gt; "&amp;$E$3&amp;"  -  &lt; "&amp;$F$3</f>
        <v>PROCESO &gt; 52,5  -  &lt; 58,3</v>
      </c>
      <c r="J374" s="73" t="str">
        <f>"OPTIMO &gt;= "&amp;$F$3</f>
        <v>OPTIMO &gt;= 58,3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147</v>
      </c>
      <c r="D375" s="75">
        <f>SUM(D376:D384)</f>
        <v>7</v>
      </c>
      <c r="E375" s="75">
        <f>Config!$C$9</f>
        <v>58.333333333333336</v>
      </c>
      <c r="F375" s="76"/>
      <c r="G375" s="75">
        <f t="shared" ref="G375:G378" si="109">IFERROR(ROUND(D375*100/B375,2),0)</f>
        <v>2.86</v>
      </c>
      <c r="H375" s="77">
        <f>IF(G375&lt;$E$3,G375,"")</f>
        <v>2.86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58.333333333333336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33</v>
      </c>
      <c r="D377" s="80">
        <f>ACUMULADO!$AX$38</f>
        <v>5</v>
      </c>
      <c r="E377" s="81">
        <f t="shared" ref="E377:E384" si="111">E376</f>
        <v>58.333333333333336</v>
      </c>
      <c r="F377" s="90"/>
      <c r="G377" s="86">
        <f t="shared" si="109"/>
        <v>9.09</v>
      </c>
      <c r="H377" s="83">
        <f t="shared" ref="H377:H384" si="112">IF(G377&lt;$E$3,G377,"")</f>
        <v>9.09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15</v>
      </c>
      <c r="D378" s="80">
        <f>ACUMULADO!$AY$38</f>
        <v>0</v>
      </c>
      <c r="E378" s="81">
        <f t="shared" si="111"/>
        <v>58.333333333333336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15</v>
      </c>
      <c r="D379" s="80">
        <f>ACUMULADO!$AZ$38</f>
        <v>0</v>
      </c>
      <c r="E379" s="81">
        <f t="shared" si="111"/>
        <v>58.333333333333336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24</v>
      </c>
      <c r="D380" s="80">
        <f>ACUMULADO!$BA$38</f>
        <v>0</v>
      </c>
      <c r="E380" s="81">
        <f t="shared" si="111"/>
        <v>58.333333333333336</v>
      </c>
      <c r="F380" s="90"/>
      <c r="G380" s="86">
        <f t="shared" ref="G380" si="114">IFERROR(ROUND(D380*100/B380,2),0)</f>
        <v>0</v>
      </c>
      <c r="H380" s="83">
        <f t="shared" si="112"/>
        <v>0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18</v>
      </c>
      <c r="D381" s="80">
        <f>ACUMULADO!$BB$38</f>
        <v>0</v>
      </c>
      <c r="E381" s="81">
        <f t="shared" si="111"/>
        <v>58.333333333333336</v>
      </c>
      <c r="F381" s="90"/>
      <c r="G381" s="86">
        <f>IFERROR(ROUND(D381*100/B381,2),0)</f>
        <v>0</v>
      </c>
      <c r="H381" s="83">
        <f t="shared" si="112"/>
        <v>0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12</v>
      </c>
      <c r="D382" s="80">
        <f>ACUMULADO!$BC$38</f>
        <v>0</v>
      </c>
      <c r="E382" s="81">
        <f t="shared" si="111"/>
        <v>58.333333333333336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15</v>
      </c>
      <c r="D383" s="80">
        <f>ACUMULADO!$BD$38</f>
        <v>2</v>
      </c>
      <c r="E383" s="81">
        <f t="shared" si="111"/>
        <v>58.333333333333336</v>
      </c>
      <c r="F383" s="90"/>
      <c r="G383" s="86">
        <f t="shared" ref="G383:G384" si="115">IFERROR(ROUND(D383*100/B383,2),0)</f>
        <v>8</v>
      </c>
      <c r="H383" s="83">
        <f t="shared" si="112"/>
        <v>8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15</v>
      </c>
      <c r="D384" s="80">
        <f>ACUMULADO!$BE$38</f>
        <v>0</v>
      </c>
      <c r="E384" s="81">
        <f t="shared" si="111"/>
        <v>58.333333333333336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52,5</v>
      </c>
      <c r="I394" s="73" t="str">
        <f>"PROCESO &gt; "&amp;$E$3&amp;"  -  &lt; "&amp;$F$3</f>
        <v>PROCESO &gt; 52,5  -  &lt; 58,3</v>
      </c>
      <c r="J394" s="73" t="str">
        <f>"OPTIMO &gt;= "&amp;$F$3</f>
        <v>OPTIMO &gt;= 58,3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JULIO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2</v>
      </c>
      <c r="E395" s="75">
        <f>Config!$C$9</f>
        <v>58.333333333333336</v>
      </c>
      <c r="F395" s="76"/>
      <c r="G395" s="75">
        <f t="shared" ref="G395:G398" si="116">IFERROR(ROUND(D395*100/B395,2),0)</f>
        <v>33.33</v>
      </c>
      <c r="H395" s="77">
        <f>IF(G395&lt;$E$3,G395,"")</f>
        <v>33.33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58.333333333333336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58.333333333333336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58.333333333333336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58.333333333333336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58.333333333333336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18"/>
        <v>58.333333333333336</v>
      </c>
      <c r="F401" s="90"/>
      <c r="G401" s="86">
        <f>IFERROR(ROUND(D401*100/B401,2),0)</f>
        <v>0</v>
      </c>
      <c r="H401" s="83">
        <f t="shared" si="119"/>
        <v>0</v>
      </c>
      <c r="I401" s="83" t="str">
        <f t="shared" si="120"/>
        <v/>
      </c>
      <c r="J401" s="88" t="str">
        <f t="shared" si="117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58.333333333333336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58.333333333333336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58.333333333333336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52,5</v>
      </c>
      <c r="I414" s="73" t="str">
        <f>"PROCESO &gt; "&amp;$E$3&amp;"  -  &lt; "&amp;$F$3</f>
        <v>PROCESO &gt; 52,5  -  &lt; 58,3</v>
      </c>
      <c r="J414" s="73" t="str">
        <f>"OPTIMO &gt;= "&amp;$F$3</f>
        <v>OPTIMO &gt;= 58,3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JULIO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74</v>
      </c>
      <c r="D415" s="75">
        <f>SUM(D416:D424)</f>
        <v>281</v>
      </c>
      <c r="E415" s="75">
        <f>Config!$C$9</f>
        <v>58.333333333333336</v>
      </c>
      <c r="F415" s="76"/>
      <c r="G415" s="75">
        <f t="shared" ref="G415:G420" si="123">IFERROR(ROUND(D415*100/B415,2),0)</f>
        <v>234.17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234.17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58.333333333333336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37</v>
      </c>
      <c r="D417" s="80">
        <f>ACUMULADO!$AX$40</f>
        <v>50</v>
      </c>
      <c r="E417" s="81">
        <f t="shared" ref="E417:E424" si="125">E416</f>
        <v>58.333333333333336</v>
      </c>
      <c r="F417" s="90"/>
      <c r="G417" s="86">
        <f t="shared" si="123"/>
        <v>80.650000000000006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80.650000000000006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3</v>
      </c>
      <c r="D418" s="80">
        <f>ACUMULADO!$AY$40</f>
        <v>30</v>
      </c>
      <c r="E418" s="81">
        <f t="shared" si="125"/>
        <v>58.333333333333336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4</v>
      </c>
      <c r="D419" s="80">
        <f>ACUMULADO!$AZ$40</f>
        <v>34</v>
      </c>
      <c r="E419" s="81">
        <f t="shared" si="125"/>
        <v>58.333333333333336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13</v>
      </c>
      <c r="D420" s="80">
        <f>ACUMULADO!$BA$40</f>
        <v>25</v>
      </c>
      <c r="E420" s="81">
        <f t="shared" si="125"/>
        <v>58.333333333333336</v>
      </c>
      <c r="F420" s="90"/>
      <c r="G420" s="86">
        <f t="shared" si="123"/>
        <v>119.05</v>
      </c>
      <c r="H420" s="83" t="str">
        <f t="shared" si="126"/>
        <v/>
      </c>
      <c r="I420" s="83" t="str">
        <f t="shared" si="127"/>
        <v/>
      </c>
      <c r="J420" s="88">
        <f t="shared" si="124"/>
        <v>119.05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6</v>
      </c>
      <c r="D421" s="80">
        <f>ACUMULADO!$BB$40</f>
        <v>101</v>
      </c>
      <c r="E421" s="81">
        <f t="shared" si="125"/>
        <v>58.333333333333336</v>
      </c>
      <c r="F421" s="90"/>
      <c r="G421" s="86">
        <f>IFERROR(ROUND(D421*100/B421,2),0)</f>
        <v>1010</v>
      </c>
      <c r="H421" s="83" t="str">
        <f t="shared" si="126"/>
        <v/>
      </c>
      <c r="I421" s="83" t="str">
        <f t="shared" si="127"/>
        <v/>
      </c>
      <c r="J421" s="88">
        <f t="shared" si="124"/>
        <v>1010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5</v>
      </c>
      <c r="D422" s="80">
        <f>ACUMULADO!$BC$40</f>
        <v>3</v>
      </c>
      <c r="E422" s="81">
        <f t="shared" si="125"/>
        <v>58.333333333333336</v>
      </c>
      <c r="F422" s="90"/>
      <c r="G422" s="86">
        <f>IFERROR(ROUND(D422*100/B422,2),0)</f>
        <v>37.5</v>
      </c>
      <c r="H422" s="83">
        <f t="shared" si="126"/>
        <v>37.5</v>
      </c>
      <c r="I422" s="83" t="str">
        <f t="shared" si="127"/>
        <v/>
      </c>
      <c r="J422" s="88" t="str">
        <f t="shared" si="124"/>
        <v/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3</v>
      </c>
      <c r="D423" s="80">
        <f>ACUMULADO!$BD$40</f>
        <v>5</v>
      </c>
      <c r="E423" s="81">
        <f t="shared" si="125"/>
        <v>58.333333333333336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3</v>
      </c>
      <c r="D424" s="80">
        <f>ACUMULADO!$BE$40</f>
        <v>33</v>
      </c>
      <c r="E424" s="81">
        <f t="shared" si="125"/>
        <v>58.333333333333336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JULIO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52,5</v>
      </c>
      <c r="I435" s="73" t="str">
        <f>"PROCESO &gt; "&amp;$E$3&amp;"  -  &lt; "&amp;$F$3</f>
        <v>PROCESO &gt; 52,5  -  &lt; 58,3</v>
      </c>
      <c r="J435" s="73" t="str">
        <f>"OPTIMO &gt;= "&amp;$F$3</f>
        <v>OPTIMO &gt;= 58,3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1147</v>
      </c>
      <c r="D436" s="75">
        <f>SUM(D437:D445)</f>
        <v>2704</v>
      </c>
      <c r="E436" s="75">
        <f>Config!$C$9</f>
        <v>58.333333333333336</v>
      </c>
      <c r="F436" s="76"/>
      <c r="G436" s="75">
        <f t="shared" ref="G436:G441" si="129">IFERROR(ROUND(D436*100/B436,2),0)</f>
        <v>138.03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138.03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58.333333333333336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219</v>
      </c>
      <c r="D438" s="80">
        <f>ACUMULADO!$AX$41</f>
        <v>1197</v>
      </c>
      <c r="E438" s="81">
        <f t="shared" ref="E438:E445" si="131">E437</f>
        <v>58.333333333333336</v>
      </c>
      <c r="F438" s="90"/>
      <c r="G438" s="86">
        <f t="shared" si="129"/>
        <v>319.2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319.2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132</v>
      </c>
      <c r="D439" s="80">
        <f>ACUMULADO!$AY$41</f>
        <v>194</v>
      </c>
      <c r="E439" s="81">
        <f t="shared" si="131"/>
        <v>58.333333333333336</v>
      </c>
      <c r="F439" s="90"/>
      <c r="G439" s="86">
        <f t="shared" si="129"/>
        <v>86.22</v>
      </c>
      <c r="H439" s="83" t="str">
        <f t="shared" si="132"/>
        <v/>
      </c>
      <c r="I439" s="83" t="str">
        <f t="shared" si="133"/>
        <v/>
      </c>
      <c r="J439" s="88">
        <f t="shared" si="130"/>
        <v>86.22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103</v>
      </c>
      <c r="D440" s="80">
        <f>ACUMULADO!$AZ$41</f>
        <v>917</v>
      </c>
      <c r="E440" s="81">
        <f t="shared" si="131"/>
        <v>58.333333333333336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224</v>
      </c>
      <c r="D441" s="80">
        <f>ACUMULADO!$BA$41</f>
        <v>33</v>
      </c>
      <c r="E441" s="81">
        <f t="shared" si="131"/>
        <v>58.333333333333336</v>
      </c>
      <c r="F441" s="90"/>
      <c r="G441" s="86">
        <f t="shared" si="129"/>
        <v>8.59</v>
      </c>
      <c r="H441" s="83">
        <f t="shared" si="132"/>
        <v>8.59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175</v>
      </c>
      <c r="D442" s="80">
        <f>ACUMULADO!$BB$41</f>
        <v>0</v>
      </c>
      <c r="E442" s="81">
        <f t="shared" si="131"/>
        <v>58.333333333333336</v>
      </c>
      <c r="F442" s="90"/>
      <c r="G442" s="86">
        <f>IFERROR(ROUND(D442*100/B442,2),0)</f>
        <v>0</v>
      </c>
      <c r="H442" s="83">
        <f t="shared" si="132"/>
        <v>0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88</v>
      </c>
      <c r="D443" s="80">
        <f>ACUMULADO!$BC$41</f>
        <v>34</v>
      </c>
      <c r="E443" s="81">
        <f t="shared" si="131"/>
        <v>58.333333333333336</v>
      </c>
      <c r="F443" s="90"/>
      <c r="G443" s="86">
        <f>IFERROR(ROUND(D443*100/B443,2),0)</f>
        <v>22.67</v>
      </c>
      <c r="H443" s="83">
        <f t="shared" si="132"/>
        <v>22.67</v>
      </c>
      <c r="I443" s="83" t="str">
        <f t="shared" si="133"/>
        <v/>
      </c>
      <c r="J443" s="88" t="str">
        <f t="shared" si="130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103</v>
      </c>
      <c r="D444" s="80">
        <f>ACUMULADO!$BD$41</f>
        <v>329</v>
      </c>
      <c r="E444" s="81">
        <f t="shared" si="131"/>
        <v>58.333333333333336</v>
      </c>
      <c r="F444" s="90"/>
      <c r="G444" s="86">
        <f t="shared" ref="G444:G445" si="134">IFERROR(ROUND(D444*100/B444,2),0)</f>
        <v>188</v>
      </c>
      <c r="H444" s="83" t="str">
        <f t="shared" si="132"/>
        <v/>
      </c>
      <c r="I444" s="83" t="str">
        <f t="shared" si="133"/>
        <v/>
      </c>
      <c r="J444" s="88">
        <f t="shared" si="130"/>
        <v>188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103</v>
      </c>
      <c r="D445" s="80">
        <f>ACUMULADO!$BE$41</f>
        <v>0</v>
      </c>
      <c r="E445" s="81">
        <f t="shared" si="131"/>
        <v>58.333333333333336</v>
      </c>
      <c r="F445" s="90"/>
      <c r="G445" s="86">
        <f t="shared" si="134"/>
        <v>0</v>
      </c>
      <c r="H445" s="83">
        <f t="shared" si="132"/>
        <v>0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JULIO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52,5</v>
      </c>
      <c r="I456" s="73" t="str">
        <f>"PROCESO &gt; "&amp;$E$3&amp;"  -  &lt; "&amp;$F$3</f>
        <v>PROCESO &gt; 52,5  -  &lt; 58,3</v>
      </c>
      <c r="J456" s="73" t="str">
        <f>"OPTIMO &gt;= "&amp;$F$3</f>
        <v>OPTIMO &gt;= 58,3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22</v>
      </c>
      <c r="D457" s="75">
        <f>SUM(D458:D466)</f>
        <v>8</v>
      </c>
      <c r="E457" s="75">
        <f>Config!$C$9</f>
        <v>58.333333333333336</v>
      </c>
      <c r="F457" s="76"/>
      <c r="G457" s="75">
        <f t="shared" ref="G457:G462" si="135">IFERROR(ROUND(D457*100/B457,2),0)</f>
        <v>23.53</v>
      </c>
      <c r="H457" s="77">
        <f>IF(G457&lt;$E$3,G457,"")</f>
        <v>23.53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58.333333333333336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6</v>
      </c>
      <c r="D459" s="80">
        <f>ACUMULADO!$AX$42</f>
        <v>0</v>
      </c>
      <c r="E459" s="81">
        <f t="shared" ref="E459:E466" si="137">E458</f>
        <v>58.333333333333336</v>
      </c>
      <c r="F459" s="90"/>
      <c r="G459" s="86">
        <f t="shared" si="135"/>
        <v>0</v>
      </c>
      <c r="H459" s="83">
        <f t="shared" ref="H459:H466" si="138">IF(G459&lt;$E$3,G459,"")</f>
        <v>0</v>
      </c>
      <c r="I459" s="83" t="str">
        <f t="shared" ref="I459:I466" si="139">IF(G459&gt;=$E$3,IF(G459&lt;$F$3,G459,""),"")</f>
        <v/>
      </c>
      <c r="J459" s="88" t="str">
        <f t="shared" si="136"/>
        <v/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58.333333333333336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58.333333333333336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6</v>
      </c>
      <c r="D462" s="80">
        <f>ACUMULADO!$BA$42</f>
        <v>0</v>
      </c>
      <c r="E462" s="81">
        <f t="shared" si="137"/>
        <v>58.333333333333336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6</v>
      </c>
      <c r="D463" s="80">
        <f>ACUMULADO!$BB$42</f>
        <v>6</v>
      </c>
      <c r="E463" s="81">
        <f t="shared" si="137"/>
        <v>58.333333333333336</v>
      </c>
      <c r="F463" s="90"/>
      <c r="G463" s="86">
        <f>IFERROR(ROUND(D463*100/B463,2),0)</f>
        <v>60</v>
      </c>
      <c r="H463" s="83" t="str">
        <f t="shared" si="138"/>
        <v/>
      </c>
      <c r="I463" s="83" t="str">
        <f t="shared" si="139"/>
        <v/>
      </c>
      <c r="J463" s="88">
        <f t="shared" si="136"/>
        <v>60</v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58.333333333333336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58.333333333333336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58.333333333333336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52,5</v>
      </c>
      <c r="I476" s="73" t="str">
        <f>"PROCESO &gt; "&amp;$E$3&amp;"  -  &lt; "&amp;$F$3</f>
        <v>PROCESO &gt; 52,5  -  &lt; 58,3</v>
      </c>
      <c r="J476" s="73" t="str">
        <f>"OPTIMO &gt;= "&amp;$F$3</f>
        <v>OPTIMO &gt;= 58,3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JULIO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330</v>
      </c>
      <c r="D477" s="75">
        <f>SUM(D478:D486)</f>
        <v>198</v>
      </c>
      <c r="E477" s="75">
        <f>Config!$C$9</f>
        <v>58.333333333333336</v>
      </c>
      <c r="F477" s="76"/>
      <c r="G477" s="75">
        <f t="shared" ref="G477:G482" si="141">IFERROR(ROUND(D477*100/B477,2),0)</f>
        <v>35.479999999999997</v>
      </c>
      <c r="H477" s="77">
        <f>IF(G477&lt;$E$3,G477,"")</f>
        <v>35.479999999999997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58.333333333333336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32</v>
      </c>
      <c r="D479" s="80">
        <f>ACUMULADO!$AX$43</f>
        <v>23</v>
      </c>
      <c r="E479" s="81">
        <f t="shared" ref="E479:E486" si="143">E478</f>
        <v>58.333333333333336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25</v>
      </c>
      <c r="D480" s="80">
        <f>ACUMULADO!$AY$43</f>
        <v>48</v>
      </c>
      <c r="E480" s="81">
        <f t="shared" si="143"/>
        <v>58.333333333333336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16</v>
      </c>
      <c r="D481" s="80">
        <f>ACUMULADO!$AZ$43</f>
        <v>16</v>
      </c>
      <c r="E481" s="81">
        <f t="shared" si="143"/>
        <v>58.333333333333336</v>
      </c>
      <c r="F481" s="90"/>
      <c r="G481" s="86">
        <f t="shared" si="141"/>
        <v>61.54</v>
      </c>
      <c r="H481" s="83" t="str">
        <f t="shared" si="144"/>
        <v/>
      </c>
      <c r="I481" s="83" t="str">
        <f t="shared" si="145"/>
        <v/>
      </c>
      <c r="J481" s="88">
        <f t="shared" si="142"/>
        <v>61.54</v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109</v>
      </c>
      <c r="D482" s="80">
        <f>ACUMULADO!$BA$43</f>
        <v>107</v>
      </c>
      <c r="E482" s="81">
        <f t="shared" si="143"/>
        <v>58.333333333333336</v>
      </c>
      <c r="F482" s="90"/>
      <c r="G482" s="86">
        <f t="shared" si="141"/>
        <v>57.53</v>
      </c>
      <c r="H482" s="83" t="str">
        <f t="shared" si="144"/>
        <v/>
      </c>
      <c r="I482" s="83">
        <f t="shared" si="145"/>
        <v>57.53</v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102</v>
      </c>
      <c r="D483" s="80">
        <f>ACUMULADO!$BB$43</f>
        <v>0</v>
      </c>
      <c r="E483" s="81">
        <f t="shared" si="143"/>
        <v>58.333333333333336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14</v>
      </c>
      <c r="D484" s="80">
        <f>ACUMULADO!$BC$43</f>
        <v>0</v>
      </c>
      <c r="E484" s="81">
        <f t="shared" si="143"/>
        <v>58.333333333333336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16</v>
      </c>
      <c r="D485" s="80">
        <f>ACUMULADO!$BD$43</f>
        <v>4</v>
      </c>
      <c r="E485" s="81">
        <f t="shared" si="143"/>
        <v>58.333333333333336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16</v>
      </c>
      <c r="D486" s="80">
        <f>ACUMULADO!$BE$43</f>
        <v>0</v>
      </c>
      <c r="E486" s="81">
        <f t="shared" si="143"/>
        <v>58.333333333333336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52,5</v>
      </c>
      <c r="I496" s="73" t="str">
        <f>"PROCESO &gt; "&amp;$E$3&amp;"  -  &lt; "&amp;$F$3</f>
        <v>PROCESO &gt; 52,5  -  &lt; 58,3</v>
      </c>
      <c r="J496" s="73" t="str">
        <f>"OPTIMO &gt;= "&amp;$F$3</f>
        <v>OPTIMO &gt;= 58,3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JULIO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537</v>
      </c>
      <c r="D497" s="75">
        <f>SUM(D498:D506)</f>
        <v>40</v>
      </c>
      <c r="E497" s="75">
        <f>Config!$C$9</f>
        <v>58.333333333333336</v>
      </c>
      <c r="F497" s="76"/>
      <c r="G497" s="75">
        <f t="shared" ref="G497:G500" si="147">IFERROR(ROUND(D497*100/B497,2),0)</f>
        <v>4.37</v>
      </c>
      <c r="H497" s="77">
        <f>IF(G497&lt;$E$3,G497,"")</f>
        <v>4.37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58.333333333333336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100</v>
      </c>
      <c r="D499" s="80">
        <f>ACUMULADO!$AX$44</f>
        <v>0</v>
      </c>
      <c r="E499" s="81">
        <f t="shared" ref="E499:E506" si="149">E498</f>
        <v>58.333333333333336</v>
      </c>
      <c r="F499" s="90"/>
      <c r="G499" s="86">
        <f t="shared" si="147"/>
        <v>0</v>
      </c>
      <c r="H499" s="83">
        <f t="shared" ref="H499:H506" si="150">IF(G499&lt;$E$3,G499,"")</f>
        <v>0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65</v>
      </c>
      <c r="D500" s="80">
        <f>ACUMULADO!$AY$44</f>
        <v>0</v>
      </c>
      <c r="E500" s="81">
        <f t="shared" si="149"/>
        <v>58.333333333333336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47</v>
      </c>
      <c r="D501" s="80">
        <f>ACUMULADO!$AZ$44</f>
        <v>0</v>
      </c>
      <c r="E501" s="81">
        <f t="shared" si="149"/>
        <v>58.333333333333336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105</v>
      </c>
      <c r="D502" s="80">
        <f>ACUMULADO!$BA$44</f>
        <v>0</v>
      </c>
      <c r="E502" s="81">
        <f t="shared" si="149"/>
        <v>58.333333333333336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85</v>
      </c>
      <c r="D503" s="80">
        <f>ACUMULADO!$BB$44</f>
        <v>0</v>
      </c>
      <c r="E503" s="81">
        <f t="shared" si="149"/>
        <v>58.333333333333336</v>
      </c>
      <c r="F503" s="90"/>
      <c r="G503" s="86">
        <f>IFERROR(ROUND(D503*100/B503,2),0)</f>
        <v>0</v>
      </c>
      <c r="H503" s="83">
        <f t="shared" si="150"/>
        <v>0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41</v>
      </c>
      <c r="D504" s="80">
        <f>ACUMULADO!$BC$44</f>
        <v>0</v>
      </c>
      <c r="E504" s="81">
        <f t="shared" si="149"/>
        <v>58.333333333333336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47</v>
      </c>
      <c r="D505" s="80">
        <f>ACUMULADO!$BD$44</f>
        <v>40</v>
      </c>
      <c r="E505" s="81">
        <f t="shared" si="149"/>
        <v>58.333333333333336</v>
      </c>
      <c r="F505" s="90"/>
      <c r="G505" s="86">
        <f t="shared" ref="G505:G506" si="153">IFERROR(ROUND(D505*100/B505,2),0)</f>
        <v>50</v>
      </c>
      <c r="H505" s="83">
        <f t="shared" si="150"/>
        <v>50</v>
      </c>
      <c r="I505" s="83" t="str">
        <f t="shared" si="151"/>
        <v/>
      </c>
      <c r="J505" s="88" t="str">
        <f t="shared" si="148"/>
        <v/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47</v>
      </c>
      <c r="D506" s="80">
        <f>ACUMULADO!$BE$44</f>
        <v>0</v>
      </c>
      <c r="E506" s="81">
        <f t="shared" si="149"/>
        <v>58.333333333333336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52,5</v>
      </c>
      <c r="I518" s="73" t="str">
        <f>"PROCESO &gt; "&amp;$E$3&amp;"  -  &lt; "&amp;$F$3</f>
        <v>PROCESO &gt; 52,5  -  &lt; 58,3</v>
      </c>
      <c r="J518" s="73" t="str">
        <f>"OPTIMO &gt;= "&amp;$F$3</f>
        <v>OPTIMO &gt;= 58,3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JULIO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18</v>
      </c>
      <c r="D519" s="75">
        <f>SUM(D520:D528)</f>
        <v>16</v>
      </c>
      <c r="E519" s="75">
        <f>Config!$C$9</f>
        <v>58.333333333333336</v>
      </c>
      <c r="F519" s="76"/>
      <c r="G519" s="75">
        <f t="shared" ref="G519:G522" si="154">IFERROR(ROUND(D519*100/B519,2),0)</f>
        <v>61.54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61.54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58.333333333333336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6</v>
      </c>
      <c r="D521" s="80">
        <f>ACUMULADO!$AX$45</f>
        <v>0</v>
      </c>
      <c r="E521" s="81">
        <f t="shared" ref="E521:E528" si="156">E520</f>
        <v>58.333333333333336</v>
      </c>
      <c r="F521" s="90"/>
      <c r="G521" s="86">
        <f t="shared" si="154"/>
        <v>0</v>
      </c>
      <c r="H521" s="83">
        <f t="shared" ref="H521:H528" si="157">IF(G521&lt;$E$3,G521,"")</f>
        <v>0</v>
      </c>
      <c r="I521" s="83" t="str">
        <f t="shared" ref="I521:I528" si="158">IF(G521&gt;=$E$3,IF(G521&lt;$F$3,G521,""),"")</f>
        <v/>
      </c>
      <c r="J521" s="88" t="str">
        <f t="shared" si="155"/>
        <v/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58.333333333333336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0</v>
      </c>
      <c r="E523" s="81">
        <f t="shared" si="156"/>
        <v>58.333333333333336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6</v>
      </c>
      <c r="D524" s="80">
        <f>ACUMULADO!$BA$45</f>
        <v>0</v>
      </c>
      <c r="E524" s="81">
        <f t="shared" si="156"/>
        <v>58.333333333333336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10</v>
      </c>
      <c r="E525" s="81">
        <f t="shared" si="156"/>
        <v>58.333333333333336</v>
      </c>
      <c r="F525" s="90"/>
      <c r="G525" s="86">
        <f>IFERROR(ROUND(D525*100/B525,2),0)</f>
        <v>500</v>
      </c>
      <c r="H525" s="83" t="str">
        <f t="shared" si="157"/>
        <v/>
      </c>
      <c r="I525" s="83" t="str">
        <f t="shared" si="158"/>
        <v/>
      </c>
      <c r="J525" s="88">
        <f t="shared" si="155"/>
        <v>500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58.333333333333336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58.333333333333336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58.333333333333336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52,5</v>
      </c>
      <c r="I537" s="73" t="str">
        <f>"PROCESO &gt; "&amp;$E$3&amp;"  -  &lt; "&amp;$F$3</f>
        <v>PROCESO &gt; 52,5  -  &lt; 58,3</v>
      </c>
      <c r="J537" s="73" t="str">
        <f>"OPTIMO &gt;= "&amp;$F$3</f>
        <v>OPTIMO &gt;= 58,3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JULIO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122</v>
      </c>
      <c r="D538" s="75">
        <f>SUM(D539:D547)</f>
        <v>126</v>
      </c>
      <c r="E538" s="75">
        <f>Config!$C$9</f>
        <v>58.333333333333336</v>
      </c>
      <c r="F538" s="76"/>
      <c r="G538" s="75">
        <f t="shared" ref="G538:G543" si="160">IFERROR(ROUND(D538*100/B538,2),0)</f>
        <v>61.46</v>
      </c>
      <c r="H538" s="77" t="str">
        <f>IF(G538&lt;$E$3,G538,"")</f>
        <v/>
      </c>
      <c r="I538" s="77" t="str">
        <f>IF(G538&gt;=$E$3,IF(G538&lt;$F$3,G538,""),"")</f>
        <v/>
      </c>
      <c r="J538" s="75">
        <f t="shared" ref="J538:J547" si="161">IF(G538&gt;=$F$3,G538,"")</f>
        <v>61.46</v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58.333333333333336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52</v>
      </c>
      <c r="D540" s="80">
        <f>ACUMULADO!$AX$46</f>
        <v>22</v>
      </c>
      <c r="E540" s="81">
        <f t="shared" ref="E540:E547" si="162">E539</f>
        <v>58.333333333333336</v>
      </c>
      <c r="F540" s="90"/>
      <c r="G540" s="86">
        <f t="shared" si="160"/>
        <v>24.72</v>
      </c>
      <c r="H540" s="83">
        <f t="shared" ref="H540:H547" si="163">IF(G540&lt;$E$3,G540,"")</f>
        <v>24.72</v>
      </c>
      <c r="I540" s="83" t="str">
        <f t="shared" ref="I540:I547" si="164">IF(G540&gt;=$E$3,IF(G540&lt;$F$3,G540,""),"")</f>
        <v/>
      </c>
      <c r="J540" s="88" t="str">
        <f t="shared" si="161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5</v>
      </c>
      <c r="D541" s="80">
        <f>ACUMULADO!$AY$46</f>
        <v>15</v>
      </c>
      <c r="E541" s="81">
        <f t="shared" si="162"/>
        <v>58.333333333333336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8</v>
      </c>
      <c r="D542" s="80">
        <f>ACUMULADO!$AZ$46</f>
        <v>7</v>
      </c>
      <c r="E542" s="81">
        <f t="shared" si="162"/>
        <v>58.333333333333336</v>
      </c>
      <c r="F542" s="90"/>
      <c r="G542" s="86">
        <f t="shared" si="160"/>
        <v>53.85</v>
      </c>
      <c r="H542" s="83" t="str">
        <f t="shared" si="163"/>
        <v/>
      </c>
      <c r="I542" s="83">
        <f t="shared" si="164"/>
        <v>53.85</v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24</v>
      </c>
      <c r="D543" s="80">
        <f>ACUMULADO!$BA$46</f>
        <v>48</v>
      </c>
      <c r="E543" s="81">
        <f t="shared" si="162"/>
        <v>58.333333333333336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12</v>
      </c>
      <c r="D544" s="80">
        <f>ACUMULADO!$BB$46</f>
        <v>23</v>
      </c>
      <c r="E544" s="81">
        <f t="shared" si="162"/>
        <v>58.333333333333336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9</v>
      </c>
      <c r="D545" s="80">
        <f>ACUMULADO!$BC$46</f>
        <v>0</v>
      </c>
      <c r="E545" s="81">
        <f t="shared" si="162"/>
        <v>58.333333333333336</v>
      </c>
      <c r="F545" s="90"/>
      <c r="G545" s="86">
        <f>IFERROR(ROUND(D545*100/B545,2),0)</f>
        <v>0</v>
      </c>
      <c r="H545" s="83">
        <f t="shared" si="163"/>
        <v>0</v>
      </c>
      <c r="I545" s="83" t="str">
        <f t="shared" si="164"/>
        <v/>
      </c>
      <c r="J545" s="88" t="str">
        <f t="shared" si="161"/>
        <v/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6</v>
      </c>
      <c r="D546" s="80">
        <f>ACUMULADO!$BD$46</f>
        <v>11</v>
      </c>
      <c r="E546" s="81">
        <f t="shared" si="162"/>
        <v>58.333333333333336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6</v>
      </c>
      <c r="D547" s="80">
        <f>ACUMULADO!$BE$46</f>
        <v>0</v>
      </c>
      <c r="E547" s="81">
        <f t="shared" si="162"/>
        <v>58.333333333333336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JULIO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52,5</v>
      </c>
      <c r="I558" s="73" t="str">
        <f>"PROCESO &gt; "&amp;$E$3&amp;"  -  &lt; "&amp;$F$3</f>
        <v>PROCESO &gt; 52,5  -  &lt; 58,3</v>
      </c>
      <c r="J558" s="73" t="str">
        <f>"OPTIMO &gt;= "&amp;$F$3</f>
        <v>OPTIMO &gt;= 58,3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4731</v>
      </c>
      <c r="D559" s="75">
        <f>SUM(D560:D568)</f>
        <v>3410</v>
      </c>
      <c r="E559" s="75">
        <f>Config!$C$9</f>
        <v>58.333333333333336</v>
      </c>
      <c r="F559" s="76"/>
      <c r="G559" s="75">
        <f t="shared" ref="G559:G564" si="166">IFERROR(ROUND(D559*100/B559,2),0)</f>
        <v>42.08</v>
      </c>
      <c r="H559" s="77">
        <f>IF(G559&lt;$E$3,G559,"")</f>
        <v>42.08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58.333333333333336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2164</v>
      </c>
      <c r="D561" s="80">
        <f>ACUMULADO!$AX$47</f>
        <v>2326</v>
      </c>
      <c r="E561" s="81">
        <f t="shared" ref="E561:E568" si="168">E560</f>
        <v>58.333333333333336</v>
      </c>
      <c r="F561" s="90"/>
      <c r="G561" s="86">
        <f t="shared" si="166"/>
        <v>62.71</v>
      </c>
      <c r="H561" s="83" t="str">
        <f t="shared" ref="H561:H568" si="169">IF(G561&lt;$E$3,G561,"")</f>
        <v/>
      </c>
      <c r="I561" s="83" t="str">
        <f t="shared" ref="I561:I568" si="170">IF(G561&gt;=$E$3,IF(G561&lt;$F$3,G561,""),"")</f>
        <v/>
      </c>
      <c r="J561" s="88">
        <f t="shared" si="167"/>
        <v>62.71</v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144</v>
      </c>
      <c r="D562" s="80">
        <f>ACUMULADO!$AY$47</f>
        <v>219</v>
      </c>
      <c r="E562" s="81">
        <f t="shared" si="168"/>
        <v>58.333333333333336</v>
      </c>
      <c r="F562" s="90"/>
      <c r="G562" s="86">
        <f t="shared" si="166"/>
        <v>89.02</v>
      </c>
      <c r="H562" s="83" t="str">
        <f t="shared" si="169"/>
        <v/>
      </c>
      <c r="I562" s="83" t="str">
        <f t="shared" si="170"/>
        <v/>
      </c>
      <c r="J562" s="88">
        <f t="shared" si="167"/>
        <v>89.02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238</v>
      </c>
      <c r="D563" s="80">
        <f>ACUMULADO!$AZ$47</f>
        <v>227</v>
      </c>
      <c r="E563" s="81">
        <f t="shared" si="168"/>
        <v>58.333333333333336</v>
      </c>
      <c r="F563" s="90"/>
      <c r="G563" s="86">
        <f t="shared" si="166"/>
        <v>55.64</v>
      </c>
      <c r="H563" s="83" t="str">
        <f t="shared" si="169"/>
        <v/>
      </c>
      <c r="I563" s="83">
        <f t="shared" si="170"/>
        <v>55.64</v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993</v>
      </c>
      <c r="D564" s="80">
        <f>ACUMULADO!$BA$47</f>
        <v>0</v>
      </c>
      <c r="E564" s="81">
        <f t="shared" si="168"/>
        <v>58.333333333333336</v>
      </c>
      <c r="F564" s="90"/>
      <c r="G564" s="86">
        <f t="shared" si="166"/>
        <v>0</v>
      </c>
      <c r="H564" s="83">
        <f t="shared" si="169"/>
        <v>0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517</v>
      </c>
      <c r="D565" s="80">
        <f>ACUMULADO!$BB$47</f>
        <v>165</v>
      </c>
      <c r="E565" s="81">
        <f t="shared" si="168"/>
        <v>58.333333333333336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390</v>
      </c>
      <c r="D566" s="80">
        <f>ACUMULADO!$BC$47</f>
        <v>356</v>
      </c>
      <c r="E566" s="81">
        <f t="shared" si="168"/>
        <v>58.333333333333336</v>
      </c>
      <c r="F566" s="90"/>
      <c r="G566" s="86">
        <f>IFERROR(ROUND(D566*100/B566,2),0)</f>
        <v>53.37</v>
      </c>
      <c r="H566" s="83" t="str">
        <f t="shared" si="169"/>
        <v/>
      </c>
      <c r="I566" s="83">
        <f t="shared" si="170"/>
        <v>53.37</v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98</v>
      </c>
      <c r="D567" s="80">
        <f>ACUMULADO!$BD$47</f>
        <v>117</v>
      </c>
      <c r="E567" s="81">
        <f t="shared" si="168"/>
        <v>58.333333333333336</v>
      </c>
      <c r="F567" s="90"/>
      <c r="G567" s="86">
        <f t="shared" ref="G567:G568" si="171">IFERROR(ROUND(D567*100/B567,2),0)</f>
        <v>70.06</v>
      </c>
      <c r="H567" s="83" t="str">
        <f t="shared" si="169"/>
        <v/>
      </c>
      <c r="I567" s="83" t="str">
        <f t="shared" si="170"/>
        <v/>
      </c>
      <c r="J567" s="88">
        <f t="shared" si="167"/>
        <v>70.06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187</v>
      </c>
      <c r="D568" s="80">
        <f>ACUMULADO!$BE$47</f>
        <v>0</v>
      </c>
      <c r="E568" s="81">
        <f t="shared" si="168"/>
        <v>58.333333333333336</v>
      </c>
      <c r="F568" s="90"/>
      <c r="G568" s="86">
        <f t="shared" si="171"/>
        <v>0</v>
      </c>
      <c r="H568" s="83">
        <f t="shared" si="169"/>
        <v>0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JULIO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52,5</v>
      </c>
      <c r="I579" s="73" t="str">
        <f>"PROCESO &gt; "&amp;$E$3&amp;"  -  &lt; "&amp;$F$3</f>
        <v>PROCESO &gt; 52,5  -  &lt; 58,3</v>
      </c>
      <c r="J579" s="73" t="str">
        <f>"OPTIMO &gt;= "&amp;$F$3</f>
        <v>OPTIMO &gt;= 58,3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1262</v>
      </c>
      <c r="D580" s="75">
        <f>SUM(D581:D589)</f>
        <v>10</v>
      </c>
      <c r="E580" s="75">
        <f>Config!$C$9</f>
        <v>58.333333333333336</v>
      </c>
      <c r="F580" s="76"/>
      <c r="G580" s="75">
        <f t="shared" ref="G580:G585" si="172">IFERROR(ROUND(D580*100/B580,2),0)</f>
        <v>0.46</v>
      </c>
      <c r="H580" s="77">
        <f>IF(G580&lt;$E$3,G580,"")</f>
        <v>0.46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58.333333333333336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566</v>
      </c>
      <c r="D582" s="80">
        <f>ACUMULADO!$AX$48</f>
        <v>0</v>
      </c>
      <c r="E582" s="81">
        <f t="shared" ref="E582:E589" si="174">E581</f>
        <v>58.333333333333336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58</v>
      </c>
      <c r="D583" s="80">
        <f>ACUMULADO!$AY$48</f>
        <v>0</v>
      </c>
      <c r="E583" s="81">
        <f t="shared" si="174"/>
        <v>58.333333333333336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44</v>
      </c>
      <c r="D584" s="80">
        <f>ACUMULADO!$AZ$48</f>
        <v>0</v>
      </c>
      <c r="E584" s="81">
        <f t="shared" si="174"/>
        <v>58.333333333333336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273</v>
      </c>
      <c r="D585" s="80">
        <f>ACUMULADO!$BA$48</f>
        <v>0</v>
      </c>
      <c r="E585" s="81">
        <f t="shared" si="174"/>
        <v>58.333333333333336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113</v>
      </c>
      <c r="D586" s="80">
        <f>ACUMULADO!$BB$48</f>
        <v>0</v>
      </c>
      <c r="E586" s="81">
        <f t="shared" si="174"/>
        <v>58.333333333333336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80</v>
      </c>
      <c r="D587" s="80">
        <f>ACUMULADO!$BC$48</f>
        <v>0</v>
      </c>
      <c r="E587" s="81">
        <f t="shared" si="174"/>
        <v>58.333333333333336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63</v>
      </c>
      <c r="D588" s="80">
        <f>ACUMULADO!$BD$48</f>
        <v>10</v>
      </c>
      <c r="E588" s="81">
        <f t="shared" si="174"/>
        <v>58.333333333333336</v>
      </c>
      <c r="F588" s="90"/>
      <c r="G588" s="86">
        <f t="shared" ref="G588:G589" si="177">IFERROR(ROUND(D588*100/B588,2),0)</f>
        <v>9.26</v>
      </c>
      <c r="H588" s="83">
        <f t="shared" si="175"/>
        <v>9.26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65</v>
      </c>
      <c r="D589" s="80">
        <f>ACUMULADO!$BE$48</f>
        <v>0</v>
      </c>
      <c r="E589" s="81">
        <f t="shared" si="174"/>
        <v>58.333333333333336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52,5</v>
      </c>
      <c r="I599" s="73" t="str">
        <f>"PROCESO &gt; "&amp;$E$3&amp;"  -  &lt; "&amp;$F$3</f>
        <v>PROCESO &gt; 52,5  -  &lt; 58,3</v>
      </c>
      <c r="J599" s="73" t="str">
        <f>"OPTIMO &gt;= "&amp;$F$3</f>
        <v>OPTIMO &gt;= 58,3</v>
      </c>
      <c r="T599" s="8"/>
      <c r="V599" s="89" t="str">
        <f>$V$1&amp;"  "&amp;V598&amp;"  "&amp;$V$3&amp;"  "&amp;$V$2</f>
        <v>RED. MOYOBAMBA:  PAREJAS CON CONSEJERÍA EN LA PROMOCIÓN DE UNA CONVIVENCIA SALUDABLE  - POR MICROREDES :   ENERO - JULIO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736</v>
      </c>
      <c r="D600" s="75">
        <f>SUM(D601:D609)</f>
        <v>14</v>
      </c>
      <c r="E600" s="75">
        <f>Config!$C$9</f>
        <v>58.333333333333336</v>
      </c>
      <c r="F600" s="76"/>
      <c r="G600" s="75">
        <f t="shared" ref="G600:G605" si="178">IFERROR(ROUND(D600*100/B600,2),0)</f>
        <v>1.1100000000000001</v>
      </c>
      <c r="H600" s="77">
        <f>IF(G600&lt;$E$3,G600,"")</f>
        <v>1.1100000000000001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58.333333333333336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308</v>
      </c>
      <c r="D602" s="80">
        <f>ACUMULADO!$AX$49</f>
        <v>0</v>
      </c>
      <c r="E602" s="81">
        <f t="shared" ref="E602:E609" si="180">E601</f>
        <v>58.333333333333336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39</v>
      </c>
      <c r="D603" s="80">
        <f>ACUMULADO!$AY$49</f>
        <v>0</v>
      </c>
      <c r="E603" s="81">
        <f t="shared" si="180"/>
        <v>58.333333333333336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30</v>
      </c>
      <c r="D604" s="80">
        <f>ACUMULADO!$AZ$49</f>
        <v>0</v>
      </c>
      <c r="E604" s="81">
        <f t="shared" si="180"/>
        <v>58.333333333333336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155</v>
      </c>
      <c r="D605" s="80">
        <f>ACUMULADO!$BA$49</f>
        <v>0</v>
      </c>
      <c r="E605" s="81">
        <f t="shared" si="180"/>
        <v>58.333333333333336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47</v>
      </c>
      <c r="D606" s="80">
        <f>ACUMULADO!$BB$49</f>
        <v>0</v>
      </c>
      <c r="E606" s="81">
        <f t="shared" si="180"/>
        <v>58.333333333333336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63</v>
      </c>
      <c r="D607" s="80">
        <f>ACUMULADO!$BC$49</f>
        <v>14</v>
      </c>
      <c r="E607" s="81">
        <f t="shared" si="180"/>
        <v>58.333333333333336</v>
      </c>
      <c r="F607" s="90"/>
      <c r="G607" s="86">
        <f>IFERROR(ROUND(D607*100/B607,2),0)</f>
        <v>12.96</v>
      </c>
      <c r="H607" s="83">
        <f t="shared" si="181"/>
        <v>12.96</v>
      </c>
      <c r="I607" s="83" t="str">
        <f t="shared" si="182"/>
        <v/>
      </c>
      <c r="J607" s="88" t="str">
        <f t="shared" si="179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42</v>
      </c>
      <c r="D608" s="80">
        <f>ACUMULADO!$BD$49</f>
        <v>0</v>
      </c>
      <c r="E608" s="81">
        <f t="shared" si="180"/>
        <v>58.333333333333336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52</v>
      </c>
      <c r="D609" s="80">
        <f>ACUMULADO!$BE$49</f>
        <v>0</v>
      </c>
      <c r="E609" s="81">
        <f t="shared" si="180"/>
        <v>58.333333333333336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52,5</v>
      </c>
      <c r="I619" s="73" t="str">
        <f>"PROCESO &gt; "&amp;$E$3&amp;"  -  &lt; "&amp;$F$3</f>
        <v>PROCESO &gt; 52,5  -  &lt; 58,3</v>
      </c>
      <c r="J619" s="73" t="str">
        <f>"OPTIMO &gt;= "&amp;$F$3</f>
        <v>OPTIMO &gt;= 58,3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JULIO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30</v>
      </c>
      <c r="C620" s="75">
        <f>SUM(C621:C629)</f>
        <v>23</v>
      </c>
      <c r="D620" s="75">
        <f>SUM(D621:D629)</f>
        <v>2</v>
      </c>
      <c r="E620" s="75">
        <f>Config!$C$9</f>
        <v>58.333333333333336</v>
      </c>
      <c r="F620" s="76"/>
      <c r="G620" s="75">
        <f t="shared" ref="G620:G623" si="184">IFERROR(ROUND(D620*100/B620,2),0)</f>
        <v>6.67</v>
      </c>
      <c r="H620" s="77">
        <f>IF(G620&lt;$E$3,G620,"")</f>
        <v>6.67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58.333333333333336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4</v>
      </c>
      <c r="D622" s="80">
        <f>ACUMULADO!$AX$50</f>
        <v>0</v>
      </c>
      <c r="E622" s="81">
        <f t="shared" ref="E622:E629" si="186">E621</f>
        <v>58.333333333333336</v>
      </c>
      <c r="F622" s="90"/>
      <c r="G622" s="86">
        <f t="shared" si="184"/>
        <v>0</v>
      </c>
      <c r="H622" s="83">
        <f t="shared" ref="H622:H629" si="187">IF(G622&lt;$E$3,G622,"")</f>
        <v>0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3</v>
      </c>
      <c r="D623" s="80">
        <f>ACUMULADO!$AY$50</f>
        <v>0</v>
      </c>
      <c r="E623" s="81">
        <f t="shared" si="186"/>
        <v>58.333333333333336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58.333333333333336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4</v>
      </c>
      <c r="D625" s="80">
        <f>ACUMULADO!$BA$50</f>
        <v>1</v>
      </c>
      <c r="E625" s="81">
        <f t="shared" si="186"/>
        <v>58.333333333333336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4</v>
      </c>
      <c r="D626" s="80">
        <f>ACUMULADO!$BB$50</f>
        <v>0</v>
      </c>
      <c r="E626" s="81">
        <f t="shared" si="186"/>
        <v>58.333333333333336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58.333333333333336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2</v>
      </c>
      <c r="C628" s="61">
        <f>ROUNDUP((B628/12)*Config!$C$6,0)</f>
        <v>2</v>
      </c>
      <c r="D628" s="80">
        <f>ACUMULADO!$BD$50</f>
        <v>1</v>
      </c>
      <c r="E628" s="81">
        <f t="shared" si="186"/>
        <v>58.333333333333336</v>
      </c>
      <c r="F628" s="90"/>
      <c r="G628" s="86">
        <f t="shared" ref="G628:G629" si="189">IFERROR(ROUND(D628*100/B628,2),0)</f>
        <v>50</v>
      </c>
      <c r="H628" s="83">
        <f t="shared" si="187"/>
        <v>50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58.333333333333336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52,5</v>
      </c>
      <c r="I641" s="73" t="str">
        <f>"PROCESO &gt; "&amp;$E$3&amp;"  -  &lt; "&amp;$F$3</f>
        <v>PROCESO &gt; 52,5  -  &lt; 58,3</v>
      </c>
      <c r="J641" s="73" t="str">
        <f>"OPTIMO &gt;= "&amp;$F$3</f>
        <v>OPTIMO &gt;= 58,3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JULIO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124</v>
      </c>
      <c r="C642" s="75">
        <f>SUM(C643:C651)</f>
        <v>76</v>
      </c>
      <c r="D642" s="75">
        <f>SUM(D643:D651)</f>
        <v>100</v>
      </c>
      <c r="E642" s="75">
        <f>Config!$C$9</f>
        <v>58.333333333333336</v>
      </c>
      <c r="F642" s="76"/>
      <c r="G642" s="75">
        <f t="shared" ref="G642:G645" si="190">IFERROR(ROUND(D642*100/B642,2),0)</f>
        <v>80.650000000000006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80.650000000000006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58.333333333333336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20</v>
      </c>
      <c r="D644" s="80">
        <f>ACUMULADO!$AX$51</f>
        <v>34</v>
      </c>
      <c r="E644" s="81">
        <f t="shared" ref="E644:E651" si="192">E643</f>
        <v>58.333333333333336</v>
      </c>
      <c r="F644" s="90"/>
      <c r="G644" s="86">
        <f t="shared" si="190"/>
        <v>103.03</v>
      </c>
      <c r="H644" s="83" t="str">
        <f t="shared" ref="H644:H651" si="193">IF(G644&lt;$E$3,G644,"")</f>
        <v/>
      </c>
      <c r="I644" s="83" t="str">
        <f t="shared" ref="I644:I651" si="194">IF(G644&gt;=$E$3,IF(G644&lt;$F$3,G644,""),"")</f>
        <v/>
      </c>
      <c r="J644" s="88">
        <f t="shared" si="191"/>
        <v>103.03</v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6</v>
      </c>
      <c r="D645" s="80">
        <f>ACUMULADO!$AY$51</f>
        <v>10</v>
      </c>
      <c r="E645" s="81">
        <f t="shared" si="192"/>
        <v>58.333333333333336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8</v>
      </c>
      <c r="D646" s="80">
        <f>ACUMULADO!$AZ$51</f>
        <v>6</v>
      </c>
      <c r="E646" s="81">
        <f t="shared" si="192"/>
        <v>58.333333333333336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13</v>
      </c>
      <c r="D647" s="80">
        <f>ACUMULADO!$BA$51</f>
        <v>6</v>
      </c>
      <c r="E647" s="81">
        <f t="shared" si="192"/>
        <v>58.333333333333336</v>
      </c>
      <c r="F647" s="90"/>
      <c r="G647" s="86">
        <f>IFERROR(ROUND(D647*100/B647,2),0)</f>
        <v>28.57</v>
      </c>
      <c r="H647" s="83">
        <f t="shared" si="193"/>
        <v>28.57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10</v>
      </c>
      <c r="D648" s="80">
        <f>ACUMULADO!$BB$51</f>
        <v>40</v>
      </c>
      <c r="E648" s="81">
        <f t="shared" si="192"/>
        <v>58.333333333333336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5</v>
      </c>
      <c r="D649" s="80">
        <f>ACUMULADO!$BC$51</f>
        <v>0</v>
      </c>
      <c r="E649" s="81">
        <f t="shared" si="192"/>
        <v>58.333333333333336</v>
      </c>
      <c r="F649" s="90"/>
      <c r="G649" s="86">
        <f>IFERROR(ROUND(D649*100/B649,2),0)</f>
        <v>0</v>
      </c>
      <c r="H649" s="83">
        <f t="shared" si="193"/>
        <v>0</v>
      </c>
      <c r="I649" s="83" t="str">
        <f t="shared" si="194"/>
        <v/>
      </c>
      <c r="J649" s="88" t="str">
        <f t="shared" si="191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13</v>
      </c>
      <c r="C650" s="61">
        <f>ROUNDUP((B650/12)*Config!$C$6,0)</f>
        <v>8</v>
      </c>
      <c r="D650" s="80">
        <f>ACUMULADO!$BD$51</f>
        <v>4</v>
      </c>
      <c r="E650" s="81">
        <f t="shared" si="192"/>
        <v>58.333333333333336</v>
      </c>
      <c r="F650" s="90"/>
      <c r="G650" s="86">
        <f t="shared" ref="G650:G651" si="195">IFERROR(ROUND(D650*100/B650,2),0)</f>
        <v>30.77</v>
      </c>
      <c r="H650" s="83">
        <f t="shared" si="193"/>
        <v>30.77</v>
      </c>
      <c r="I650" s="83" t="str">
        <f t="shared" si="194"/>
        <v/>
      </c>
      <c r="J650" s="88" t="str">
        <f t="shared" si="191"/>
        <v/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6</v>
      </c>
      <c r="D651" s="80">
        <f>ACUMULADO!$BE$51</f>
        <v>0</v>
      </c>
      <c r="E651" s="81">
        <f t="shared" si="192"/>
        <v>58.333333333333336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JULIO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52.5</v>
      </c>
      <c r="F3" s="62">
        <f>Config!$I$3</f>
        <v>58.3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52,5</v>
      </c>
      <c r="I6" s="73" t="str">
        <f>"PROCESO &gt; "&amp;$E$3&amp;"  -  &lt; "&amp;$F$3</f>
        <v>PROCESO &gt; 52,5  -  &lt; 58,3</v>
      </c>
      <c r="J6" s="73" t="str">
        <f>"OPTIMO &gt;= "&amp;$F$3</f>
        <v>OPTIMO &gt;= 58,3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3478</v>
      </c>
      <c r="D7" s="75">
        <f>SUM(D8:D16)</f>
        <v>3489</v>
      </c>
      <c r="E7" s="75">
        <f>Config!$C$9</f>
        <v>58.333333333333336</v>
      </c>
      <c r="F7" s="76"/>
      <c r="G7" s="75">
        <f t="shared" ref="G7:G16" si="0">IFERROR(ROUND(D7*100/B7,2),0)</f>
        <v>58.57</v>
      </c>
      <c r="H7" s="77" t="str">
        <f>IF(G7&lt;$E$3,G7,"")</f>
        <v/>
      </c>
      <c r="I7" s="77" t="str">
        <f>IF(G7&gt;=$E$3,IF(G7&lt;$F$3,G7,""),"")</f>
        <v/>
      </c>
      <c r="J7" s="75">
        <f>IF(G7&gt;=$F$3,G7,"")</f>
        <v>58.57</v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JULIO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709</v>
      </c>
      <c r="E8" s="81">
        <f>E7</f>
        <v>58.333333333333336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1351</v>
      </c>
      <c r="D9" s="80">
        <f>ACUMULADO!$AX$15</f>
        <v>1100</v>
      </c>
      <c r="E9" s="81">
        <f t="shared" ref="E9:E16" si="1">E8</f>
        <v>58.333333333333336</v>
      </c>
      <c r="F9" s="81"/>
      <c r="G9" s="82">
        <f t="shared" si="0"/>
        <v>47.52</v>
      </c>
      <c r="H9" s="83">
        <f t="shared" ref="H9:H16" si="2">IF(G9&lt;$E$3,G9,"")</f>
        <v>47.52</v>
      </c>
      <c r="I9" s="83" t="str">
        <f t="shared" ref="I9:I16" si="3">IF(G9&gt;=$E$3,IF(G9&lt;$F$3,G9,""),"")</f>
        <v/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OPTIMO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211</v>
      </c>
      <c r="D10" s="80">
        <f>ACUMULADO!$AY$15</f>
        <v>209</v>
      </c>
      <c r="E10" s="81">
        <f t="shared" si="1"/>
        <v>58.333333333333336</v>
      </c>
      <c r="F10" s="81"/>
      <c r="G10" s="82">
        <f t="shared" si="0"/>
        <v>57.89</v>
      </c>
      <c r="H10" s="83" t="str">
        <f t="shared" si="2"/>
        <v/>
      </c>
      <c r="I10" s="83">
        <f t="shared" si="3"/>
        <v>57.89</v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176</v>
      </c>
      <c r="D11" s="80">
        <f>ACUMULADO!$AZ$15</f>
        <v>228</v>
      </c>
      <c r="E11" s="81">
        <f t="shared" si="1"/>
        <v>58.333333333333336</v>
      </c>
      <c r="F11" s="81"/>
      <c r="G11" s="82">
        <f t="shared" si="0"/>
        <v>75.62</v>
      </c>
      <c r="H11" s="83" t="str">
        <f t="shared" si="2"/>
        <v/>
      </c>
      <c r="I11" s="83" t="str">
        <f t="shared" si="3"/>
        <v/>
      </c>
      <c r="J11" s="84">
        <f t="shared" si="4"/>
        <v>75.62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714</v>
      </c>
      <c r="D12" s="80">
        <f>ACUMULADO!$BA$15</f>
        <v>339</v>
      </c>
      <c r="E12" s="81">
        <f t="shared" si="1"/>
        <v>58.333333333333336</v>
      </c>
      <c r="F12" s="81"/>
      <c r="G12" s="82">
        <f t="shared" si="0"/>
        <v>27.71</v>
      </c>
      <c r="H12" s="83">
        <f t="shared" si="2"/>
        <v>27.71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473</v>
      </c>
      <c r="D13" s="80">
        <f>ACUMULADO!$BB$15</f>
        <v>475</v>
      </c>
      <c r="E13" s="81">
        <f t="shared" si="1"/>
        <v>58.333333333333336</v>
      </c>
      <c r="F13" s="81"/>
      <c r="G13" s="82">
        <f t="shared" si="0"/>
        <v>58.64</v>
      </c>
      <c r="H13" s="83" t="str">
        <f t="shared" si="2"/>
        <v/>
      </c>
      <c r="I13" s="83" t="str">
        <f t="shared" si="3"/>
        <v/>
      </c>
      <c r="J13" s="84">
        <f t="shared" si="4"/>
        <v>58.64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229</v>
      </c>
      <c r="D14" s="80">
        <f>ACUMULADO!$BC$15</f>
        <v>101</v>
      </c>
      <c r="E14" s="81">
        <f t="shared" si="1"/>
        <v>58.333333333333336</v>
      </c>
      <c r="F14" s="81"/>
      <c r="G14" s="82">
        <f t="shared" si="0"/>
        <v>25.75</v>
      </c>
      <c r="H14" s="83">
        <f t="shared" si="2"/>
        <v>25.75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202</v>
      </c>
      <c r="D15" s="80">
        <f>ACUMULADO!$BD$15</f>
        <v>222</v>
      </c>
      <c r="E15" s="81">
        <f t="shared" si="1"/>
        <v>58.333333333333336</v>
      </c>
      <c r="F15" s="81"/>
      <c r="G15" s="82">
        <f t="shared" si="0"/>
        <v>64.349999999999994</v>
      </c>
      <c r="H15" s="83" t="str">
        <f t="shared" si="2"/>
        <v/>
      </c>
      <c r="I15" s="83" t="str">
        <f t="shared" si="3"/>
        <v/>
      </c>
      <c r="J15" s="84">
        <f t="shared" si="4"/>
        <v>64.349999999999994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122</v>
      </c>
      <c r="D16" s="80">
        <f>ACUMULADO!$BE$15</f>
        <v>106</v>
      </c>
      <c r="E16" s="81">
        <f t="shared" si="1"/>
        <v>58.333333333333336</v>
      </c>
      <c r="F16" s="81"/>
      <c r="G16" s="82">
        <f t="shared" si="0"/>
        <v>50.72</v>
      </c>
      <c r="H16" s="83">
        <f t="shared" si="2"/>
        <v>50.72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52,5</v>
      </c>
      <c r="I25" s="73" t="str">
        <f>"PROCESO &gt; "&amp;$E$3&amp;"  -  &lt; "&amp;$F$3</f>
        <v>PROCESO &gt; 52,5  -  &lt; 58,3</v>
      </c>
      <c r="J25" s="73" t="str">
        <f>"OPTIMO &gt;= "&amp;$F$3</f>
        <v>OPTIMO &gt;= 58,3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JULIO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3478</v>
      </c>
      <c r="D26" s="75">
        <f>SUM(D27:D35)</f>
        <v>3268</v>
      </c>
      <c r="E26" s="75">
        <f>Config!$C$9</f>
        <v>58.333333333333336</v>
      </c>
      <c r="F26" s="76"/>
      <c r="G26" s="75">
        <f t="shared" ref="G26:G35" si="5">IFERROR(ROUND(D26*100/B26,2),0)</f>
        <v>54.86</v>
      </c>
      <c r="H26" s="77" t="str">
        <f>IF(G26&lt;$E$3,G26,"")</f>
        <v/>
      </c>
      <c r="I26" s="77">
        <f>IF(G26&gt;=$E$3,IF(G26&lt;$F$3,G26,""),"")</f>
        <v>54.86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637</v>
      </c>
      <c r="E27" s="81">
        <f>E26</f>
        <v>58.333333333333336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1351</v>
      </c>
      <c r="D28" s="80">
        <f>ACUMULADO!$AX$16</f>
        <v>1023</v>
      </c>
      <c r="E28" s="81">
        <f t="shared" ref="E28:E35" si="6">E27</f>
        <v>58.333333333333336</v>
      </c>
      <c r="F28" s="81"/>
      <c r="G28" s="82">
        <f>IFERROR(ROUND(D28*100/B28,2),0)</f>
        <v>44.19</v>
      </c>
      <c r="H28" s="83">
        <f t="shared" ref="H28:H35" si="7">IF(G28&lt;$E$3,G28,"")</f>
        <v>44.19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211</v>
      </c>
      <c r="D29" s="80">
        <f>ACUMULADO!$AY$16</f>
        <v>208</v>
      </c>
      <c r="E29" s="81">
        <f t="shared" si="6"/>
        <v>58.333333333333336</v>
      </c>
      <c r="F29" s="81"/>
      <c r="G29" s="82">
        <f t="shared" si="5"/>
        <v>57.62</v>
      </c>
      <c r="H29" s="83" t="str">
        <f t="shared" si="7"/>
        <v/>
      </c>
      <c r="I29" s="83">
        <f t="shared" si="8"/>
        <v>57.62</v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176</v>
      </c>
      <c r="D30" s="80">
        <f>ACUMULADO!$AZ$16</f>
        <v>184</v>
      </c>
      <c r="E30" s="81">
        <f t="shared" si="6"/>
        <v>58.333333333333336</v>
      </c>
      <c r="F30" s="81"/>
      <c r="G30" s="82">
        <f t="shared" si="5"/>
        <v>61.03</v>
      </c>
      <c r="H30" s="83" t="str">
        <f t="shared" si="7"/>
        <v/>
      </c>
      <c r="I30" s="83" t="str">
        <f t="shared" si="8"/>
        <v/>
      </c>
      <c r="J30" s="84">
        <f t="shared" si="9"/>
        <v>61.03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714</v>
      </c>
      <c r="D31" s="80">
        <f>ACUMULADO!$BA$16</f>
        <v>335</v>
      </c>
      <c r="E31" s="81">
        <f t="shared" si="6"/>
        <v>58.333333333333336</v>
      </c>
      <c r="F31" s="81"/>
      <c r="G31" s="82">
        <f t="shared" si="5"/>
        <v>27.38</v>
      </c>
      <c r="H31" s="83">
        <f t="shared" si="7"/>
        <v>27.38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473</v>
      </c>
      <c r="D32" s="80">
        <f>ACUMULADO!$BB$16</f>
        <v>474</v>
      </c>
      <c r="E32" s="81">
        <f t="shared" si="6"/>
        <v>58.333333333333336</v>
      </c>
      <c r="F32" s="81"/>
      <c r="G32" s="82">
        <f t="shared" si="5"/>
        <v>58.52</v>
      </c>
      <c r="H32" s="83" t="str">
        <f t="shared" si="7"/>
        <v/>
      </c>
      <c r="I32" s="83" t="str">
        <f t="shared" si="8"/>
        <v/>
      </c>
      <c r="J32" s="84">
        <f t="shared" si="9"/>
        <v>58.52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229</v>
      </c>
      <c r="D33" s="80">
        <f>ACUMULADO!$BC$16</f>
        <v>101</v>
      </c>
      <c r="E33" s="81">
        <f t="shared" si="6"/>
        <v>58.333333333333336</v>
      </c>
      <c r="F33" s="81"/>
      <c r="G33" s="82">
        <f t="shared" si="5"/>
        <v>25.75</v>
      </c>
      <c r="H33" s="83">
        <f t="shared" si="7"/>
        <v>25.75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202</v>
      </c>
      <c r="D34" s="80">
        <f>ACUMULADO!$BD$16</f>
        <v>210</v>
      </c>
      <c r="E34" s="81">
        <f t="shared" si="6"/>
        <v>58.333333333333336</v>
      </c>
      <c r="F34" s="81"/>
      <c r="G34" s="82">
        <f t="shared" si="5"/>
        <v>60.87</v>
      </c>
      <c r="H34" s="83" t="str">
        <f t="shared" si="7"/>
        <v/>
      </c>
      <c r="I34" s="83" t="str">
        <f t="shared" si="8"/>
        <v/>
      </c>
      <c r="J34" s="84">
        <f t="shared" si="9"/>
        <v>60.87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122</v>
      </c>
      <c r="D35" s="80">
        <f>ACUMULADO!$BE$16</f>
        <v>96</v>
      </c>
      <c r="E35" s="81">
        <f t="shared" si="6"/>
        <v>58.333333333333336</v>
      </c>
      <c r="F35" s="81"/>
      <c r="G35" s="82">
        <f t="shared" si="5"/>
        <v>45.93</v>
      </c>
      <c r="H35" s="83">
        <f t="shared" si="7"/>
        <v>45.93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JULIO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52,5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9</v>
      </c>
      <c r="C47" s="75"/>
      <c r="D47" s="75">
        <f>SUM(D48:D56)</f>
        <v>6</v>
      </c>
      <c r="E47" s="75">
        <f>Config!$D$9</f>
        <v>100</v>
      </c>
      <c r="F47" s="76"/>
      <c r="G47" s="75">
        <f t="shared" ref="G47:G52" si="10">IFERROR(ROUND(D47*100/B47,2),0)</f>
        <v>66.67</v>
      </c>
      <c r="H47" s="77">
        <f>IF(G47&lt;$H$3,G47,"")</f>
        <v>66.67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JULIO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13</v>
      </c>
      <c r="E67" s="75"/>
      <c r="F67" s="76"/>
      <c r="G67" s="75">
        <v>100000</v>
      </c>
      <c r="H67" s="77"/>
      <c r="I67" s="77">
        <f>IFERROR(ROUND(D67*G67/B67,0),0)</f>
        <v>10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10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3</v>
      </c>
      <c r="E69" s="81"/>
      <c r="F69" s="90"/>
      <c r="G69" s="289">
        <f>G68</f>
        <v>100000</v>
      </c>
      <c r="H69" s="87"/>
      <c r="I69" s="83">
        <f>IFERROR(ROUND(D69*10000/B69,0),0)</f>
        <v>1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D84" sqref="D84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JULIO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52.5</v>
      </c>
      <c r="F3" s="62">
        <f>Config!$I$3</f>
        <v>58.3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47</v>
      </c>
      <c r="C7" s="75">
        <f>SUM(C8:C16)</f>
        <v>0</v>
      </c>
      <c r="D7" s="75">
        <f>SUM(D8:D16)</f>
        <v>18</v>
      </c>
      <c r="E7" s="75"/>
      <c r="F7" s="76">
        <f>Config!$D$9</f>
        <v>100</v>
      </c>
      <c r="G7" s="75">
        <f>IFERROR(ROUND(D7*100/B7,2),0)</f>
        <v>38.299999999999997</v>
      </c>
      <c r="H7" s="83">
        <f>IF(G7&lt;$H$3,G7,"")</f>
        <v>38.299999999999997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JULIO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8</v>
      </c>
      <c r="C9" s="61"/>
      <c r="D9" s="80">
        <f>ACUMULADO!$AX$5</f>
        <v>5</v>
      </c>
      <c r="E9" s="61"/>
      <c r="F9" s="81">
        <f t="shared" ref="F9:F16" si="0">F8</f>
        <v>100</v>
      </c>
      <c r="G9" s="86">
        <f t="shared" ref="G9:G12" si="1">IFERROR(ROUND(D9*100/B9,2),0)</f>
        <v>62.5</v>
      </c>
      <c r="H9" s="83">
        <f t="shared" ref="H9:H16" si="2">IF(G9&lt;$H$3,G9,"")</f>
        <v>62.5</v>
      </c>
      <c r="I9" s="83" t="str">
        <f t="shared" ref="I9:I16" si="3">IF(G9&gt;=$H$3,IF(G9&lt;$I$3,G9,""),"")</f>
        <v/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4</v>
      </c>
      <c r="C10" s="61"/>
      <c r="D10" s="80">
        <f>ACUMULADO!$AY$5</f>
        <v>1</v>
      </c>
      <c r="E10" s="61"/>
      <c r="F10" s="81">
        <f t="shared" si="0"/>
        <v>100</v>
      </c>
      <c r="G10" s="86">
        <f t="shared" si="1"/>
        <v>25</v>
      </c>
      <c r="H10" s="83">
        <f t="shared" si="2"/>
        <v>25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5</v>
      </c>
      <c r="E11" s="61"/>
      <c r="F11" s="81">
        <f t="shared" si="0"/>
        <v>100</v>
      </c>
      <c r="G11" s="86">
        <f t="shared" si="1"/>
        <v>71.430000000000007</v>
      </c>
      <c r="H11" s="83">
        <f t="shared" si="2"/>
        <v>71.430000000000007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13</v>
      </c>
      <c r="C12" s="61"/>
      <c r="D12" s="80">
        <f>ACUMULADO!$BA$5</f>
        <v>7</v>
      </c>
      <c r="E12" s="61"/>
      <c r="F12" s="81">
        <f t="shared" si="0"/>
        <v>100</v>
      </c>
      <c r="G12" s="86">
        <f t="shared" si="1"/>
        <v>53.85</v>
      </c>
      <c r="H12" s="83">
        <f t="shared" si="2"/>
        <v>53.85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4</v>
      </c>
      <c r="C13" s="61"/>
      <c r="D13" s="80">
        <f>ACUMULADO!$BB$5</f>
        <v>0</v>
      </c>
      <c r="E13" s="61"/>
      <c r="F13" s="81">
        <f t="shared" si="0"/>
        <v>100</v>
      </c>
      <c r="G13" s="86">
        <f>IFERROR(ROUND(D13*100/B13,2),0)</f>
        <v>0</v>
      </c>
      <c r="H13" s="83">
        <f t="shared" si="2"/>
        <v>0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1</v>
      </c>
      <c r="C14" s="61"/>
      <c r="D14" s="80">
        <f>ACUMULADO!$BC$5</f>
        <v>0</v>
      </c>
      <c r="E14" s="61"/>
      <c r="F14" s="81">
        <f t="shared" si="0"/>
        <v>100</v>
      </c>
      <c r="G14" s="86">
        <f>IFERROR(ROUND(D14*100/B14,2),0)</f>
        <v>0</v>
      </c>
      <c r="H14" s="83">
        <f t="shared" si="2"/>
        <v>0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8</v>
      </c>
      <c r="C15" s="61"/>
      <c r="D15" s="80">
        <f>ACUMULADO!$BD$5</f>
        <v>0</v>
      </c>
      <c r="E15" s="61"/>
      <c r="F15" s="81">
        <f t="shared" si="0"/>
        <v>100</v>
      </c>
      <c r="G15" s="86">
        <f t="shared" ref="G15:G16" si="5">IFERROR(ROUND(D15*100/B15,2),0)</f>
        <v>0</v>
      </c>
      <c r="H15" s="83">
        <f t="shared" si="2"/>
        <v>0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1</v>
      </c>
      <c r="C16" s="61"/>
      <c r="D16" s="80">
        <f>ACUMULADO!$BE$5</f>
        <v>0</v>
      </c>
      <c r="E16" s="61"/>
      <c r="F16" s="81">
        <f t="shared" si="0"/>
        <v>100</v>
      </c>
      <c r="G16" s="86">
        <f t="shared" si="5"/>
        <v>0</v>
      </c>
      <c r="H16" s="83">
        <f t="shared" si="2"/>
        <v>0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JULIO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52,5</v>
      </c>
      <c r="I27" s="274" t="str">
        <f>"PROCESO &gt; ="&amp;$E$3&amp;"  -  &lt; "&amp;$F$3</f>
        <v>PROCESO &gt; =52,5  -  &lt; 58,3</v>
      </c>
      <c r="J27" s="274" t="str">
        <f>"OPTIMO &gt;= "&amp;$F$3</f>
        <v>OPTIMO &gt;= 58,3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11001</v>
      </c>
      <c r="D28" s="75">
        <f>SUM(D29:D37)</f>
        <v>12882</v>
      </c>
      <c r="E28" s="76">
        <f>Config!$C$9</f>
        <v>58.333333333333336</v>
      </c>
      <c r="F28" s="76"/>
      <c r="G28" s="75">
        <f t="shared" ref="G28:G33" si="6">IFERROR(ROUND(D28*100/B28,2),0)</f>
        <v>68.33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68.33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58.333333333333336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1967</v>
      </c>
      <c r="D30" s="80">
        <f>ACUMULADO!$AX$6</f>
        <v>2225</v>
      </c>
      <c r="E30" s="81">
        <f t="shared" ref="E30:E37" si="7">E29</f>
        <v>58.333333333333336</v>
      </c>
      <c r="F30" s="90"/>
      <c r="G30" s="86">
        <f t="shared" si="6"/>
        <v>65.98</v>
      </c>
      <c r="H30" s="83" t="str">
        <f t="shared" ref="H30:H37" si="8">IF(G30&lt;$E$3,G30,"")</f>
        <v/>
      </c>
      <c r="I30" s="83" t="str">
        <f t="shared" ref="I30:I37" si="9">IF(G30&gt;=$E$3,IF(G30&lt;$F$3,G30,""),"")</f>
        <v/>
      </c>
      <c r="J30" s="84">
        <f t="shared" ref="J30:J37" si="10">IF(G30&gt;=$F$3,G30,"")</f>
        <v>65.98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1195</v>
      </c>
      <c r="D31" s="80">
        <f>ACUMULADO!$AY$6</f>
        <v>1048</v>
      </c>
      <c r="E31" s="81">
        <f t="shared" si="7"/>
        <v>58.333333333333336</v>
      </c>
      <c r="F31" s="90"/>
      <c r="G31" s="86">
        <f t="shared" si="6"/>
        <v>51.17</v>
      </c>
      <c r="H31" s="83">
        <f t="shared" si="8"/>
        <v>51.17</v>
      </c>
      <c r="I31" s="83" t="str">
        <f t="shared" si="9"/>
        <v/>
      </c>
      <c r="J31" s="84" t="str">
        <f t="shared" si="10"/>
        <v/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921</v>
      </c>
      <c r="D32" s="80">
        <f>ACUMULADO!$AZ$6</f>
        <v>1049</v>
      </c>
      <c r="E32" s="81">
        <f t="shared" si="7"/>
        <v>58.333333333333336</v>
      </c>
      <c r="F32" s="90"/>
      <c r="G32" s="86">
        <f t="shared" si="6"/>
        <v>66.48</v>
      </c>
      <c r="H32" s="83" t="str">
        <f t="shared" si="8"/>
        <v/>
      </c>
      <c r="I32" s="83" t="str">
        <f t="shared" si="9"/>
        <v/>
      </c>
      <c r="J32" s="84">
        <f t="shared" si="10"/>
        <v>66.48</v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2882</v>
      </c>
      <c r="D33" s="80">
        <f>ACUMULADO!$BA$6</f>
        <v>2929</v>
      </c>
      <c r="E33" s="81">
        <f t="shared" si="7"/>
        <v>58.333333333333336</v>
      </c>
      <c r="F33" s="90"/>
      <c r="G33" s="86">
        <f t="shared" si="6"/>
        <v>59.29</v>
      </c>
      <c r="H33" s="83" t="str">
        <f t="shared" si="8"/>
        <v/>
      </c>
      <c r="I33" s="83" t="str">
        <f t="shared" si="9"/>
        <v/>
      </c>
      <c r="J33" s="84">
        <f t="shared" si="10"/>
        <v>59.29</v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1200</v>
      </c>
      <c r="D34" s="80">
        <f>ACUMULADO!$BB$6</f>
        <v>1320</v>
      </c>
      <c r="E34" s="81">
        <f t="shared" si="7"/>
        <v>58.333333333333336</v>
      </c>
      <c r="F34" s="90"/>
      <c r="G34" s="86">
        <f>IFERROR(ROUND(D34*100/B34,2),0)</f>
        <v>64.2</v>
      </c>
      <c r="H34" s="83" t="str">
        <f t="shared" si="8"/>
        <v/>
      </c>
      <c r="I34" s="83" t="str">
        <f t="shared" si="9"/>
        <v/>
      </c>
      <c r="J34" s="84">
        <f t="shared" si="10"/>
        <v>64.2</v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700</v>
      </c>
      <c r="D35" s="80">
        <f>ACUMULADO!$BC$6</f>
        <v>658</v>
      </c>
      <c r="E35" s="81">
        <f t="shared" si="7"/>
        <v>58.333333333333336</v>
      </c>
      <c r="F35" s="90"/>
      <c r="G35" s="86">
        <f>IFERROR(ROUND(D35*100/B35,2),0)</f>
        <v>54.83</v>
      </c>
      <c r="H35" s="83" t="str">
        <f t="shared" si="8"/>
        <v/>
      </c>
      <c r="I35" s="83">
        <f t="shared" si="9"/>
        <v>54.83</v>
      </c>
      <c r="J35" s="84" t="str">
        <f t="shared" si="10"/>
        <v/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1103</v>
      </c>
      <c r="D36" s="80">
        <f>ACUMULADO!$BD$6</f>
        <v>1495</v>
      </c>
      <c r="E36" s="81">
        <f t="shared" si="7"/>
        <v>58.333333333333336</v>
      </c>
      <c r="F36" s="90"/>
      <c r="G36" s="86">
        <f t="shared" ref="G36" si="11">IFERROR(ROUND(D36*100/B36,2),0)</f>
        <v>79.099999999999994</v>
      </c>
      <c r="H36" s="83" t="str">
        <f t="shared" si="8"/>
        <v/>
      </c>
      <c r="I36" s="83" t="str">
        <f t="shared" si="9"/>
        <v/>
      </c>
      <c r="J36" s="84">
        <f t="shared" si="10"/>
        <v>79.099999999999994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1033</v>
      </c>
      <c r="D37" s="80">
        <f>ACUMULADO!$BE$6</f>
        <v>2158</v>
      </c>
      <c r="E37" s="81">
        <f t="shared" si="7"/>
        <v>58.333333333333336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52,5</v>
      </c>
      <c r="I44" s="274" t="str">
        <f>"PROCESO &gt;= "&amp;$E$3&amp;"  -  &lt; "&amp;$F$3</f>
        <v>PROCESO &gt;= 52,5  -  &lt; 58,3</v>
      </c>
      <c r="J44" s="274" t="str">
        <f>"OPTIMO &gt;= "&amp;$F$3</f>
        <v>OPTIMO &gt;= 58,3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JULIO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126799</v>
      </c>
      <c r="D45" s="75">
        <f>SUM(D46:D54)</f>
        <v>97587</v>
      </c>
      <c r="E45" s="75">
        <f>Config!$C$9</f>
        <v>58.333333333333336</v>
      </c>
      <c r="F45" s="76"/>
      <c r="G45" s="76">
        <f t="shared" ref="G45:G54" si="12">IFERROR(ROUND(D45*100/B45,2),0)</f>
        <v>44.89</v>
      </c>
      <c r="H45" s="77">
        <f>IF(G45&lt;$E$3,G45,"")</f>
        <v>44.89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58.333333333333336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78747</v>
      </c>
      <c r="D47" s="80">
        <f>ACUMULADO!$AX$7</f>
        <v>58992</v>
      </c>
      <c r="E47" s="81">
        <f t="shared" ref="E47:E54" si="14">E46</f>
        <v>58.333333333333336</v>
      </c>
      <c r="F47" s="90"/>
      <c r="G47" s="86">
        <f t="shared" si="12"/>
        <v>43.7</v>
      </c>
      <c r="H47" s="83">
        <f t="shared" ref="H47:H54" si="15">IF(G47&lt;$E$3,G47,"")</f>
        <v>43.7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58.333333333333336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2912</v>
      </c>
      <c r="D49" s="80">
        <f>ACUMULADO!$AZ$7</f>
        <v>1586</v>
      </c>
      <c r="E49" s="81">
        <f t="shared" si="14"/>
        <v>58.333333333333336</v>
      </c>
      <c r="F49" s="90"/>
      <c r="G49" s="86">
        <f t="shared" si="12"/>
        <v>31.77</v>
      </c>
      <c r="H49" s="83">
        <f t="shared" si="15"/>
        <v>31.77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34657</v>
      </c>
      <c r="D50" s="80">
        <f>ACUMULADO!$BA$7</f>
        <v>27892</v>
      </c>
      <c r="E50" s="81">
        <f t="shared" si="14"/>
        <v>58.333333333333336</v>
      </c>
      <c r="F50" s="90"/>
      <c r="G50" s="86">
        <f t="shared" si="12"/>
        <v>46.95</v>
      </c>
      <c r="H50" s="83">
        <f t="shared" si="15"/>
        <v>46.95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0</v>
      </c>
      <c r="E51" s="81">
        <f t="shared" si="14"/>
        <v>58.333333333333336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58.333333333333336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6073</v>
      </c>
      <c r="D53" s="80">
        <f>ACUMULADO!$BD$7</f>
        <v>6234</v>
      </c>
      <c r="E53" s="81">
        <f t="shared" si="14"/>
        <v>58.333333333333336</v>
      </c>
      <c r="F53" s="90"/>
      <c r="G53" s="86">
        <f t="shared" si="12"/>
        <v>59.88</v>
      </c>
      <c r="H53" s="83" t="str">
        <f t="shared" si="15"/>
        <v/>
      </c>
      <c r="I53" s="83" t="str">
        <f t="shared" si="16"/>
        <v/>
      </c>
      <c r="J53" s="84">
        <f t="shared" si="17"/>
        <v>59.88</v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4410</v>
      </c>
      <c r="D54" s="80">
        <f>ACUMULADO!$BE$7</f>
        <v>2257</v>
      </c>
      <c r="E54" s="81">
        <f t="shared" si="14"/>
        <v>58.333333333333336</v>
      </c>
      <c r="F54" s="90"/>
      <c r="G54" s="86">
        <f t="shared" si="12"/>
        <v>29.85</v>
      </c>
      <c r="H54" s="83">
        <f t="shared" si="15"/>
        <v>29.85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52,5</v>
      </c>
      <c r="I65" s="274" t="str">
        <f>"PROCESO &gt;= "&amp;$E$3&amp;"  -  &lt; "&amp;$F$3</f>
        <v>PROCESO &gt;= 52,5  -  &lt; 58,3</v>
      </c>
      <c r="J65" s="274" t="str">
        <f>"OPTIMO &gt;= "&amp;$F$3</f>
        <v>OPTIMO &gt;= 58,3</v>
      </c>
      <c r="T65" s="8"/>
      <c r="V65" s="89" t="str">
        <f>$V$1&amp;"  "&amp;V64&amp;"  "&amp;$V$3&amp;"  "&amp;$V$2</f>
        <v>RED. MOYOBAMBA:  LOCALIZACIÓN Y DIAGNOSTICO DE CASOS DE MALARIA   - POR MICROREDES :   ENERO - JULIO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3710</v>
      </c>
      <c r="D66" s="75">
        <f>SUM(D67:D75)</f>
        <v>598</v>
      </c>
      <c r="E66" s="75">
        <f>Config!$C$9</f>
        <v>58.333333333333336</v>
      </c>
      <c r="F66" s="75"/>
      <c r="G66" s="75">
        <f t="shared" ref="G66:G71" si="18">IFERROR(ROUND(D66*100/B66,2),0)</f>
        <v>9.4</v>
      </c>
      <c r="H66" s="77">
        <f>IF(G66&lt;$E$3,G66,"")</f>
        <v>9.4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58.333333333333336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980</v>
      </c>
      <c r="D68" s="80">
        <f>ACUMULADO!$AX$8</f>
        <v>67</v>
      </c>
      <c r="E68" s="81">
        <f t="shared" ref="E68:E75" si="20">E67</f>
        <v>58.333333333333336</v>
      </c>
      <c r="F68" s="289"/>
      <c r="G68" s="86">
        <f t="shared" si="18"/>
        <v>3.99</v>
      </c>
      <c r="H68" s="83">
        <f t="shared" ref="H68:H75" si="21">IF(G68&lt;$E$3,G68,"")</f>
        <v>3.99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280</v>
      </c>
      <c r="D69" s="80">
        <f>ACUMULADO!$AY$8</f>
        <v>0</v>
      </c>
      <c r="E69" s="81">
        <f t="shared" si="20"/>
        <v>58.333333333333336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350</v>
      </c>
      <c r="D70" s="80">
        <f>ACUMULADO!$AZ$8</f>
        <v>0</v>
      </c>
      <c r="E70" s="81">
        <f t="shared" si="20"/>
        <v>58.333333333333336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630</v>
      </c>
      <c r="D71" s="80">
        <f>ACUMULADO!$BA$8</f>
        <v>486</v>
      </c>
      <c r="E71" s="81">
        <f t="shared" si="20"/>
        <v>58.333333333333336</v>
      </c>
      <c r="F71" s="289"/>
      <c r="G71" s="86">
        <f t="shared" si="18"/>
        <v>45</v>
      </c>
      <c r="H71" s="83">
        <f t="shared" si="21"/>
        <v>45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490</v>
      </c>
      <c r="D72" s="80">
        <f>ACUMULADO!$BB$8</f>
        <v>0</v>
      </c>
      <c r="E72" s="81">
        <f t="shared" si="20"/>
        <v>58.333333333333336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280</v>
      </c>
      <c r="D73" s="80">
        <f>ACUMULADO!$BC$8</f>
        <v>0</v>
      </c>
      <c r="E73" s="81">
        <f t="shared" si="20"/>
        <v>58.333333333333336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350</v>
      </c>
      <c r="D74" s="80">
        <f>ACUMULADO!$BD$8</f>
        <v>45</v>
      </c>
      <c r="E74" s="81">
        <f t="shared" si="20"/>
        <v>58.333333333333336</v>
      </c>
      <c r="F74" s="289"/>
      <c r="G74" s="86">
        <f t="shared" ref="G74:G75" si="24">IFERROR(ROUND(D74*100/B74,2),0)</f>
        <v>7.5</v>
      </c>
      <c r="H74" s="83">
        <f t="shared" si="21"/>
        <v>7.5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350</v>
      </c>
      <c r="D75" s="80">
        <f>ACUMULADO!$BE$8</f>
        <v>0</v>
      </c>
      <c r="E75" s="81">
        <f t="shared" si="20"/>
        <v>58.333333333333336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G135" sqref="G135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JULIO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52.5</v>
      </c>
      <c r="F3" s="62">
        <f>Config!$I$3</f>
        <v>58.3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35729</v>
      </c>
      <c r="C7" s="75"/>
      <c r="D7" s="75">
        <f>SUM(D8:D16)</f>
        <v>2024</v>
      </c>
      <c r="E7" s="75"/>
      <c r="F7" s="75">
        <v>5</v>
      </c>
      <c r="G7" s="76">
        <f>IFERROR(ROUND(D7*100/B7,1),0)</f>
        <v>5.7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5.7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JULIO 2024</v>
      </c>
      <c r="W7" s="60"/>
    </row>
    <row r="8" spans="1:23" x14ac:dyDescent="0.25">
      <c r="A8" s="79" t="str">
        <f>Config!$B$16</f>
        <v>HOSP</v>
      </c>
      <c r="B8" s="80">
        <f>ACUMULADO!$AV$9</f>
        <v>5128</v>
      </c>
      <c r="C8" s="80"/>
      <c r="D8" s="80">
        <f>ACUMULADO!$AV$10</f>
        <v>305</v>
      </c>
      <c r="E8" s="80"/>
      <c r="F8" s="98">
        <v>5</v>
      </c>
      <c r="G8" s="82">
        <f>IFERROR(ROUND(D8*100/B8,1),0)</f>
        <v>5.9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5.9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12187</v>
      </c>
      <c r="C9" s="61"/>
      <c r="D9" s="80">
        <f>ACUMULADO!$AX$10</f>
        <v>276</v>
      </c>
      <c r="E9" s="61"/>
      <c r="F9" s="98">
        <v>5</v>
      </c>
      <c r="G9" s="86">
        <f>IFERROR(ROUND(D9*100/B9,1),0)</f>
        <v>2.2999999999999998</v>
      </c>
      <c r="H9" s="83">
        <f t="shared" si="0"/>
        <v>2.2999999999999998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2063</v>
      </c>
      <c r="C10" s="61"/>
      <c r="D10" s="80">
        <f>ACUMULADO!$AY$10</f>
        <v>256</v>
      </c>
      <c r="E10" s="61"/>
      <c r="F10" s="98">
        <v>5</v>
      </c>
      <c r="G10" s="86">
        <f>IFERROR(ROUND(D10*100/B10,1),0)</f>
        <v>12.4</v>
      </c>
      <c r="H10" s="83" t="str">
        <f t="shared" si="0"/>
        <v/>
      </c>
      <c r="I10" s="83" t="str">
        <f t="shared" si="1"/>
        <v/>
      </c>
      <c r="J10" s="84">
        <f t="shared" si="2"/>
        <v>12.4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1680</v>
      </c>
      <c r="C11" s="61"/>
      <c r="D11" s="80">
        <f>ACUMULADO!$AZ$10</f>
        <v>210</v>
      </c>
      <c r="E11" s="61"/>
      <c r="F11" s="98">
        <v>5</v>
      </c>
      <c r="G11" s="86">
        <f>IFERROR(ROUND(D11*100/B11,1),0)</f>
        <v>12.5</v>
      </c>
      <c r="H11" s="83" t="str">
        <f t="shared" si="0"/>
        <v/>
      </c>
      <c r="I11" s="83" t="str">
        <f t="shared" si="1"/>
        <v/>
      </c>
      <c r="J11" s="84">
        <f t="shared" si="2"/>
        <v>12.5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6308</v>
      </c>
      <c r="C12" s="61"/>
      <c r="D12" s="80">
        <f>ACUMULADO!$BA$10</f>
        <v>512</v>
      </c>
      <c r="E12" s="61"/>
      <c r="F12" s="98">
        <v>5</v>
      </c>
      <c r="G12" s="86">
        <f t="shared" ref="G12:G16" si="3">IFERROR(ROUND(D12*100/B12,1),0)</f>
        <v>8.1</v>
      </c>
      <c r="H12" s="83" t="str">
        <f t="shared" si="0"/>
        <v/>
      </c>
      <c r="I12" s="83" t="str">
        <f t="shared" si="1"/>
        <v/>
      </c>
      <c r="J12" s="84">
        <f t="shared" si="2"/>
        <v>8.1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2954</v>
      </c>
      <c r="C13" s="61"/>
      <c r="D13" s="80">
        <f>ACUMULADO!$BB$10</f>
        <v>194</v>
      </c>
      <c r="E13" s="61"/>
      <c r="F13" s="98">
        <v>5</v>
      </c>
      <c r="G13" s="86">
        <f t="shared" si="3"/>
        <v>6.6</v>
      </c>
      <c r="H13" s="83" t="str">
        <f t="shared" si="0"/>
        <v/>
      </c>
      <c r="I13" s="83" t="str">
        <f t="shared" si="1"/>
        <v/>
      </c>
      <c r="J13" s="84">
        <f t="shared" si="2"/>
        <v>6.6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1894</v>
      </c>
      <c r="C14" s="61"/>
      <c r="D14" s="80">
        <f>ACUMULADO!$BC$10</f>
        <v>14</v>
      </c>
      <c r="E14" s="61"/>
      <c r="F14" s="98">
        <v>5</v>
      </c>
      <c r="G14" s="86">
        <f t="shared" si="3"/>
        <v>0.7</v>
      </c>
      <c r="H14" s="83">
        <f t="shared" si="0"/>
        <v>0.7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1441</v>
      </c>
      <c r="C15" s="61"/>
      <c r="D15" s="80">
        <f>ACUMULADO!$BD$10</f>
        <v>207</v>
      </c>
      <c r="E15" s="61"/>
      <c r="F15" s="98">
        <v>5</v>
      </c>
      <c r="G15" s="86">
        <f t="shared" si="3"/>
        <v>14.4</v>
      </c>
      <c r="H15" s="83" t="str">
        <f t="shared" si="0"/>
        <v/>
      </c>
      <c r="I15" s="83" t="str">
        <f t="shared" si="1"/>
        <v/>
      </c>
      <c r="J15" s="84">
        <f t="shared" si="2"/>
        <v>14.4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2074</v>
      </c>
      <c r="C16" s="61"/>
      <c r="D16" s="80">
        <f>ACUMULADO!$BE$10</f>
        <v>50</v>
      </c>
      <c r="E16" s="61"/>
      <c r="F16" s="98">
        <v>5</v>
      </c>
      <c r="G16" s="86">
        <f t="shared" si="3"/>
        <v>2.4</v>
      </c>
      <c r="H16" s="83">
        <f t="shared" si="0"/>
        <v>2.4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52,5</v>
      </c>
      <c r="I23" s="73" t="str">
        <f>"PROCESO &gt; "&amp;$E$3&amp;"  -  &lt; "&amp;$F$3</f>
        <v>PROCESO &gt; 52,5  -  &lt; 58,3</v>
      </c>
      <c r="J23" s="73" t="str">
        <f>"OPTIMO &gt;= "&amp;$F$3</f>
        <v>OPTIMO &gt;= 58,3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JULIO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3101</v>
      </c>
      <c r="D24" s="75">
        <f>SUM(D25:D33)</f>
        <v>2024</v>
      </c>
      <c r="E24" s="75">
        <f>Config!$C$9</f>
        <v>58.333333333333336</v>
      </c>
      <c r="F24" s="76"/>
      <c r="G24" s="75">
        <f>IFERROR(ROUND(D24*100/B24,1),0)</f>
        <v>38.1</v>
      </c>
      <c r="H24" s="77">
        <f>IF(G24&lt;$E$3,G24,"")</f>
        <v>38.1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327</v>
      </c>
      <c r="D25" s="80">
        <f>ACUMULADO!$AV$10</f>
        <v>305</v>
      </c>
      <c r="E25" s="81">
        <f>E24</f>
        <v>58.333333333333336</v>
      </c>
      <c r="F25" s="81"/>
      <c r="G25" s="82">
        <f>IFERROR(ROUND(D25*100/B25,1),0)</f>
        <v>54.5</v>
      </c>
      <c r="H25" s="83" t="str">
        <f>IF(G25&lt;$E$3,G25,"")</f>
        <v/>
      </c>
      <c r="I25" s="83">
        <f>IF(G25&gt;=$E$3,IF(G25&lt;$F$3,G25,""),"")</f>
        <v>54.5</v>
      </c>
      <c r="J25" s="84" t="str">
        <f>IF(G25&gt;=$F$3,G25,"")</f>
        <v/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1225</v>
      </c>
      <c r="D26" s="80">
        <f>ACUMULADO!$AX$10</f>
        <v>276</v>
      </c>
      <c r="E26" s="81">
        <f t="shared" ref="E26:E33" si="4">E25</f>
        <v>58.333333333333336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103</v>
      </c>
      <c r="D27" s="80">
        <f>ACUMULADO!$AY$10</f>
        <v>256</v>
      </c>
      <c r="E27" s="81">
        <f t="shared" si="4"/>
        <v>58.333333333333336</v>
      </c>
      <c r="F27" s="90"/>
      <c r="G27" s="86">
        <f>IFERROR(ROUND(D27*100/B27,1),0)</f>
        <v>145</v>
      </c>
      <c r="H27" s="83" t="str">
        <f t="shared" si="5"/>
        <v/>
      </c>
      <c r="I27" s="83" t="str">
        <f t="shared" si="6"/>
        <v/>
      </c>
      <c r="J27" s="84">
        <f t="shared" si="7"/>
        <v>145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213</v>
      </c>
      <c r="D28" s="80">
        <f>ACUMULADO!$AZ$10</f>
        <v>210</v>
      </c>
      <c r="E28" s="81">
        <f t="shared" si="4"/>
        <v>58.333333333333336</v>
      </c>
      <c r="F28" s="90"/>
      <c r="G28" s="86">
        <f>IFERROR(ROUND(D28*100/B28,1),0)</f>
        <v>57.7</v>
      </c>
      <c r="H28" s="83" t="str">
        <f t="shared" si="5"/>
        <v/>
      </c>
      <c r="I28" s="83">
        <f t="shared" si="6"/>
        <v>57.7</v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511</v>
      </c>
      <c r="D29" s="80">
        <f>ACUMULADO!$BA$10</f>
        <v>512</v>
      </c>
      <c r="E29" s="81">
        <f t="shared" si="4"/>
        <v>58.333333333333336</v>
      </c>
      <c r="F29" s="90"/>
      <c r="G29" s="86">
        <f t="shared" ref="G29:G33" si="8">IFERROR(ROUND(D29*100/B29,1),0)</f>
        <v>58.5</v>
      </c>
      <c r="H29" s="83" t="str">
        <f t="shared" si="5"/>
        <v/>
      </c>
      <c r="I29" s="83" t="str">
        <f t="shared" si="6"/>
        <v/>
      </c>
      <c r="J29" s="84">
        <f t="shared" si="7"/>
        <v>58.5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200</v>
      </c>
      <c r="D30" s="80">
        <f>ACUMULADO!$BB$10</f>
        <v>194</v>
      </c>
      <c r="E30" s="81">
        <f t="shared" si="4"/>
        <v>58.333333333333336</v>
      </c>
      <c r="F30" s="90"/>
      <c r="G30" s="86">
        <f t="shared" si="8"/>
        <v>56.6</v>
      </c>
      <c r="H30" s="83" t="str">
        <f t="shared" si="5"/>
        <v/>
      </c>
      <c r="I30" s="83">
        <f t="shared" si="6"/>
        <v>56.6</v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176</v>
      </c>
      <c r="D31" s="80">
        <f>ACUMULADO!$BC$10</f>
        <v>14</v>
      </c>
      <c r="E31" s="81">
        <f t="shared" si="4"/>
        <v>58.333333333333336</v>
      </c>
      <c r="F31" s="90"/>
      <c r="G31" s="86">
        <f t="shared" si="8"/>
        <v>4.5999999999999996</v>
      </c>
      <c r="H31" s="83">
        <f t="shared" si="5"/>
        <v>4.5999999999999996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151</v>
      </c>
      <c r="D32" s="80">
        <f>ACUMULADO!$BD$10</f>
        <v>207</v>
      </c>
      <c r="E32" s="81">
        <f t="shared" si="4"/>
        <v>58.333333333333336</v>
      </c>
      <c r="F32" s="90"/>
      <c r="G32" s="86">
        <f t="shared" si="8"/>
        <v>80.3</v>
      </c>
      <c r="H32" s="83" t="str">
        <f t="shared" si="5"/>
        <v/>
      </c>
      <c r="I32" s="83" t="str">
        <f t="shared" si="6"/>
        <v/>
      </c>
      <c r="J32" s="84">
        <f t="shared" si="7"/>
        <v>80.3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195</v>
      </c>
      <c r="D33" s="80">
        <f>ACUMULADO!$BE$10</f>
        <v>50</v>
      </c>
      <c r="E33" s="81">
        <f t="shared" si="4"/>
        <v>58.333333333333336</v>
      </c>
      <c r="F33" s="90"/>
      <c r="G33" s="86">
        <f t="shared" si="8"/>
        <v>15</v>
      </c>
      <c r="H33" s="83">
        <f t="shared" si="5"/>
        <v>15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JULIO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84</v>
      </c>
      <c r="C45" s="75"/>
      <c r="D45" s="75">
        <f>SUM(D46:D54)</f>
        <v>109</v>
      </c>
      <c r="E45" s="75">
        <f>Config!$D$9</f>
        <v>100</v>
      </c>
      <c r="F45" s="76"/>
      <c r="G45" s="75">
        <f t="shared" ref="G45:G54" si="9">IFERROR(ROUND(D45*100/B45,2),0)</f>
        <v>129.76</v>
      </c>
      <c r="H45" s="77" t="str">
        <f>IF(G45&lt;$H$3,G45,"")</f>
        <v/>
      </c>
      <c r="I45" s="77" t="str">
        <f>IF(G45&gt;=$H$3,IF(G45&lt;$I$3,G45,""),"")</f>
        <v/>
      </c>
      <c r="J45" s="75">
        <f>IF(G45&gt;=$I$3,G45,"")</f>
        <v>129.76</v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12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32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234.38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234.38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12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33.33</v>
      </c>
      <c r="H49" s="83">
        <f t="shared" si="11"/>
        <v>33.33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20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120</v>
      </c>
      <c r="H50" s="83" t="str">
        <f t="shared" si="11"/>
        <v/>
      </c>
      <c r="I50" s="83" t="str">
        <f t="shared" si="12"/>
        <v/>
      </c>
      <c r="J50" s="84">
        <f t="shared" si="13"/>
        <v>120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4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100</v>
      </c>
      <c r="H52" s="83" t="str">
        <f t="shared" si="11"/>
        <v/>
      </c>
      <c r="I52" s="83" t="str">
        <f t="shared" si="12"/>
        <v/>
      </c>
      <c r="J52" s="84">
        <f t="shared" si="13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0</v>
      </c>
      <c r="C54" s="61"/>
      <c r="D54" s="80">
        <f>ACUMULADO!$BE$11</f>
        <v>0</v>
      </c>
      <c r="E54" s="81">
        <f t="shared" si="10"/>
        <v>100</v>
      </c>
      <c r="F54" s="90"/>
      <c r="G54" s="86">
        <f t="shared" si="9"/>
        <v>0</v>
      </c>
      <c r="H54" s="83">
        <f t="shared" si="11"/>
        <v>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JULIO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21</v>
      </c>
      <c r="C66" s="75"/>
      <c r="D66" s="75">
        <f>SUM(D67:D75)</f>
        <v>24</v>
      </c>
      <c r="E66" s="75">
        <f>Config!$D$9</f>
        <v>100</v>
      </c>
      <c r="F66" s="76"/>
      <c r="G66" s="75">
        <f t="shared" ref="G66:G75" si="14">IFERROR(ROUND(D66*100/B66,2),0)</f>
        <v>114.29</v>
      </c>
      <c r="H66" s="77" t="str">
        <f>IF(G66&lt;$H$3,G66,"")</f>
        <v/>
      </c>
      <c r="I66" s="77" t="str">
        <f>IF(G66&gt;=$H$3,IF(G66&lt;$I$3,G66,""),"")</f>
        <v/>
      </c>
      <c r="J66" s="75">
        <f>IF(G66&gt;=$I$3,G66,"")</f>
        <v>114.29</v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3</v>
      </c>
      <c r="C67" s="80"/>
      <c r="D67" s="80">
        <f>ACUMULADO!$AV$13</f>
        <v>2</v>
      </c>
      <c r="E67" s="81">
        <f>E66</f>
        <v>100</v>
      </c>
      <c r="F67" s="81"/>
      <c r="G67" s="82">
        <f t="shared" si="14"/>
        <v>66.67</v>
      </c>
      <c r="H67" s="83">
        <f>IF(G67&lt;$H$3,G67,"")</f>
        <v>66.67</v>
      </c>
      <c r="I67" s="83" t="str">
        <f>IF(G67&gt;=$H$3,IF(G67&lt;$I$3,G67,""),"")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8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175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175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3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66.67</v>
      </c>
      <c r="H70" s="83">
        <f t="shared" si="16"/>
        <v>66.67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5</v>
      </c>
      <c r="C71" s="61"/>
      <c r="D71" s="80">
        <f>ACUMULADO!$BA$13</f>
        <v>5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1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100</v>
      </c>
      <c r="H73" s="83" t="str">
        <f t="shared" si="16"/>
        <v/>
      </c>
      <c r="I73" s="83" t="str">
        <f t="shared" si="17"/>
        <v/>
      </c>
      <c r="J73" s="84">
        <f t="shared" si="18"/>
        <v>100</v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0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JULIO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21</v>
      </c>
      <c r="F88" s="76"/>
      <c r="G88" s="75">
        <v>100000</v>
      </c>
      <c r="H88" s="77"/>
      <c r="I88" s="76">
        <f>IFERROR(ROUND(E88*G88/B88,0),0)</f>
        <v>16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3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8</v>
      </c>
      <c r="F90" s="90"/>
      <c r="G90" s="289">
        <f>G89</f>
        <v>100000</v>
      </c>
      <c r="H90" s="87"/>
      <c r="I90" s="402">
        <f>IFERROR(ROUND(E90*G90/B90,0),0)</f>
        <v>14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3</v>
      </c>
      <c r="F92" s="90"/>
      <c r="G92" s="289">
        <f t="shared" si="19"/>
        <v>100000</v>
      </c>
      <c r="H92" s="87"/>
      <c r="I92" s="402">
        <f t="shared" ref="I92:I97" si="20">IFERROR(ROUND(E92*G92/B92,0),0)</f>
        <v>30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5</v>
      </c>
      <c r="F93" s="90"/>
      <c r="G93" s="289">
        <f t="shared" si="19"/>
        <v>100000</v>
      </c>
      <c r="H93" s="87"/>
      <c r="I93" s="402">
        <f t="shared" si="20"/>
        <v>20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1</v>
      </c>
      <c r="F94" s="90"/>
      <c r="G94" s="289">
        <f t="shared" si="19"/>
        <v>100000</v>
      </c>
      <c r="H94" s="87"/>
      <c r="I94" s="402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1</v>
      </c>
      <c r="F95" s="90"/>
      <c r="G95" s="289">
        <f t="shared" si="19"/>
        <v>100000</v>
      </c>
      <c r="H95" s="87"/>
      <c r="I95" s="402">
        <f>IFERROR(ROUND(E95*G95/B95,0),0)</f>
        <v>11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0</v>
      </c>
      <c r="F97" s="90"/>
      <c r="G97" s="289">
        <f t="shared" si="19"/>
        <v>100000</v>
      </c>
      <c r="H97" s="87"/>
      <c r="I97" s="402">
        <f t="shared" si="20"/>
        <v>0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JULIO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JULIO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21</v>
      </c>
      <c r="D112" s="75">
        <v>100000</v>
      </c>
      <c r="E112" s="76">
        <f>C112*100000/B112</f>
        <v>15.605493133583021</v>
      </c>
      <c r="F112" s="76" t="str">
        <f>IF(E112&lt;=$F$110,E112,"")</f>
        <v/>
      </c>
      <c r="G112" s="76">
        <f>IF(E112&gt;$F$110, IF(E112&lt;=$F$107, E112," "), " ")</f>
        <v>15.605493133583021</v>
      </c>
      <c r="H112" s="76" t="str">
        <f>IF(E112&gt;$F$107, IF(E112&lt;=$G$107, E112," "), " ")</f>
        <v xml:space="preserve"> 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3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8</v>
      </c>
      <c r="D114" s="289">
        <f>D113</f>
        <v>100000</v>
      </c>
      <c r="E114" s="401">
        <f t="shared" ref="E114:E121" si="21">IFERROR(C114*100000/B114,0)</f>
        <v>13.546923155078403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13.546923155078403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3</v>
      </c>
      <c r="D116" s="289">
        <f t="shared" si="27"/>
        <v>100000</v>
      </c>
      <c r="E116" s="401">
        <f t="shared" si="21"/>
        <v>29.521747687463098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29.521747687463098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5</v>
      </c>
      <c r="D117" s="289">
        <f t="shared" si="27"/>
        <v>100000</v>
      </c>
      <c r="E117" s="401">
        <f t="shared" si="21"/>
        <v>19.981616912440554</v>
      </c>
      <c r="F117" s="82" t="str">
        <f t="shared" si="22"/>
        <v/>
      </c>
      <c r="G117" s="82">
        <f t="shared" si="23"/>
        <v>19.981616912440554</v>
      </c>
      <c r="H117" s="402" t="str">
        <f t="shared" si="24"/>
        <v xml:space="preserve"> 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1</v>
      </c>
      <c r="D118" s="289">
        <f t="shared" si="27"/>
        <v>100000</v>
      </c>
      <c r="E118" s="401">
        <f t="shared" si="21"/>
        <v>10.084711577248891</v>
      </c>
      <c r="F118" s="82" t="str">
        <f t="shared" si="22"/>
        <v/>
      </c>
      <c r="G118" s="82">
        <f t="shared" si="23"/>
        <v>10.084711577248891</v>
      </c>
      <c r="H118" s="402" t="str">
        <f t="shared" si="24"/>
        <v xml:space="preserve"> </v>
      </c>
      <c r="I118" s="402" t="str">
        <f t="shared" si="25"/>
        <v xml:space="preserve"> 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1</v>
      </c>
      <c r="D119" s="289">
        <f t="shared" si="27"/>
        <v>100000</v>
      </c>
      <c r="E119" s="401">
        <f t="shared" si="21"/>
        <v>11.477103179157581</v>
      </c>
      <c r="F119" s="82" t="str">
        <f t="shared" si="22"/>
        <v/>
      </c>
      <c r="G119" s="82">
        <f t="shared" si="23"/>
        <v>11.477103179157581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0</v>
      </c>
      <c r="D121" s="289">
        <f t="shared" si="27"/>
        <v>100000</v>
      </c>
      <c r="E121" s="401">
        <f t="shared" si="21"/>
        <v>0</v>
      </c>
      <c r="F121" s="82">
        <f>IF(E121&lt;=$F$110,E121,"")</f>
        <v>0</v>
      </c>
      <c r="G121" s="82" t="str">
        <f t="shared" si="23"/>
        <v xml:space="preserve"> 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X186" sqref="X186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16" t="s">
        <v>15</v>
      </c>
      <c r="G1" s="416"/>
      <c r="H1" s="416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52.5</v>
      </c>
      <c r="C3" s="345"/>
      <c r="D3" s="345">
        <f>Config!I3</f>
        <v>58.3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JULIO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15" t="s">
        <v>545</v>
      </c>
      <c r="I6" s="415"/>
      <c r="J6" s="415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52,5</v>
      </c>
      <c r="I7" s="333" t="str">
        <f>"PROCESO &gt;= "&amp;$B$3&amp;"  -  &lt; "&amp;$D$3</f>
        <v>PROCESO &gt;= 52,5  -  &lt; 58,3</v>
      </c>
      <c r="J7" s="333" t="str">
        <f>"OPTIMO &gt;= "&amp;$D$3</f>
        <v>OPTIMO &gt;= 58,3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232</v>
      </c>
      <c r="D8" s="331">
        <f>SUM(D9:D17)</f>
        <v>237</v>
      </c>
      <c r="E8" s="325">
        <f>+Config!C9</f>
        <v>58.333333333333336</v>
      </c>
      <c r="F8" s="331"/>
      <c r="G8" s="325">
        <f>IFERROR(ROUND(D8*100/B8,1),0)</f>
        <v>59.3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59.3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58.333333333333336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110</v>
      </c>
      <c r="D10" s="341">
        <f>+ACUMULADO!$AX$52</f>
        <v>130</v>
      </c>
      <c r="E10" s="326">
        <f>E9</f>
        <v>58.333333333333336</v>
      </c>
      <c r="F10" s="341"/>
      <c r="G10" s="325">
        <f t="shared" si="0"/>
        <v>68.8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68.8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13</v>
      </c>
      <c r="D11" s="341">
        <f>+ACUMULADO!$AY$52</f>
        <v>11</v>
      </c>
      <c r="E11" s="326">
        <f t="shared" ref="E11:E17" si="4">E10</f>
        <v>58.333333333333336</v>
      </c>
      <c r="F11" s="341"/>
      <c r="G11" s="325">
        <f t="shared" si="0"/>
        <v>47.8</v>
      </c>
      <c r="H11" s="325">
        <f t="shared" si="1"/>
        <v>47.8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9</v>
      </c>
      <c r="D12" s="341">
        <f>+ACUMULADO!$AZ$52</f>
        <v>7</v>
      </c>
      <c r="E12" s="326">
        <f t="shared" si="4"/>
        <v>58.333333333333336</v>
      </c>
      <c r="F12" s="341"/>
      <c r="G12" s="325">
        <f t="shared" si="0"/>
        <v>43.8</v>
      </c>
      <c r="H12" s="325">
        <f t="shared" si="1"/>
        <v>43.8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55</v>
      </c>
      <c r="D13" s="341">
        <f>+ACUMULADO!$BA$52</f>
        <v>54</v>
      </c>
      <c r="E13" s="326">
        <f t="shared" si="4"/>
        <v>58.333333333333336</v>
      </c>
      <c r="F13" s="341"/>
      <c r="G13" s="325">
        <f t="shared" si="0"/>
        <v>57.4</v>
      </c>
      <c r="H13" s="325" t="str">
        <f t="shared" si="1"/>
        <v/>
      </c>
      <c r="I13" s="325">
        <f t="shared" si="3"/>
        <v>57.4</v>
      </c>
      <c r="J13" s="325" t="str">
        <f t="shared" si="2"/>
        <v/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17</v>
      </c>
      <c r="D14" s="341">
        <f>+ACUMULADO!$BB$52</f>
        <v>17</v>
      </c>
      <c r="E14" s="326">
        <f t="shared" si="4"/>
        <v>58.333333333333336</v>
      </c>
      <c r="F14" s="341"/>
      <c r="G14" s="325">
        <f t="shared" si="0"/>
        <v>58.6</v>
      </c>
      <c r="H14" s="325" t="str">
        <f t="shared" si="1"/>
        <v/>
      </c>
      <c r="I14" s="325" t="str">
        <f t="shared" si="3"/>
        <v/>
      </c>
      <c r="J14" s="325">
        <f t="shared" si="2"/>
        <v>58.6</v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6</v>
      </c>
      <c r="D15" s="341">
        <f>+ACUMULADO!$BC$52</f>
        <v>3</v>
      </c>
      <c r="E15" s="326">
        <f t="shared" si="4"/>
        <v>58.333333333333336</v>
      </c>
      <c r="F15" s="341"/>
      <c r="G15" s="325">
        <f t="shared" si="0"/>
        <v>27.3</v>
      </c>
      <c r="H15" s="325">
        <f t="shared" si="1"/>
        <v>27.3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20</v>
      </c>
      <c r="D16" s="341">
        <f>+ACUMULADO!$BD$52</f>
        <v>15</v>
      </c>
      <c r="E16" s="326">
        <f t="shared" si="4"/>
        <v>58.333333333333336</v>
      </c>
      <c r="F16" s="341"/>
      <c r="G16" s="325">
        <f t="shared" si="0"/>
        <v>44.1</v>
      </c>
      <c r="H16" s="325">
        <f t="shared" si="1"/>
        <v>44.1</v>
      </c>
      <c r="I16" s="325" t="str">
        <f t="shared" si="3"/>
        <v/>
      </c>
      <c r="J16" s="325" t="str">
        <f t="shared" si="2"/>
        <v/>
      </c>
      <c r="K16" s="323"/>
      <c r="T16" s="417" t="s">
        <v>544</v>
      </c>
      <c r="U16" s="418"/>
      <c r="V16" s="418"/>
      <c r="W16" s="418"/>
      <c r="X16" s="418"/>
      <c r="Y16" s="418"/>
      <c r="Z16" s="419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2</v>
      </c>
      <c r="D17" s="341">
        <f>+ACUMULADO!$BE$52</f>
        <v>0</v>
      </c>
      <c r="E17" s="326">
        <f t="shared" si="4"/>
        <v>58.333333333333336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0"/>
      <c r="U17" s="421"/>
      <c r="V17" s="421"/>
      <c r="W17" s="421"/>
      <c r="X17" s="421"/>
      <c r="Y17" s="421"/>
      <c r="Z17" s="422"/>
    </row>
    <row r="18" spans="1:26" ht="18" customHeight="1" x14ac:dyDescent="0.25">
      <c r="A18" s="5"/>
      <c r="C18" s="28"/>
      <c r="D18" s="28"/>
      <c r="E18" s="28"/>
      <c r="F18" s="28"/>
      <c r="G18" s="28"/>
      <c r="T18" s="420"/>
      <c r="U18" s="421"/>
      <c r="V18" s="421"/>
      <c r="W18" s="421"/>
      <c r="X18" s="421"/>
      <c r="Y18" s="421"/>
      <c r="Z18" s="422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3"/>
      <c r="U19" s="424"/>
      <c r="V19" s="424"/>
      <c r="W19" s="424"/>
      <c r="X19" s="424"/>
      <c r="Y19" s="424"/>
      <c r="Z19" s="425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JULIO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15" t="s">
        <v>545</v>
      </c>
      <c r="I24" s="415"/>
      <c r="J24" s="415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52,5</v>
      </c>
      <c r="I25" s="333" t="str">
        <f>"PROCESO &gt;= "&amp;$B$3&amp;"  -  &lt; "&amp;$D$3</f>
        <v>PROCESO &gt;= 52,5  -  &lt; 58,3</v>
      </c>
      <c r="J25" s="333" t="str">
        <f>"OPTIMO &gt;= "&amp;$D$3</f>
        <v>OPTIMO &gt;= 58,3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122</v>
      </c>
      <c r="D26" s="331">
        <f>SUM(D27:D35)</f>
        <v>86</v>
      </c>
      <c r="E26" s="325">
        <f>+Config!C9</f>
        <v>58.333333333333336</v>
      </c>
      <c r="F26" s="331"/>
      <c r="G26" s="325">
        <f>IFERROR(ROUND(D26*100/B26,1),0)</f>
        <v>41.3</v>
      </c>
      <c r="H26" s="325">
        <f>IFERROR(ROUND(IF(G26&lt;$B$3,G26,""),1),"")</f>
        <v>41.3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0</v>
      </c>
      <c r="E27" s="326">
        <f>E26</f>
        <v>58.333333333333336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69</v>
      </c>
      <c r="D28" s="341">
        <f>+ACUMULADO!$AX$53</f>
        <v>64</v>
      </c>
      <c r="E28" s="326">
        <f>E27</f>
        <v>58.333333333333336</v>
      </c>
      <c r="F28" s="326"/>
      <c r="G28" s="325">
        <f t="shared" si="5"/>
        <v>53.8</v>
      </c>
      <c r="H28" s="325" t="str">
        <f t="shared" si="6"/>
        <v/>
      </c>
      <c r="I28" s="325">
        <f t="shared" si="7"/>
        <v>53.8</v>
      </c>
      <c r="J28" s="325" t="str">
        <f t="shared" si="8"/>
        <v/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6</v>
      </c>
      <c r="D29" s="341">
        <f>+ACUMULADO!$AY$53</f>
        <v>1</v>
      </c>
      <c r="E29" s="326">
        <f t="shared" ref="E29:E35" si="10">E28</f>
        <v>58.333333333333336</v>
      </c>
      <c r="F29" s="326"/>
      <c r="G29" s="325">
        <f t="shared" si="5"/>
        <v>10</v>
      </c>
      <c r="H29" s="325">
        <f t="shared" si="6"/>
        <v>10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5</v>
      </c>
      <c r="D30" s="341">
        <f>+ACUMULADO!$AZ$53</f>
        <v>3</v>
      </c>
      <c r="E30" s="326">
        <f t="shared" si="10"/>
        <v>58.333333333333336</v>
      </c>
      <c r="F30" s="326"/>
      <c r="G30" s="325">
        <f t="shared" si="5"/>
        <v>37.5</v>
      </c>
      <c r="H30" s="325">
        <f t="shared" si="6"/>
        <v>37.5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22</v>
      </c>
      <c r="D31" s="341">
        <f>+ACUMULADO!$BA$53</f>
        <v>6</v>
      </c>
      <c r="E31" s="326">
        <f t="shared" si="10"/>
        <v>58.333333333333336</v>
      </c>
      <c r="F31" s="326"/>
      <c r="G31" s="325">
        <f t="shared" si="5"/>
        <v>16.2</v>
      </c>
      <c r="H31" s="325">
        <f t="shared" si="6"/>
        <v>16.2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8</v>
      </c>
      <c r="D32" s="341">
        <f>+ACUMULADO!$BB$53</f>
        <v>6</v>
      </c>
      <c r="E32" s="326">
        <f t="shared" si="10"/>
        <v>58.333333333333336</v>
      </c>
      <c r="F32" s="326"/>
      <c r="G32" s="325">
        <f t="shared" si="5"/>
        <v>42.9</v>
      </c>
      <c r="H32" s="325">
        <f t="shared" si="6"/>
        <v>42.9</v>
      </c>
      <c r="I32" s="325" t="str">
        <f t="shared" si="7"/>
        <v/>
      </c>
      <c r="J32" s="325" t="str">
        <f t="shared" si="8"/>
        <v/>
      </c>
      <c r="K32" s="323"/>
      <c r="T32" s="417" t="s">
        <v>547</v>
      </c>
      <c r="U32" s="418"/>
      <c r="V32" s="418"/>
      <c r="W32" s="418"/>
      <c r="X32" s="418"/>
      <c r="Y32" s="418"/>
      <c r="Z32" s="419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4</v>
      </c>
      <c r="D33" s="341">
        <f>+ACUMULADO!$BC$53</f>
        <v>0</v>
      </c>
      <c r="E33" s="326">
        <f t="shared" si="10"/>
        <v>58.333333333333336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0"/>
      <c r="U33" s="421"/>
      <c r="V33" s="421"/>
      <c r="W33" s="421"/>
      <c r="X33" s="421"/>
      <c r="Y33" s="421"/>
      <c r="Z33" s="422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6</v>
      </c>
      <c r="D34" s="341">
        <f>+ACUMULADO!$BD$53</f>
        <v>6</v>
      </c>
      <c r="E34" s="326">
        <f t="shared" si="10"/>
        <v>58.333333333333336</v>
      </c>
      <c r="F34" s="326"/>
      <c r="G34" s="325">
        <f t="shared" si="5"/>
        <v>60</v>
      </c>
      <c r="H34" s="325" t="str">
        <f t="shared" si="6"/>
        <v/>
      </c>
      <c r="I34" s="325" t="str">
        <f t="shared" si="7"/>
        <v/>
      </c>
      <c r="J34" s="325">
        <f t="shared" si="8"/>
        <v>60</v>
      </c>
      <c r="K34" s="323"/>
      <c r="T34" s="420"/>
      <c r="U34" s="421"/>
      <c r="V34" s="421"/>
      <c r="W34" s="421"/>
      <c r="X34" s="421"/>
      <c r="Y34" s="421"/>
      <c r="Z34" s="422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2</v>
      </c>
      <c r="D35" s="341">
        <f>+ACUMULADO!$BE$53</f>
        <v>0</v>
      </c>
      <c r="E35" s="326">
        <f t="shared" si="10"/>
        <v>58.333333333333336</v>
      </c>
      <c r="F35" s="326"/>
      <c r="G35" s="325">
        <f t="shared" si="5"/>
        <v>0</v>
      </c>
      <c r="H35" s="325">
        <f t="shared" si="6"/>
        <v>0</v>
      </c>
      <c r="I35" s="325" t="str">
        <f t="shared" si="7"/>
        <v/>
      </c>
      <c r="J35" s="325" t="str">
        <f t="shared" si="8"/>
        <v/>
      </c>
      <c r="T35" s="423"/>
      <c r="U35" s="424"/>
      <c r="V35" s="424"/>
      <c r="W35" s="424"/>
      <c r="X35" s="424"/>
      <c r="Y35" s="424"/>
      <c r="Z35" s="425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JULIO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26" t="s">
        <v>545</v>
      </c>
      <c r="I45" s="427"/>
      <c r="J45" s="428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52,5</v>
      </c>
      <c r="I46" s="333" t="str">
        <f>"PROCESO &gt;= "&amp;$B$3&amp;"  -  &lt; "&amp;$D$3</f>
        <v>PROCESO &gt;= 52,5  -  &lt; 58,3</v>
      </c>
      <c r="J46" s="333" t="str">
        <f>"OPTIMO &gt;= "&amp;$D$3</f>
        <v>OPTIMO &gt;= 58,3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41</v>
      </c>
      <c r="D47" s="331">
        <f>SUM(D48:D56)</f>
        <v>28</v>
      </c>
      <c r="E47" s="325">
        <f>+Config!C9</f>
        <v>58.333333333333336</v>
      </c>
      <c r="F47" s="331"/>
      <c r="G47" s="325">
        <f>IFERROR(ROUND(D47*100/B47,1),0)</f>
        <v>40.6</v>
      </c>
      <c r="H47" s="325">
        <f>IFERROR(ROUND(IF(G47&lt;$B$3,G47,""),1),"")</f>
        <v>40.6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0</v>
      </c>
      <c r="E48" s="326">
        <f>E47</f>
        <v>58.333333333333336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15</v>
      </c>
      <c r="D49" s="341">
        <f>+ACUMULADO!$AX$54</f>
        <v>24</v>
      </c>
      <c r="E49" s="326">
        <f>E48</f>
        <v>58.333333333333336</v>
      </c>
      <c r="F49" s="326"/>
      <c r="G49" s="325">
        <f t="shared" si="11"/>
        <v>92.3</v>
      </c>
      <c r="H49" s="325" t="str">
        <f t="shared" si="12"/>
        <v/>
      </c>
      <c r="I49" s="325" t="str">
        <f t="shared" si="13"/>
        <v/>
      </c>
      <c r="J49" s="325">
        <f t="shared" si="14"/>
        <v>92.3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2</v>
      </c>
      <c r="D50" s="341">
        <f>+ACUMULADO!$AY$54</f>
        <v>0</v>
      </c>
      <c r="E50" s="326">
        <f t="shared" ref="E50:E56" si="16">E49</f>
        <v>58.333333333333336</v>
      </c>
      <c r="F50" s="326"/>
      <c r="G50" s="325">
        <f t="shared" si="11"/>
        <v>0</v>
      </c>
      <c r="H50" s="325">
        <f t="shared" si="12"/>
        <v>0</v>
      </c>
      <c r="I50" s="325" t="str">
        <f t="shared" si="13"/>
        <v/>
      </c>
      <c r="J50" s="325" t="str">
        <f t="shared" si="14"/>
        <v/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3</v>
      </c>
      <c r="D51" s="341">
        <f>+ACUMULADO!$AZ$54</f>
        <v>0</v>
      </c>
      <c r="E51" s="326">
        <f t="shared" si="16"/>
        <v>58.333333333333336</v>
      </c>
      <c r="F51" s="326"/>
      <c r="G51" s="325">
        <f t="shared" si="11"/>
        <v>0</v>
      </c>
      <c r="H51" s="325">
        <f t="shared" si="12"/>
        <v>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9</v>
      </c>
      <c r="D52" s="341">
        <f>+ACUMULADO!$BA$54</f>
        <v>2</v>
      </c>
      <c r="E52" s="326">
        <f t="shared" si="16"/>
        <v>58.333333333333336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4</v>
      </c>
      <c r="D53" s="341">
        <f>+ACUMULADO!$BB$54</f>
        <v>1</v>
      </c>
      <c r="E53" s="326">
        <f t="shared" si="16"/>
        <v>58.333333333333336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17" t="s">
        <v>547</v>
      </c>
      <c r="U53" s="418"/>
      <c r="V53" s="418"/>
      <c r="W53" s="418"/>
      <c r="X53" s="418"/>
      <c r="Y53" s="418"/>
      <c r="Z53" s="419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2</v>
      </c>
      <c r="D54" s="341">
        <f>+ACUMULADO!$BC$54</f>
        <v>0</v>
      </c>
      <c r="E54" s="326">
        <f t="shared" si="16"/>
        <v>58.333333333333336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20"/>
      <c r="U54" s="421"/>
      <c r="V54" s="421"/>
      <c r="W54" s="421"/>
      <c r="X54" s="421"/>
      <c r="Y54" s="421"/>
      <c r="Z54" s="422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4</v>
      </c>
      <c r="D55" s="341">
        <f>+ACUMULADO!$BD$54</f>
        <v>1</v>
      </c>
      <c r="E55" s="326">
        <f t="shared" si="16"/>
        <v>58.333333333333336</v>
      </c>
      <c r="F55" s="326"/>
      <c r="G55" s="325">
        <f t="shared" si="11"/>
        <v>16.7</v>
      </c>
      <c r="H55" s="325">
        <f t="shared" si="12"/>
        <v>16.7</v>
      </c>
      <c r="I55" s="325" t="str">
        <f t="shared" si="13"/>
        <v/>
      </c>
      <c r="J55" s="325" t="str">
        <f t="shared" si="14"/>
        <v/>
      </c>
      <c r="K55" s="323"/>
      <c r="T55" s="420"/>
      <c r="U55" s="421"/>
      <c r="V55" s="421"/>
      <c r="W55" s="421"/>
      <c r="X55" s="421"/>
      <c r="Y55" s="421"/>
      <c r="Z55" s="422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2</v>
      </c>
      <c r="D56" s="341">
        <f>+ACUMULADO!$BE$54</f>
        <v>0</v>
      </c>
      <c r="E56" s="326">
        <f t="shared" si="16"/>
        <v>58.333333333333336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3"/>
      <c r="U56" s="424"/>
      <c r="V56" s="424"/>
      <c r="W56" s="424"/>
      <c r="X56" s="424"/>
      <c r="Y56" s="424"/>
      <c r="Z56" s="425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JULIO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15" t="s">
        <v>545</v>
      </c>
      <c r="I67" s="415"/>
      <c r="J67" s="415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52,5</v>
      </c>
      <c r="I68" s="333" t="str">
        <f>"PROCESO &gt;= "&amp;$B$3&amp;"  -  &lt; "&amp;$D$3</f>
        <v>PROCESO &gt;= 52,5  -  &lt; 58,3</v>
      </c>
      <c r="J68" s="333" t="str">
        <f>"OPTIMO &gt;= "&amp;$D$3</f>
        <v>OPTIMO &gt;= 58,3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18</v>
      </c>
      <c r="D69" s="331">
        <f>SUM(D70:D78)</f>
        <v>53</v>
      </c>
      <c r="E69" s="325">
        <f>+Config!C9</f>
        <v>58.333333333333336</v>
      </c>
      <c r="F69" s="331"/>
      <c r="G69" s="331">
        <f>IFERROR(ROUND(D69*100/B69,1),0)</f>
        <v>171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171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58.333333333333336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9</v>
      </c>
      <c r="D71" s="341">
        <f>+ACUMULADO!$AX$55</f>
        <v>48</v>
      </c>
      <c r="E71" s="326">
        <f>E70</f>
        <v>58.333333333333336</v>
      </c>
      <c r="F71" s="328"/>
      <c r="G71" s="331">
        <f t="shared" si="18"/>
        <v>320</v>
      </c>
      <c r="H71" s="325" t="str">
        <f t="shared" si="19"/>
        <v/>
      </c>
      <c r="I71" s="325" t="str">
        <f t="shared" si="20"/>
        <v/>
      </c>
      <c r="J71" s="325">
        <f t="shared" si="21"/>
        <v>320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58.333333333333336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17" t="s">
        <v>547</v>
      </c>
      <c r="U72" s="418"/>
      <c r="V72" s="418"/>
      <c r="W72" s="418"/>
      <c r="X72" s="418"/>
      <c r="Y72" s="418"/>
      <c r="Z72" s="419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1</v>
      </c>
      <c r="D73" s="341">
        <f>+ACUMULADO!$AZ$55</f>
        <v>0</v>
      </c>
      <c r="E73" s="326">
        <f t="shared" si="22"/>
        <v>58.333333333333336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0"/>
      <c r="U73" s="421"/>
      <c r="V73" s="421"/>
      <c r="W73" s="421"/>
      <c r="X73" s="421"/>
      <c r="Y73" s="421"/>
      <c r="Z73" s="422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2</v>
      </c>
      <c r="D74" s="341">
        <f>+ACUMULADO!$BA$55</f>
        <v>2</v>
      </c>
      <c r="E74" s="326">
        <f t="shared" si="22"/>
        <v>58.333333333333336</v>
      </c>
      <c r="F74" s="328"/>
      <c r="G74" s="331">
        <f t="shared" si="18"/>
        <v>50</v>
      </c>
      <c r="H74" s="325">
        <f t="shared" si="19"/>
        <v>50</v>
      </c>
      <c r="I74" s="325" t="str">
        <f t="shared" si="20"/>
        <v/>
      </c>
      <c r="J74" s="325" t="str">
        <f t="shared" si="21"/>
        <v/>
      </c>
      <c r="T74" s="420"/>
      <c r="U74" s="421"/>
      <c r="V74" s="421"/>
      <c r="W74" s="421"/>
      <c r="X74" s="421"/>
      <c r="Y74" s="421"/>
      <c r="Z74" s="422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2</v>
      </c>
      <c r="D75" s="341">
        <f>+ACUMULADO!$BB$55</f>
        <v>0</v>
      </c>
      <c r="E75" s="326">
        <f t="shared" si="22"/>
        <v>58.333333333333336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3"/>
      <c r="U75" s="424"/>
      <c r="V75" s="424"/>
      <c r="W75" s="424"/>
      <c r="X75" s="424"/>
      <c r="Y75" s="424"/>
      <c r="Z75" s="425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2</v>
      </c>
      <c r="D76" s="341">
        <f>+ACUMULADO!$BC$55</f>
        <v>0</v>
      </c>
      <c r="E76" s="326">
        <f t="shared" si="22"/>
        <v>58.333333333333336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58.333333333333336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1</v>
      </c>
      <c r="D78" s="341">
        <f>+ACUMULADO!$BE$55</f>
        <v>0</v>
      </c>
      <c r="E78" s="326">
        <f t="shared" si="22"/>
        <v>58.333333333333336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JULIO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15" t="s">
        <v>545</v>
      </c>
      <c r="I86" s="415"/>
      <c r="J86" s="415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52,5</v>
      </c>
      <c r="I87" s="333" t="str">
        <f>"PROCESO &gt;= "&amp;$B$3&amp;"  -  &lt; "&amp;$D$3</f>
        <v>PROCESO &gt;= 52,5  -  &lt; 58,3</v>
      </c>
      <c r="J87" s="333" t="str">
        <f>"OPTIMO &gt;= "&amp;$D$3</f>
        <v>OPTIMO &gt;= 58,3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30</v>
      </c>
      <c r="D88" s="331">
        <f>SUM(D89:D97)</f>
        <v>0</v>
      </c>
      <c r="E88" s="325">
        <f>+Config!C9</f>
        <v>58.333333333333336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58.333333333333336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6</v>
      </c>
      <c r="D90" s="341">
        <f>+ACUMULADO!$AX$56</f>
        <v>0</v>
      </c>
      <c r="E90" s="326">
        <f>E89</f>
        <v>58.333333333333336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4</v>
      </c>
      <c r="D91" s="341">
        <f>+ACUMULADO!$AY$56</f>
        <v>0</v>
      </c>
      <c r="E91" s="326">
        <f t="shared" ref="E91:E97" si="28">E90</f>
        <v>58.333333333333336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2</v>
      </c>
      <c r="D92" s="341">
        <f>+ACUMULADO!$AZ$56</f>
        <v>0</v>
      </c>
      <c r="E92" s="326">
        <f t="shared" si="28"/>
        <v>58.333333333333336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4</v>
      </c>
      <c r="D93" s="341">
        <f>+ACUMULADO!$BA$56</f>
        <v>0</v>
      </c>
      <c r="E93" s="326">
        <f t="shared" si="28"/>
        <v>58.333333333333336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17" t="s">
        <v>547</v>
      </c>
      <c r="U93" s="418"/>
      <c r="V93" s="418"/>
      <c r="W93" s="418"/>
      <c r="X93" s="418"/>
      <c r="Y93" s="418"/>
      <c r="Z93" s="419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4</v>
      </c>
      <c r="D94" s="341">
        <f>+ACUMULADO!$BB$56</f>
        <v>0</v>
      </c>
      <c r="E94" s="326">
        <f t="shared" si="28"/>
        <v>58.333333333333336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0"/>
      <c r="U94" s="421"/>
      <c r="V94" s="421"/>
      <c r="W94" s="421"/>
      <c r="X94" s="421"/>
      <c r="Y94" s="421"/>
      <c r="Z94" s="422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2</v>
      </c>
      <c r="D95" s="341">
        <f>+ACUMULADO!$BC$56</f>
        <v>0</v>
      </c>
      <c r="E95" s="326">
        <f t="shared" si="28"/>
        <v>58.333333333333336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0"/>
      <c r="U95" s="421"/>
      <c r="V95" s="421"/>
      <c r="W95" s="421"/>
      <c r="X95" s="421"/>
      <c r="Y95" s="421"/>
      <c r="Z95" s="422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4</v>
      </c>
      <c r="D96" s="341">
        <f>+ACUMULADO!$BD$56</f>
        <v>0</v>
      </c>
      <c r="E96" s="326">
        <f t="shared" si="28"/>
        <v>58.333333333333336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3"/>
      <c r="U96" s="424"/>
      <c r="V96" s="424"/>
      <c r="W96" s="424"/>
      <c r="X96" s="424"/>
      <c r="Y96" s="424"/>
      <c r="Z96" s="425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4</v>
      </c>
      <c r="D97" s="341">
        <f>+ACUMULADO!$BE$56</f>
        <v>0</v>
      </c>
      <c r="E97" s="326">
        <f t="shared" si="28"/>
        <v>58.333333333333336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JULIO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15" t="s">
        <v>545</v>
      </c>
      <c r="I108" s="415"/>
      <c r="J108" s="415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52,5</v>
      </c>
      <c r="I109" s="333" t="str">
        <f>"PROCESO &gt;= "&amp;$B$3&amp;"  -  &lt; "&amp;$D$3</f>
        <v>PROCESO &gt;= 52,5  -  &lt; 58,3</v>
      </c>
      <c r="J109" s="333" t="str">
        <f>"OPTIMO &gt;= "&amp;$D$3</f>
        <v>OPTIMO &gt;= 58,3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7895</v>
      </c>
      <c r="D110" s="331">
        <f>SUM(D111:D119)</f>
        <v>0</v>
      </c>
      <c r="E110" s="325">
        <f>+Config!C9</f>
        <v>58.333333333333336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58.333333333333336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3422</v>
      </c>
      <c r="D112" s="341">
        <f>+ACUMULADO!$AX$57</f>
        <v>0</v>
      </c>
      <c r="E112" s="326">
        <f>E111</f>
        <v>58.333333333333336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318</v>
      </c>
      <c r="D113" s="341">
        <f>+ACUMULADO!$AY$57</f>
        <v>0</v>
      </c>
      <c r="E113" s="326">
        <f t="shared" ref="E113:E119" si="34">E112</f>
        <v>58.333333333333336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600</v>
      </c>
      <c r="D114" s="341">
        <f>+ACUMULADO!$AZ$57</f>
        <v>0</v>
      </c>
      <c r="E114" s="326">
        <f t="shared" si="34"/>
        <v>58.333333333333336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1563</v>
      </c>
      <c r="D115" s="341">
        <f>+ACUMULADO!$BA$57</f>
        <v>0</v>
      </c>
      <c r="E115" s="326">
        <f t="shared" si="34"/>
        <v>58.333333333333336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417" t="s">
        <v>547</v>
      </c>
      <c r="V115" s="418"/>
      <c r="W115" s="418"/>
      <c r="X115" s="418"/>
      <c r="Y115" s="418"/>
      <c r="Z115" s="418"/>
      <c r="AA115" s="419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529</v>
      </c>
      <c r="D116" s="341">
        <f>+ACUMULADO!$BB$57</f>
        <v>0</v>
      </c>
      <c r="E116" s="326">
        <f t="shared" si="34"/>
        <v>58.333333333333336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20"/>
      <c r="V116" s="421"/>
      <c r="W116" s="421"/>
      <c r="X116" s="421"/>
      <c r="Y116" s="421"/>
      <c r="Z116" s="421"/>
      <c r="AA116" s="422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495</v>
      </c>
      <c r="D117" s="341">
        <f>+ACUMULADO!$BC$57</f>
        <v>0</v>
      </c>
      <c r="E117" s="326">
        <f t="shared" si="34"/>
        <v>58.333333333333336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20"/>
      <c r="V117" s="421"/>
      <c r="W117" s="421"/>
      <c r="X117" s="421"/>
      <c r="Y117" s="421"/>
      <c r="Z117" s="421"/>
      <c r="AA117" s="422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424</v>
      </c>
      <c r="D118" s="341">
        <f>+ACUMULADO!$BD$57</f>
        <v>0</v>
      </c>
      <c r="E118" s="326">
        <f t="shared" si="34"/>
        <v>58.333333333333336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23"/>
      <c r="V118" s="424"/>
      <c r="W118" s="424"/>
      <c r="X118" s="424"/>
      <c r="Y118" s="424"/>
      <c r="Z118" s="424"/>
      <c r="AA118" s="425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544</v>
      </c>
      <c r="D119" s="341">
        <f>+ACUMULADO!$BE$57</f>
        <v>0</v>
      </c>
      <c r="E119" s="326">
        <f t="shared" si="34"/>
        <v>58.333333333333336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JULIO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15" t="s">
        <v>545</v>
      </c>
      <c r="I128" s="415"/>
      <c r="J128" s="415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52,5</v>
      </c>
      <c r="I129" s="333" t="str">
        <f>"PROCESO &gt;= "&amp;$B$3&amp;"  -  &lt; "&amp;$D$3</f>
        <v>PROCESO &gt;= 52,5  -  &lt; 58,3</v>
      </c>
      <c r="J129" s="333" t="str">
        <f>"OPTIMO &gt;= "&amp;$D$3</f>
        <v>OPTIMO &gt;= 58,3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15</v>
      </c>
      <c r="D130" s="331">
        <f>SUM(D131:D139)</f>
        <v>0</v>
      </c>
      <c r="E130" s="325">
        <f>+Config!C9</f>
        <v>58.333333333333336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58.333333333333336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2</v>
      </c>
      <c r="D132" s="341">
        <f>+ACUMULADO!$AX$58</f>
        <v>0</v>
      </c>
      <c r="E132" s="326">
        <f>E131</f>
        <v>58.333333333333336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2</v>
      </c>
      <c r="D133" s="341">
        <f>+ACUMULADO!$AY$58</f>
        <v>0</v>
      </c>
      <c r="E133" s="326">
        <f t="shared" ref="E133:E139" si="40">E132</f>
        <v>58.333333333333336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1</v>
      </c>
      <c r="D134" s="341">
        <f>+ACUMULADO!$AZ$58</f>
        <v>0</v>
      </c>
      <c r="E134" s="326">
        <f t="shared" si="40"/>
        <v>58.333333333333336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3</v>
      </c>
      <c r="D135" s="341">
        <f>+ACUMULADO!$BA$58</f>
        <v>0</v>
      </c>
      <c r="E135" s="326">
        <f t="shared" si="40"/>
        <v>58.333333333333336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17" t="s">
        <v>547</v>
      </c>
      <c r="U135" s="418"/>
      <c r="V135" s="418"/>
      <c r="W135" s="418"/>
      <c r="X135" s="418"/>
      <c r="Y135" s="418"/>
      <c r="Z135" s="419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2</v>
      </c>
      <c r="D136" s="341">
        <f>+ACUMULADO!$BB$58</f>
        <v>0</v>
      </c>
      <c r="E136" s="326">
        <f t="shared" si="40"/>
        <v>58.333333333333336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0"/>
      <c r="U136" s="421"/>
      <c r="V136" s="421"/>
      <c r="W136" s="421"/>
      <c r="X136" s="421"/>
      <c r="Y136" s="421"/>
      <c r="Z136" s="422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1</v>
      </c>
      <c r="D137" s="341">
        <f>+ACUMULADO!$BC$58</f>
        <v>0</v>
      </c>
      <c r="E137" s="326">
        <f t="shared" si="40"/>
        <v>58.333333333333336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0"/>
      <c r="U137" s="421"/>
      <c r="V137" s="421"/>
      <c r="W137" s="421"/>
      <c r="X137" s="421"/>
      <c r="Y137" s="421"/>
      <c r="Z137" s="422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2</v>
      </c>
      <c r="D138" s="341">
        <f>+ACUMULADO!$BD$58</f>
        <v>0</v>
      </c>
      <c r="E138" s="326">
        <f t="shared" si="40"/>
        <v>58.333333333333336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3"/>
      <c r="U138" s="424"/>
      <c r="V138" s="424"/>
      <c r="W138" s="424"/>
      <c r="X138" s="424"/>
      <c r="Y138" s="424"/>
      <c r="Z138" s="425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2</v>
      </c>
      <c r="D139" s="341">
        <f>+ACUMULADO!$BE$58</f>
        <v>0</v>
      </c>
      <c r="E139" s="326">
        <f t="shared" si="40"/>
        <v>58.333333333333336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JULIO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26" t="s">
        <v>545</v>
      </c>
      <c r="I150" s="427"/>
      <c r="J150" s="428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52,5</v>
      </c>
      <c r="I151" s="333" t="str">
        <f>"PROCESO &gt;= "&amp;$B$3&amp;"  -  &lt; "&amp;$D$3</f>
        <v>PROCESO &gt;= 52,5  -  &lt; 58,3</v>
      </c>
      <c r="J151" s="333" t="str">
        <f>"OPTIMO &gt;= "&amp;$D$3</f>
        <v>OPTIMO &gt;= 58,3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118</v>
      </c>
      <c r="D152" s="331">
        <f>SUM(D153:D161)</f>
        <v>154</v>
      </c>
      <c r="E152" s="327">
        <f>+ROUND(Config!$C$9,1)</f>
        <v>58.3</v>
      </c>
      <c r="F152" s="331"/>
      <c r="G152" s="325">
        <f>IFERROR(ROUND(D152*100/B152,1),0)</f>
        <v>76.599999999999994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76.599999999999994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58.3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32</v>
      </c>
      <c r="D154" s="341">
        <f>+ACUMULADO!$AX$59</f>
        <v>80</v>
      </c>
      <c r="E154" s="326">
        <f>E153</f>
        <v>58.3</v>
      </c>
      <c r="F154" s="326"/>
      <c r="G154" s="325">
        <f t="shared" si="42"/>
        <v>148.1</v>
      </c>
      <c r="H154" s="325" t="str">
        <f t="shared" si="43"/>
        <v/>
      </c>
      <c r="I154" s="325" t="str">
        <f t="shared" si="44"/>
        <v/>
      </c>
      <c r="J154" s="325">
        <f t="shared" si="45"/>
        <v>148.1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10</v>
      </c>
      <c r="D155" s="341">
        <f>+ACUMULADO!$AY$59</f>
        <v>11</v>
      </c>
      <c r="E155" s="326">
        <f t="shared" ref="E155:E161" si="46">E154</f>
        <v>58.3</v>
      </c>
      <c r="F155" s="326"/>
      <c r="G155" s="325">
        <f t="shared" si="42"/>
        <v>64.7</v>
      </c>
      <c r="H155" s="325" t="str">
        <f t="shared" si="43"/>
        <v/>
      </c>
      <c r="I155" s="325" t="str">
        <f t="shared" si="44"/>
        <v/>
      </c>
      <c r="J155" s="325">
        <f t="shared" si="45"/>
        <v>64.7</v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6</v>
      </c>
      <c r="D156" s="341">
        <f>+ACUMULADO!$AZ$59</f>
        <v>0</v>
      </c>
      <c r="E156" s="326">
        <f t="shared" si="46"/>
        <v>58.3</v>
      </c>
      <c r="F156" s="326"/>
      <c r="G156" s="325">
        <f t="shared" si="42"/>
        <v>0</v>
      </c>
      <c r="H156" s="325">
        <f t="shared" si="43"/>
        <v>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40</v>
      </c>
      <c r="D157" s="341">
        <f>+ACUMULADO!$BA$59</f>
        <v>47</v>
      </c>
      <c r="E157" s="326">
        <f t="shared" si="46"/>
        <v>58.3</v>
      </c>
      <c r="F157" s="326"/>
      <c r="G157" s="325">
        <f t="shared" si="42"/>
        <v>69.099999999999994</v>
      </c>
      <c r="H157" s="325" t="str">
        <f t="shared" si="43"/>
        <v/>
      </c>
      <c r="I157" s="325" t="str">
        <f t="shared" si="44"/>
        <v/>
      </c>
      <c r="J157" s="325">
        <f t="shared" si="45"/>
        <v>69.099999999999994</v>
      </c>
      <c r="T157" s="417" t="s">
        <v>547</v>
      </c>
      <c r="U157" s="418"/>
      <c r="V157" s="418"/>
      <c r="W157" s="418"/>
      <c r="X157" s="418"/>
      <c r="Y157" s="418"/>
      <c r="Z157" s="419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9</v>
      </c>
      <c r="D158" s="341">
        <f>+ACUMULADO!$BB$59</f>
        <v>6</v>
      </c>
      <c r="E158" s="326">
        <f t="shared" si="46"/>
        <v>58.3</v>
      </c>
      <c r="F158" s="326"/>
      <c r="G158" s="325">
        <f t="shared" si="42"/>
        <v>37.5</v>
      </c>
      <c r="H158" s="325">
        <f t="shared" si="43"/>
        <v>37.5</v>
      </c>
      <c r="I158" s="325" t="str">
        <f t="shared" si="44"/>
        <v/>
      </c>
      <c r="J158" s="325" t="str">
        <f t="shared" si="45"/>
        <v/>
      </c>
      <c r="T158" s="420"/>
      <c r="U158" s="421"/>
      <c r="V158" s="421"/>
      <c r="W158" s="421"/>
      <c r="X158" s="421"/>
      <c r="Y158" s="421"/>
      <c r="Z158" s="422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4</v>
      </c>
      <c r="D159" s="341">
        <f>+ACUMULADO!$BC$59</f>
        <v>0</v>
      </c>
      <c r="E159" s="326">
        <f t="shared" si="46"/>
        <v>58.3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0"/>
      <c r="U159" s="421"/>
      <c r="V159" s="421"/>
      <c r="W159" s="421"/>
      <c r="X159" s="421"/>
      <c r="Y159" s="421"/>
      <c r="Z159" s="422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15</v>
      </c>
      <c r="D160" s="341">
        <f>+ACUMULADO!$BD$59</f>
        <v>10</v>
      </c>
      <c r="E160" s="326">
        <f t="shared" si="46"/>
        <v>58.3</v>
      </c>
      <c r="F160" s="326"/>
      <c r="G160" s="325">
        <f t="shared" si="42"/>
        <v>38.5</v>
      </c>
      <c r="H160" s="325">
        <f t="shared" si="43"/>
        <v>38.5</v>
      </c>
      <c r="I160" s="325" t="str">
        <f t="shared" si="44"/>
        <v/>
      </c>
      <c r="J160" s="325" t="str">
        <f t="shared" si="45"/>
        <v/>
      </c>
      <c r="T160" s="423"/>
      <c r="U160" s="424"/>
      <c r="V160" s="424"/>
      <c r="W160" s="424"/>
      <c r="X160" s="424"/>
      <c r="Y160" s="424"/>
      <c r="Z160" s="425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2</v>
      </c>
      <c r="D161" s="341">
        <f>+ACUMULADO!$BE$59</f>
        <v>0</v>
      </c>
      <c r="E161" s="326">
        <f t="shared" si="46"/>
        <v>58.3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JULIO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26" t="s">
        <v>545</v>
      </c>
      <c r="I172" s="427"/>
      <c r="J172" s="428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52,5</v>
      </c>
      <c r="I173" s="333" t="str">
        <f>"PROCESO &gt;= "&amp;$B$3&amp;"  -  &lt; "&amp;$D$3</f>
        <v>PROCESO &gt;= 52,5  -  &lt; 58,3</v>
      </c>
      <c r="J173" s="333" t="str">
        <f>"OPTIMO &gt;= "&amp;$D$3</f>
        <v>OPTIMO &gt;= 58,3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58.3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58.3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58.3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58.3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58.3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58.3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17" t="s">
        <v>547</v>
      </c>
      <c r="U179" s="418"/>
      <c r="V179" s="418"/>
      <c r="W179" s="418"/>
      <c r="X179" s="418"/>
      <c r="Y179" s="418"/>
      <c r="Z179" s="419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58.3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0"/>
      <c r="U180" s="421"/>
      <c r="V180" s="421"/>
      <c r="W180" s="421"/>
      <c r="X180" s="421"/>
      <c r="Y180" s="421"/>
      <c r="Z180" s="422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58.3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0"/>
      <c r="U181" s="421"/>
      <c r="V181" s="421"/>
      <c r="W181" s="421"/>
      <c r="X181" s="421"/>
      <c r="Y181" s="421"/>
      <c r="Z181" s="422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58.3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3"/>
      <c r="U182" s="424"/>
      <c r="V182" s="424"/>
      <c r="W182" s="424"/>
      <c r="X182" s="424"/>
      <c r="Y182" s="424"/>
      <c r="Z182" s="425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58.3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72:J172"/>
    <mergeCell ref="T179:Z182"/>
    <mergeCell ref="U115:AA118"/>
    <mergeCell ref="H128:J128"/>
    <mergeCell ref="T135:Z138"/>
    <mergeCell ref="H150:J150"/>
    <mergeCell ref="T157:Z160"/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2" t="str">
        <f>+[5]Ene!A3</f>
        <v>Nº</v>
      </c>
      <c r="B2" s="432" t="s">
        <v>161</v>
      </c>
      <c r="C2" s="432" t="str">
        <f>+[5]Ene!C3</f>
        <v>ETAPA DE VIDA</v>
      </c>
      <c r="D2" s="433" t="s">
        <v>750</v>
      </c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 t="s">
        <v>751</v>
      </c>
      <c r="P2" s="433"/>
      <c r="Q2" s="433"/>
      <c r="R2" s="433"/>
      <c r="S2" s="433"/>
      <c r="T2" s="433"/>
      <c r="U2" s="433"/>
      <c r="V2" s="433"/>
      <c r="W2" s="433"/>
      <c r="X2" s="433"/>
      <c r="Y2" s="433"/>
      <c r="Z2" s="434" t="s">
        <v>752</v>
      </c>
      <c r="AA2" s="434"/>
      <c r="AB2" s="434"/>
      <c r="AC2" s="434"/>
      <c r="AD2" s="434"/>
      <c r="AE2" s="434"/>
      <c r="AF2" s="434"/>
      <c r="AG2" s="434"/>
      <c r="AH2" s="434"/>
      <c r="AI2" s="434"/>
      <c r="AJ2" s="434"/>
      <c r="AK2" s="429" t="s">
        <v>753</v>
      </c>
      <c r="AL2" s="430"/>
      <c r="AM2" s="429" t="s">
        <v>752</v>
      </c>
      <c r="AN2" s="431"/>
      <c r="AO2" s="431"/>
      <c r="AP2" s="431"/>
      <c r="AQ2" s="431"/>
      <c r="AR2" s="431"/>
      <c r="AS2" s="431"/>
      <c r="AT2" s="431"/>
      <c r="AU2" s="431"/>
      <c r="AV2" s="431"/>
      <c r="AW2" s="430"/>
    </row>
    <row r="3" spans="1:49" x14ac:dyDescent="0.25">
      <c r="A3" s="432"/>
      <c r="B3" s="432"/>
      <c r="C3" s="432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8</v>
      </c>
      <c r="G4" s="396">
        <f>+ACUMULADO!AY4</f>
        <v>4</v>
      </c>
      <c r="H4" s="396">
        <f>+ACUMULADO!AZ4</f>
        <v>7</v>
      </c>
      <c r="I4" s="396">
        <f>+ACUMULADO!BA4</f>
        <v>13</v>
      </c>
      <c r="J4" s="396">
        <f>+ACUMULADO!BB4</f>
        <v>4</v>
      </c>
      <c r="K4" s="396">
        <f>+ACUMULADO!BC4</f>
        <v>1</v>
      </c>
      <c r="L4" s="396">
        <f>+ACUMULADO!BD4</f>
        <v>8</v>
      </c>
      <c r="M4" s="396">
        <f>+ACUMULADO!BE4</f>
        <v>1</v>
      </c>
      <c r="N4" s="396">
        <f>+ACUMULADO!BF4</f>
        <v>47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5</v>
      </c>
      <c r="R4" s="394">
        <f>ROUND((G4/12)*Config!$C$6,0)</f>
        <v>2</v>
      </c>
      <c r="S4" s="394">
        <f>ROUND((H4/12)*Config!$C$6,0)</f>
        <v>4</v>
      </c>
      <c r="T4" s="394">
        <f>ROUND((I4/12)*Config!$C$6,0)</f>
        <v>8</v>
      </c>
      <c r="U4" s="394">
        <f>ROUND((J4/12)*Config!$C$6,0)</f>
        <v>2</v>
      </c>
      <c r="V4" s="394">
        <f>ROUND((K4/12)*Config!$C$6,0)</f>
        <v>1</v>
      </c>
      <c r="W4" s="394">
        <f>ROUND((L4/12)*Config!$C$6,0)</f>
        <v>5</v>
      </c>
      <c r="X4" s="394">
        <f>ROUND((M4/12)*Config!$C$6,0)</f>
        <v>1</v>
      </c>
      <c r="Y4" s="394">
        <f>ROUND((N4/12)*Config!$C$6,0)</f>
        <v>27</v>
      </c>
      <c r="Z4" s="394">
        <f>ACUMULADO!AV5</f>
        <v>0</v>
      </c>
      <c r="AA4" s="394">
        <f>ACUMULADO!AW5</f>
        <v>0</v>
      </c>
      <c r="AB4" s="394">
        <f>ACUMULADO!AX5</f>
        <v>5</v>
      </c>
      <c r="AC4" s="394">
        <f>ACUMULADO!AY5</f>
        <v>1</v>
      </c>
      <c r="AD4" s="394">
        <f>ACUMULADO!AZ5</f>
        <v>5</v>
      </c>
      <c r="AE4" s="394">
        <f>ACUMULADO!BA5</f>
        <v>7</v>
      </c>
      <c r="AF4" s="394">
        <f>ACUMULADO!BB5</f>
        <v>0</v>
      </c>
      <c r="AG4" s="394">
        <f>ACUMULADO!BC5</f>
        <v>0</v>
      </c>
      <c r="AH4" s="394">
        <f>ACUMULADO!BD5</f>
        <v>0</v>
      </c>
      <c r="AI4" s="394">
        <f>ACUMULADO!BE5</f>
        <v>0</v>
      </c>
      <c r="AJ4" s="394">
        <f>ACUMULADO!BF5</f>
        <v>18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0.625</v>
      </c>
      <c r="AP4" s="395">
        <f t="shared" si="4"/>
        <v>0.25</v>
      </c>
      <c r="AQ4" s="395">
        <f t="shared" si="4"/>
        <v>0.7142857142857143</v>
      </c>
      <c r="AR4" s="395">
        <f t="shared" si="4"/>
        <v>0.53846153846153844</v>
      </c>
      <c r="AS4" s="395">
        <f t="shared" si="4"/>
        <v>0</v>
      </c>
      <c r="AT4" s="395">
        <f t="shared" si="4"/>
        <v>0</v>
      </c>
      <c r="AU4" s="395">
        <f t="shared" si="4"/>
        <v>0</v>
      </c>
      <c r="AV4" s="395">
        <f t="shared" si="4"/>
        <v>0</v>
      </c>
      <c r="AW4" s="395">
        <f t="shared" si="4"/>
        <v>0.38297872340425532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1967</v>
      </c>
      <c r="R5" s="394">
        <f>ROUND((G5/12)*Config!$C$6,0)</f>
        <v>1195</v>
      </c>
      <c r="S5" s="394">
        <f>ROUND((H5/12)*Config!$C$6,0)</f>
        <v>921</v>
      </c>
      <c r="T5" s="394">
        <f>ROUND((I5/12)*Config!$C$6,0)</f>
        <v>2882</v>
      </c>
      <c r="U5" s="394">
        <f>ROUND((J5/12)*Config!$C$6,0)</f>
        <v>1199</v>
      </c>
      <c r="V5" s="394">
        <f>ROUND((K5/12)*Config!$C$6,0)</f>
        <v>700</v>
      </c>
      <c r="W5" s="394">
        <f>ROUND((L5/12)*Config!$C$6,0)</f>
        <v>1103</v>
      </c>
      <c r="X5" s="394">
        <f>ROUND((M5/12)*Config!$C$6,0)</f>
        <v>1033</v>
      </c>
      <c r="Y5" s="394">
        <f>ROUND((N5/12)*Config!$C$6,0)</f>
        <v>10998</v>
      </c>
      <c r="Z5" s="394">
        <f>ACUMULADO!AV6</f>
        <v>0</v>
      </c>
      <c r="AA5" s="394">
        <f>ACUMULADO!AW6</f>
        <v>0</v>
      </c>
      <c r="AB5" s="394">
        <f>ACUMULADO!AX6</f>
        <v>2225</v>
      </c>
      <c r="AC5" s="394">
        <f>ACUMULADO!AY6</f>
        <v>1048</v>
      </c>
      <c r="AD5" s="394">
        <f>ACUMULADO!AZ6</f>
        <v>1049</v>
      </c>
      <c r="AE5" s="394">
        <f>ACUMULADO!BA6</f>
        <v>2929</v>
      </c>
      <c r="AF5" s="394">
        <f>ACUMULADO!BB6</f>
        <v>1320</v>
      </c>
      <c r="AG5" s="394">
        <f>ACUMULADO!BC6</f>
        <v>658</v>
      </c>
      <c r="AH5" s="394">
        <f>ACUMULADO!BD6</f>
        <v>1495</v>
      </c>
      <c r="AI5" s="394">
        <f>ACUMULADO!BE6</f>
        <v>2158</v>
      </c>
      <c r="AJ5" s="394">
        <f>ACUMULADO!BF6</f>
        <v>12882</v>
      </c>
      <c r="AK5" s="409">
        <f>+Config!$G$3/100</f>
        <v>0.52500000000000002</v>
      </c>
      <c r="AL5" s="409">
        <f>+Config!$I$3/100</f>
        <v>0.58299999999999996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0.65984578884934753</v>
      </c>
      <c r="AP5" s="395">
        <f t="shared" ref="AP5:AP56" si="8">+IFERROR(IF(G5&gt;0,AC5/G5,"SM"),0)</f>
        <v>0.51171875</v>
      </c>
      <c r="AQ5" s="395">
        <f t="shared" ref="AQ5:AQ56" si="9">+IFERROR(IF(H5&gt;0,AD5/H5,"SM"),0)</f>
        <v>0.66476552598225602</v>
      </c>
      <c r="AR5" s="395">
        <f t="shared" ref="AR5:AR56" si="10">+IFERROR(IF(I5&gt;0,AE5/I5,"SM"),0)</f>
        <v>0.59291497975708507</v>
      </c>
      <c r="AS5" s="395">
        <f t="shared" ref="AS5:AS56" si="11">+IFERROR(IF(J5&gt;0,AF5/J5,"SM"),0)</f>
        <v>0.642023346303502</v>
      </c>
      <c r="AT5" s="395">
        <f t="shared" ref="AT5:AT56" si="12">+IFERROR(IF(K5&gt;0,AG5/K5,"SM"),0)</f>
        <v>0.54833333333333334</v>
      </c>
      <c r="AU5" s="395">
        <f t="shared" ref="AU5:AU56" si="13">+IFERROR(IF(L5&gt;0,AH5/L5,"SM"),0)</f>
        <v>0.79100529100529104</v>
      </c>
      <c r="AV5" s="395">
        <f t="shared" ref="AV5:AV56" si="14">+IFERROR(IF(M5&gt;0,AI5/M5,"SM"),0)</f>
        <v>1.2192090395480226</v>
      </c>
      <c r="AW5" s="395">
        <f t="shared" ref="AW5:AW56" si="15">+IFERROR(IF(N5&gt;0,AJ5/N5,"SM"),0)</f>
        <v>0.68325023867614298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78747</v>
      </c>
      <c r="R6" s="394">
        <f>ROUND((G6/12)*Config!$C$6,0)</f>
        <v>0</v>
      </c>
      <c r="S6" s="394">
        <f>ROUND((H6/12)*Config!$C$6,0)</f>
        <v>2912</v>
      </c>
      <c r="T6" s="394">
        <f>ROUND((I6/12)*Config!$C$6,0)</f>
        <v>34657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6073</v>
      </c>
      <c r="X6" s="394">
        <f>ROUND((M6/12)*Config!$C$6,0)</f>
        <v>4410</v>
      </c>
      <c r="Y6" s="394">
        <f>ROUND((N6/12)*Config!$C$6,0)</f>
        <v>126798</v>
      </c>
      <c r="Z6" s="394">
        <f>ACUMULADO!AV7</f>
        <v>0</v>
      </c>
      <c r="AA6" s="394">
        <f>ACUMULADO!AW7</f>
        <v>0</v>
      </c>
      <c r="AB6" s="394">
        <f>ACUMULADO!AX7</f>
        <v>58992</v>
      </c>
      <c r="AC6" s="394">
        <f>ACUMULADO!AY7</f>
        <v>626</v>
      </c>
      <c r="AD6" s="394">
        <f>ACUMULADO!AZ7</f>
        <v>1586</v>
      </c>
      <c r="AE6" s="394">
        <f>ACUMULADO!BA7</f>
        <v>27892</v>
      </c>
      <c r="AF6" s="394">
        <f>ACUMULADO!BB7</f>
        <v>0</v>
      </c>
      <c r="AG6" s="394">
        <f>ACUMULADO!BC7</f>
        <v>0</v>
      </c>
      <c r="AH6" s="394">
        <f>ACUMULADO!BD7</f>
        <v>6234</v>
      </c>
      <c r="AI6" s="394">
        <f>ACUMULADO!BE7</f>
        <v>2257</v>
      </c>
      <c r="AJ6" s="394">
        <f>ACUMULADO!BF7</f>
        <v>97587</v>
      </c>
      <c r="AK6" s="409">
        <f>+Config!$G$3/100</f>
        <v>0.52500000000000002</v>
      </c>
      <c r="AL6" s="409">
        <f>+Config!$I$3/100</f>
        <v>0.58299999999999996</v>
      </c>
      <c r="AM6" s="395" t="str">
        <f t="shared" si="5"/>
        <v>SM</v>
      </c>
      <c r="AN6" s="395" t="str">
        <f t="shared" si="6"/>
        <v>SM</v>
      </c>
      <c r="AO6" s="395">
        <f t="shared" si="7"/>
        <v>0.43699719987555002</v>
      </c>
      <c r="AP6" s="395" t="str">
        <f t="shared" si="8"/>
        <v>SM</v>
      </c>
      <c r="AQ6" s="395">
        <f t="shared" si="9"/>
        <v>0.31770833333333331</v>
      </c>
      <c r="AR6" s="395">
        <f t="shared" si="10"/>
        <v>0.46946744765367265</v>
      </c>
      <c r="AS6" s="395" t="str">
        <f t="shared" si="11"/>
        <v>SM</v>
      </c>
      <c r="AT6" s="395" t="str">
        <f t="shared" si="12"/>
        <v>SM</v>
      </c>
      <c r="AU6" s="395">
        <f t="shared" si="13"/>
        <v>0.59884726224783857</v>
      </c>
      <c r="AV6" s="395">
        <f t="shared" si="14"/>
        <v>0.29854497354497356</v>
      </c>
      <c r="AW6" s="395">
        <f t="shared" si="15"/>
        <v>0.44894832726068234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980</v>
      </c>
      <c r="R7" s="394">
        <f>ROUND((G7/12)*Config!$C$6,0)</f>
        <v>280</v>
      </c>
      <c r="S7" s="394">
        <f>ROUND((H7/12)*Config!$C$6,0)</f>
        <v>350</v>
      </c>
      <c r="T7" s="394">
        <f>ROUND((I7/12)*Config!$C$6,0)</f>
        <v>630</v>
      </c>
      <c r="U7" s="394">
        <f>ROUND((J7/12)*Config!$C$6,0)</f>
        <v>490</v>
      </c>
      <c r="V7" s="394">
        <f>ROUND((K7/12)*Config!$C$6,0)</f>
        <v>280</v>
      </c>
      <c r="W7" s="394">
        <f>ROUND((L7/12)*Config!$C$6,0)</f>
        <v>350</v>
      </c>
      <c r="X7" s="394">
        <f>ROUND((M7/12)*Config!$C$6,0)</f>
        <v>350</v>
      </c>
      <c r="Y7" s="394">
        <f>ROUND((N7/12)*Config!$C$6,0)</f>
        <v>3710</v>
      </c>
      <c r="Z7" s="394">
        <f>ACUMULADO!AV8</f>
        <v>0</v>
      </c>
      <c r="AA7" s="394">
        <f>ACUMULADO!AW8</f>
        <v>0</v>
      </c>
      <c r="AB7" s="394">
        <f>ACUMULADO!AX8</f>
        <v>67</v>
      </c>
      <c r="AC7" s="394">
        <f>ACUMULADO!AY8</f>
        <v>0</v>
      </c>
      <c r="AD7" s="394">
        <f>ACUMULADO!AZ8</f>
        <v>0</v>
      </c>
      <c r="AE7" s="394">
        <f>ACUMULADO!BA8</f>
        <v>486</v>
      </c>
      <c r="AF7" s="394">
        <f>ACUMULADO!BB8</f>
        <v>0</v>
      </c>
      <c r="AG7" s="394">
        <f>ACUMULADO!BC8</f>
        <v>0</v>
      </c>
      <c r="AH7" s="394">
        <f>ACUMULADO!BD8</f>
        <v>45</v>
      </c>
      <c r="AI7" s="394">
        <f>ACUMULADO!BE8</f>
        <v>0</v>
      </c>
      <c r="AJ7" s="394">
        <f>ACUMULADO!BF8</f>
        <v>598</v>
      </c>
      <c r="AK7" s="409">
        <f>+Config!$G$3/100</f>
        <v>0.52500000000000002</v>
      </c>
      <c r="AL7" s="409">
        <f>+Config!$I$3/100</f>
        <v>0.58299999999999996</v>
      </c>
      <c r="AM7" s="395" t="str">
        <f t="shared" si="5"/>
        <v>SM</v>
      </c>
      <c r="AN7" s="395" t="str">
        <f t="shared" si="6"/>
        <v>SM</v>
      </c>
      <c r="AO7" s="395">
        <f t="shared" si="7"/>
        <v>3.9880952380952378E-2</v>
      </c>
      <c r="AP7" s="395">
        <f t="shared" si="8"/>
        <v>0</v>
      </c>
      <c r="AQ7" s="395">
        <f t="shared" si="9"/>
        <v>0</v>
      </c>
      <c r="AR7" s="395">
        <f t="shared" si="10"/>
        <v>0.45</v>
      </c>
      <c r="AS7" s="395">
        <f t="shared" si="11"/>
        <v>0</v>
      </c>
      <c r="AT7" s="395">
        <f t="shared" si="12"/>
        <v>0</v>
      </c>
      <c r="AU7" s="395">
        <f t="shared" si="13"/>
        <v>7.4999999999999997E-2</v>
      </c>
      <c r="AV7" s="395">
        <f t="shared" si="14"/>
        <v>0</v>
      </c>
      <c r="AW7" s="395">
        <f t="shared" si="15"/>
        <v>9.4025157232704409E-2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1224</v>
      </c>
      <c r="R8" s="394">
        <f>ROUND((G8/12)*Config!$C$6,0)</f>
        <v>103</v>
      </c>
      <c r="S8" s="394">
        <f>ROUND((H8/12)*Config!$C$6,0)</f>
        <v>212</v>
      </c>
      <c r="T8" s="394">
        <f>ROUND((I8/12)*Config!$C$6,0)</f>
        <v>510</v>
      </c>
      <c r="U8" s="394">
        <f>ROUND((J8/12)*Config!$C$6,0)</f>
        <v>200</v>
      </c>
      <c r="V8" s="394">
        <f>ROUND((K8/12)*Config!$C$6,0)</f>
        <v>176</v>
      </c>
      <c r="W8" s="394">
        <f>ROUND((L8/12)*Config!$C$6,0)</f>
        <v>150</v>
      </c>
      <c r="X8" s="394">
        <f>ROUND((M8/12)*Config!$C$6,0)</f>
        <v>195</v>
      </c>
      <c r="Y8" s="394">
        <f>ROUND((N8/12)*Config!$C$6,0)</f>
        <v>3097</v>
      </c>
      <c r="Z8" s="394">
        <f>ACUMULADO!AV10</f>
        <v>305</v>
      </c>
      <c r="AA8" s="394">
        <f>ACUMULADO!AW10</f>
        <v>0</v>
      </c>
      <c r="AB8" s="394">
        <f>ACUMULADO!AX10</f>
        <v>276</v>
      </c>
      <c r="AC8" s="394">
        <f>ACUMULADO!AY10</f>
        <v>256</v>
      </c>
      <c r="AD8" s="394">
        <f>ACUMULADO!AZ10</f>
        <v>210</v>
      </c>
      <c r="AE8" s="394">
        <f>ACUMULADO!BA10</f>
        <v>512</v>
      </c>
      <c r="AF8" s="394">
        <f>ACUMULADO!BB10</f>
        <v>194</v>
      </c>
      <c r="AG8" s="394">
        <f>ACUMULADO!BC10</f>
        <v>14</v>
      </c>
      <c r="AH8" s="394">
        <f>ACUMULADO!BD10</f>
        <v>207</v>
      </c>
      <c r="AI8" s="394">
        <f>ACUMULADO!BE10</f>
        <v>50</v>
      </c>
      <c r="AJ8" s="394">
        <f>ACUMULADO!BF10</f>
        <v>2024</v>
      </c>
      <c r="AK8" s="409">
        <f>+Config!$G$3/100</f>
        <v>0.52500000000000002</v>
      </c>
      <c r="AL8" s="409">
        <f>+Config!$I$3/100</f>
        <v>0.58299999999999996</v>
      </c>
      <c r="AM8" s="395">
        <f t="shared" si="5"/>
        <v>0.5446428571428571</v>
      </c>
      <c r="AN8" s="395" t="str">
        <f t="shared" si="6"/>
        <v>SM</v>
      </c>
      <c r="AO8" s="395">
        <f t="shared" si="7"/>
        <v>0.13152878383530309</v>
      </c>
      <c r="AP8" s="395">
        <f t="shared" si="8"/>
        <v>1.450014160294534</v>
      </c>
      <c r="AQ8" s="395">
        <f t="shared" si="9"/>
        <v>0.57724024189114898</v>
      </c>
      <c r="AR8" s="395">
        <f t="shared" si="10"/>
        <v>0.58524318454592206</v>
      </c>
      <c r="AS8" s="395">
        <f t="shared" si="11"/>
        <v>0.56617539763607172</v>
      </c>
      <c r="AT8" s="395">
        <f t="shared" si="12"/>
        <v>4.6419098143236068E-2</v>
      </c>
      <c r="AU8" s="395">
        <f t="shared" si="13"/>
        <v>0.80310378273520855</v>
      </c>
      <c r="AV8" s="395">
        <f t="shared" si="14"/>
        <v>0.14972301242701</v>
      </c>
      <c r="AW8" s="395">
        <f t="shared" si="15"/>
        <v>0.38119991336365605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5128</v>
      </c>
      <c r="E9" s="396">
        <f>ACUMULADO!AW9</f>
        <v>457</v>
      </c>
      <c r="F9" s="396">
        <f>ACUMULADO!AX9</f>
        <v>12187</v>
      </c>
      <c r="G9" s="396">
        <f>ACUMULADO!AY9</f>
        <v>2063</v>
      </c>
      <c r="H9" s="396">
        <f>ACUMULADO!AZ9</f>
        <v>1680</v>
      </c>
      <c r="I9" s="396">
        <f>ACUMULADO!BA9</f>
        <v>6308</v>
      </c>
      <c r="J9" s="396">
        <f>ACUMULADO!BB9</f>
        <v>2954</v>
      </c>
      <c r="K9" s="396">
        <f>ACUMULADO!BC9</f>
        <v>1894</v>
      </c>
      <c r="L9" s="396">
        <f>ACUMULADO!BD9</f>
        <v>1441</v>
      </c>
      <c r="M9" s="396">
        <f>ACUMULADO!BE9</f>
        <v>2074</v>
      </c>
      <c r="N9" s="396">
        <f>ACUMULADO!BF9</f>
        <v>36186</v>
      </c>
      <c r="O9" s="394">
        <f>ROUND((D9/12)*[5]Config!$C$6,0)</f>
        <v>1709</v>
      </c>
      <c r="P9" s="394">
        <f>ROUND((E9/12)*Config!$C$6,0)</f>
        <v>267</v>
      </c>
      <c r="Q9" s="394">
        <f>ROUND((F9/12)*Config!$C$6,0)</f>
        <v>7109</v>
      </c>
      <c r="R9" s="394">
        <f>ROUND((G9/12)*Config!$C$6,0)</f>
        <v>1203</v>
      </c>
      <c r="S9" s="394">
        <f>ROUND((H9/12)*Config!$C$6,0)</f>
        <v>980</v>
      </c>
      <c r="T9" s="394">
        <f>ROUND((I9/12)*Config!$C$6,0)</f>
        <v>3680</v>
      </c>
      <c r="U9" s="394">
        <f>ROUND((J9/12)*Config!$C$6,0)</f>
        <v>1723</v>
      </c>
      <c r="V9" s="394">
        <f>ROUND((K9/12)*Config!$C$6,0)</f>
        <v>1105</v>
      </c>
      <c r="W9" s="394">
        <f>ROUND((L9/12)*Config!$C$6,0)</f>
        <v>841</v>
      </c>
      <c r="X9" s="394">
        <f>ROUND((M9/12)*Config!$C$6,0)</f>
        <v>1210</v>
      </c>
      <c r="Y9" s="394">
        <f>ROUND((N9/12)*Config!$C$6,0)</f>
        <v>21109</v>
      </c>
      <c r="Z9" s="394">
        <f>ACUMULADO!AV10</f>
        <v>305</v>
      </c>
      <c r="AA9" s="394">
        <f>ACUMULADO!AW10</f>
        <v>0</v>
      </c>
      <c r="AB9" s="394">
        <f>ACUMULADO!AX10</f>
        <v>276</v>
      </c>
      <c r="AC9" s="394">
        <f>ACUMULADO!AY10</f>
        <v>256</v>
      </c>
      <c r="AD9" s="394">
        <f>ACUMULADO!AZ10</f>
        <v>210</v>
      </c>
      <c r="AE9" s="394">
        <f>ACUMULADO!BA10</f>
        <v>512</v>
      </c>
      <c r="AF9" s="394">
        <f>ACUMULADO!BB10</f>
        <v>194</v>
      </c>
      <c r="AG9" s="394">
        <f>ACUMULADO!BC10</f>
        <v>14</v>
      </c>
      <c r="AH9" s="394">
        <f>ACUMULADO!BD10</f>
        <v>207</v>
      </c>
      <c r="AI9" s="394">
        <f>ACUMULADO!BE10</f>
        <v>50</v>
      </c>
      <c r="AJ9" s="394">
        <f>ACUMULADO!BF10</f>
        <v>2024</v>
      </c>
      <c r="AK9" s="409">
        <f>3/100</f>
        <v>0.03</v>
      </c>
      <c r="AL9" s="409">
        <f>5/100</f>
        <v>0.05</v>
      </c>
      <c r="AM9" s="395">
        <f t="shared" si="5"/>
        <v>5.9477379095163804E-2</v>
      </c>
      <c r="AN9" s="395">
        <f t="shared" si="6"/>
        <v>0</v>
      </c>
      <c r="AO9" s="395">
        <f t="shared" si="7"/>
        <v>2.2647082957249529E-2</v>
      </c>
      <c r="AP9" s="395">
        <f t="shared" si="8"/>
        <v>0.12409112942317015</v>
      </c>
      <c r="AQ9" s="395">
        <f t="shared" si="9"/>
        <v>0.125</v>
      </c>
      <c r="AR9" s="395">
        <f t="shared" si="10"/>
        <v>8.1166772352568167E-2</v>
      </c>
      <c r="AS9" s="395">
        <f t="shared" si="11"/>
        <v>6.567366283006093E-2</v>
      </c>
      <c r="AT9" s="395">
        <f t="shared" si="12"/>
        <v>7.3917634635691657E-3</v>
      </c>
      <c r="AU9" s="395">
        <f t="shared" si="13"/>
        <v>0.14365024288688411</v>
      </c>
      <c r="AV9" s="395">
        <f t="shared" si="14"/>
        <v>2.4108003857280617E-2</v>
      </c>
      <c r="AW9" s="395">
        <f t="shared" si="15"/>
        <v>5.5933233847344277E-2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12</v>
      </c>
      <c r="E10" s="396">
        <f>ACUMULADO!AW14*4</f>
        <v>0</v>
      </c>
      <c r="F10" s="396">
        <f>ACUMULADO!AX14*4</f>
        <v>32</v>
      </c>
      <c r="G10" s="396">
        <f>ACUMULADO!AY14*4</f>
        <v>0</v>
      </c>
      <c r="H10" s="396">
        <f>ACUMULADO!AZ14*4</f>
        <v>12</v>
      </c>
      <c r="I10" s="396">
        <f>ACUMULADO!BA14*4</f>
        <v>20</v>
      </c>
      <c r="J10" s="396">
        <f>ACUMULADO!BB14*4</f>
        <v>4</v>
      </c>
      <c r="K10" s="396">
        <f>ACUMULADO!BC14*4</f>
        <v>4</v>
      </c>
      <c r="L10" s="396">
        <f>ACUMULADO!BD14*4</f>
        <v>0</v>
      </c>
      <c r="M10" s="396">
        <f>ACUMULADO!BE14*4</f>
        <v>0</v>
      </c>
      <c r="N10" s="396">
        <f>ACUMULADO!BF14*4</f>
        <v>84</v>
      </c>
      <c r="O10" s="394">
        <f>ROUND((D10/12)*[5]Config!$C$6,0)</f>
        <v>4</v>
      </c>
      <c r="P10" s="394">
        <f>ROUND((E10/12)*Config!$C$6,0)</f>
        <v>0</v>
      </c>
      <c r="Q10" s="394">
        <f>ROUND((F10/12)*Config!$C$6,0)</f>
        <v>19</v>
      </c>
      <c r="R10" s="394">
        <f>ROUND((G10/12)*Config!$C$6,0)</f>
        <v>0</v>
      </c>
      <c r="S10" s="394">
        <f>ROUND((H10/12)*Config!$C$6,0)</f>
        <v>7</v>
      </c>
      <c r="T10" s="394">
        <f>ROUND((I10/12)*Config!$C$6,0)</f>
        <v>12</v>
      </c>
      <c r="U10" s="394">
        <f>ROUND((J10/12)*Config!$C$6,0)</f>
        <v>2</v>
      </c>
      <c r="V10" s="394">
        <f>ROUND((K10/12)*Config!$C$6,0)</f>
        <v>2</v>
      </c>
      <c r="W10" s="394">
        <f>ROUND((L10/12)*Config!$C$6,0)</f>
        <v>0</v>
      </c>
      <c r="X10" s="394">
        <f>ROUND((M10/12)*Config!$C$6,0)</f>
        <v>0</v>
      </c>
      <c r="Y10" s="394">
        <f>ROUND((N10/12)*Config!$C$6,0)</f>
        <v>49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0</v>
      </c>
      <c r="AJ10" s="400">
        <f>ACUMULADO!BF11</f>
        <v>109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2.34375</v>
      </c>
      <c r="AP10" s="395" t="str">
        <f t="shared" si="8"/>
        <v>SM</v>
      </c>
      <c r="AQ10" s="395">
        <f t="shared" si="9"/>
        <v>0.33333333333333331</v>
      </c>
      <c r="AR10" s="395">
        <f t="shared" si="10"/>
        <v>1.2</v>
      </c>
      <c r="AS10" s="395">
        <f t="shared" si="11"/>
        <v>0.5</v>
      </c>
      <c r="AT10" s="395">
        <f t="shared" si="12"/>
        <v>1</v>
      </c>
      <c r="AU10" s="395" t="str">
        <f t="shared" si="13"/>
        <v>SM</v>
      </c>
      <c r="AV10" s="395" t="str">
        <f t="shared" si="14"/>
        <v>SM</v>
      </c>
      <c r="AW10" s="395">
        <f t="shared" si="15"/>
        <v>1.2976190476190477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3</v>
      </c>
      <c r="E11" s="396">
        <f>ACUMULADO!AW14</f>
        <v>0</v>
      </c>
      <c r="F11" s="396">
        <f>ACUMULADO!AX14</f>
        <v>8</v>
      </c>
      <c r="G11" s="396">
        <f>ACUMULADO!AY14</f>
        <v>0</v>
      </c>
      <c r="H11" s="396">
        <f>ACUMULADO!AZ14</f>
        <v>3</v>
      </c>
      <c r="I11" s="396">
        <f>ACUMULADO!BA14</f>
        <v>5</v>
      </c>
      <c r="J11" s="396">
        <f>ACUMULADO!BB14</f>
        <v>1</v>
      </c>
      <c r="K11" s="396">
        <f>ACUMULADO!BC14</f>
        <v>1</v>
      </c>
      <c r="L11" s="396">
        <f>ACUMULADO!BD14</f>
        <v>0</v>
      </c>
      <c r="M11" s="396">
        <f>ACUMULADO!BE14</f>
        <v>0</v>
      </c>
      <c r="N11" s="396">
        <f>ACUMULADO!BF14</f>
        <v>21</v>
      </c>
      <c r="O11" s="394">
        <f>ROUND((D11/12)*[5]Config!$C$6,0)</f>
        <v>1</v>
      </c>
      <c r="P11" s="394">
        <f>ROUND((E11/12)*Config!$C$6,0)</f>
        <v>0</v>
      </c>
      <c r="Q11" s="394">
        <f>ROUND((F11/12)*Config!$C$6,0)</f>
        <v>5</v>
      </c>
      <c r="R11" s="394">
        <f>ROUND((G11/12)*Config!$C$6,0)</f>
        <v>0</v>
      </c>
      <c r="S11" s="394">
        <f>ROUND((H11/12)*Config!$C$6,0)</f>
        <v>2</v>
      </c>
      <c r="T11" s="394">
        <f>ROUND((I11/12)*Config!$C$6,0)</f>
        <v>3</v>
      </c>
      <c r="U11" s="394">
        <f>ROUND((J11/12)*Config!$C$6,0)</f>
        <v>1</v>
      </c>
      <c r="V11" s="394">
        <f>ROUND((K11/12)*Config!$C$6,0)</f>
        <v>1</v>
      </c>
      <c r="W11" s="394">
        <f>ROUND((L11/12)*Config!$C$6,0)</f>
        <v>0</v>
      </c>
      <c r="X11" s="394">
        <f>ROUND((M11/12)*Config!$C$6,0)</f>
        <v>0</v>
      </c>
      <c r="Y11" s="394">
        <f>ROUND((N11/12)*Config!$C$6,0)</f>
        <v>12</v>
      </c>
      <c r="Z11" s="394">
        <f>ACUMULADO!AV13</f>
        <v>2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5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24</v>
      </c>
      <c r="AK11" s="409">
        <f>+Config!$K$3/100</f>
        <v>0.9</v>
      </c>
      <c r="AL11" s="409">
        <f>+Config!$M$3/100</f>
        <v>1</v>
      </c>
      <c r="AM11" s="395">
        <f t="shared" si="5"/>
        <v>0.66666666666666663</v>
      </c>
      <c r="AN11" s="395" t="str">
        <f t="shared" si="6"/>
        <v>SM</v>
      </c>
      <c r="AO11" s="395">
        <f t="shared" si="7"/>
        <v>1.75</v>
      </c>
      <c r="AP11" s="395" t="str">
        <f t="shared" si="8"/>
        <v>SM</v>
      </c>
      <c r="AQ11" s="395">
        <f t="shared" si="9"/>
        <v>0.66666666666666663</v>
      </c>
      <c r="AR11" s="395">
        <f t="shared" si="10"/>
        <v>1</v>
      </c>
      <c r="AS11" s="395">
        <f t="shared" si="11"/>
        <v>0</v>
      </c>
      <c r="AT11" s="395">
        <f t="shared" si="12"/>
        <v>1</v>
      </c>
      <c r="AU11" s="395" t="str">
        <f t="shared" si="13"/>
        <v>SM</v>
      </c>
      <c r="AV11" s="395" t="str">
        <f t="shared" si="14"/>
        <v>SM</v>
      </c>
      <c r="AW11" s="395">
        <f t="shared" si="15"/>
        <v>1.1428571428571428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1350</v>
      </c>
      <c r="R12" s="394">
        <f>ROUND((G12/12)*Config!$C$6,0)</f>
        <v>211</v>
      </c>
      <c r="S12" s="394">
        <f>ROUND((H12/12)*Config!$C$6,0)</f>
        <v>176</v>
      </c>
      <c r="T12" s="394">
        <f>ROUND((I12/12)*Config!$C$6,0)</f>
        <v>714</v>
      </c>
      <c r="U12" s="394">
        <f>ROUND((J12/12)*Config!$C$6,0)</f>
        <v>473</v>
      </c>
      <c r="V12" s="394">
        <f>ROUND((K12/12)*Config!$C$6,0)</f>
        <v>229</v>
      </c>
      <c r="W12" s="394">
        <f>ROUND((L12/12)*Config!$C$6,0)</f>
        <v>201</v>
      </c>
      <c r="X12" s="394">
        <f>ROUND((M12/12)*Config!$C$6,0)</f>
        <v>122</v>
      </c>
      <c r="Y12" s="394">
        <f>ROUND((N12/12)*Config!$C$6,0)</f>
        <v>3475</v>
      </c>
      <c r="Z12" s="394">
        <f>ACUMULADO!AV15</f>
        <v>709</v>
      </c>
      <c r="AA12" s="394">
        <f>ACUMULADO!AW15</f>
        <v>0</v>
      </c>
      <c r="AB12" s="394">
        <f>ACUMULADO!AX15</f>
        <v>1100</v>
      </c>
      <c r="AC12" s="394">
        <f>ACUMULADO!AY15</f>
        <v>209</v>
      </c>
      <c r="AD12" s="394">
        <f>ACUMULADO!AZ15</f>
        <v>228</v>
      </c>
      <c r="AE12" s="394">
        <f>ACUMULADO!BA15</f>
        <v>339</v>
      </c>
      <c r="AF12" s="394">
        <f>ACUMULADO!BB15</f>
        <v>475</v>
      </c>
      <c r="AG12" s="394">
        <f>ACUMULADO!BC15</f>
        <v>101</v>
      </c>
      <c r="AH12" s="394">
        <f>ACUMULADO!BD15</f>
        <v>222</v>
      </c>
      <c r="AI12" s="394">
        <f>ACUMULADO!BE15</f>
        <v>106</v>
      </c>
      <c r="AJ12" s="394">
        <f>ACUMULADO!BF15</f>
        <v>3489</v>
      </c>
      <c r="AK12" s="409">
        <f>+Config!$G$3/100</f>
        <v>0.52500000000000002</v>
      </c>
      <c r="AL12" s="409">
        <f>+Config!$I$3/100</f>
        <v>0.58299999999999996</v>
      </c>
      <c r="AM12" s="395" t="str">
        <f t="shared" si="5"/>
        <v>SM</v>
      </c>
      <c r="AN12" s="395" t="str">
        <f t="shared" si="6"/>
        <v>SM</v>
      </c>
      <c r="AO12" s="395">
        <f t="shared" si="7"/>
        <v>0.47520304129946428</v>
      </c>
      <c r="AP12" s="395">
        <f t="shared" si="8"/>
        <v>0.57894736842105265</v>
      </c>
      <c r="AQ12" s="395">
        <f t="shared" si="9"/>
        <v>0.75621890547263682</v>
      </c>
      <c r="AR12" s="395">
        <f t="shared" si="10"/>
        <v>0.27707396812423379</v>
      </c>
      <c r="AS12" s="395">
        <f t="shared" si="11"/>
        <v>0.5864197530864198</v>
      </c>
      <c r="AT12" s="395">
        <f t="shared" si="12"/>
        <v>0.25745602854957939</v>
      </c>
      <c r="AU12" s="395">
        <f t="shared" si="13"/>
        <v>0.64347826086956517</v>
      </c>
      <c r="AV12" s="395">
        <f t="shared" si="14"/>
        <v>0.50717703349282295</v>
      </c>
      <c r="AW12" s="395">
        <f t="shared" si="15"/>
        <v>0.58568766681774687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1350</v>
      </c>
      <c r="R13" s="394">
        <f>ROUND((G13/12)*Config!$C$6,0)</f>
        <v>211</v>
      </c>
      <c r="S13" s="394">
        <f>ROUND((H13/12)*Config!$C$6,0)</f>
        <v>176</v>
      </c>
      <c r="T13" s="394">
        <f>ROUND((I13/12)*Config!$C$6,0)</f>
        <v>714</v>
      </c>
      <c r="U13" s="394">
        <f>ROUND((J13/12)*Config!$C$6,0)</f>
        <v>473</v>
      </c>
      <c r="V13" s="394">
        <f>ROUND((K13/12)*Config!$C$6,0)</f>
        <v>229</v>
      </c>
      <c r="W13" s="394">
        <f>ROUND((L13/12)*Config!$C$6,0)</f>
        <v>201</v>
      </c>
      <c r="X13" s="394">
        <f>ROUND((M13/12)*Config!$C$6,0)</f>
        <v>122</v>
      </c>
      <c r="Y13" s="394">
        <f>ROUND((N13/12)*Config!$C$6,0)</f>
        <v>3475</v>
      </c>
      <c r="Z13" s="394">
        <f>ACUMULADO!AV16</f>
        <v>637</v>
      </c>
      <c r="AA13" s="394">
        <f>ACUMULADO!AW16</f>
        <v>0</v>
      </c>
      <c r="AB13" s="394">
        <f>ACUMULADO!AX16</f>
        <v>1023</v>
      </c>
      <c r="AC13" s="394">
        <f>ACUMULADO!AY16</f>
        <v>208</v>
      </c>
      <c r="AD13" s="394">
        <f>ACUMULADO!AZ16</f>
        <v>184</v>
      </c>
      <c r="AE13" s="394">
        <f>ACUMULADO!BA16</f>
        <v>335</v>
      </c>
      <c r="AF13" s="394">
        <f>ACUMULADO!BB16</f>
        <v>474</v>
      </c>
      <c r="AG13" s="394">
        <f>ACUMULADO!BC16</f>
        <v>101</v>
      </c>
      <c r="AH13" s="394">
        <f>ACUMULADO!BD16</f>
        <v>210</v>
      </c>
      <c r="AI13" s="394">
        <f>ACUMULADO!BE16</f>
        <v>96</v>
      </c>
      <c r="AJ13" s="394">
        <f>ACUMULADO!BF16</f>
        <v>3268</v>
      </c>
      <c r="AK13" s="409">
        <f>+Config!$G$3/100</f>
        <v>0.52500000000000002</v>
      </c>
      <c r="AL13" s="409">
        <f>+Config!$I$3/100</f>
        <v>0.58299999999999996</v>
      </c>
      <c r="AM13" s="395" t="str">
        <f t="shared" si="5"/>
        <v>SM</v>
      </c>
      <c r="AN13" s="395" t="str">
        <f t="shared" si="6"/>
        <v>SM</v>
      </c>
      <c r="AO13" s="395">
        <f t="shared" si="7"/>
        <v>0.44193882840850179</v>
      </c>
      <c r="AP13" s="395">
        <f t="shared" si="8"/>
        <v>0.57617728531855961</v>
      </c>
      <c r="AQ13" s="395">
        <f t="shared" si="9"/>
        <v>0.61028192371475953</v>
      </c>
      <c r="AR13" s="395">
        <f t="shared" si="10"/>
        <v>0.27380465876583576</v>
      </c>
      <c r="AS13" s="395">
        <f t="shared" si="11"/>
        <v>0.58518518518518514</v>
      </c>
      <c r="AT13" s="395">
        <f t="shared" si="12"/>
        <v>0.25745602854957939</v>
      </c>
      <c r="AU13" s="395">
        <f t="shared" si="13"/>
        <v>0.60869565217391308</v>
      </c>
      <c r="AV13" s="395">
        <f t="shared" si="14"/>
        <v>0.45933014354066987</v>
      </c>
      <c r="AW13" s="395">
        <f t="shared" si="15"/>
        <v>0.54858907857850292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2</v>
      </c>
      <c r="M14" s="396">
        <f>ACUMULADO!BE17</f>
        <v>0</v>
      </c>
      <c r="N14" s="396">
        <f>ACUMULADO!BF17</f>
        <v>9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2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1</v>
      </c>
      <c r="X14" s="394">
        <f>ROUND((M14/12)*Config!$C$6,0)</f>
        <v>0</v>
      </c>
      <c r="Y14" s="394">
        <f>ROUND((N14/12)*Config!$C$6,0)</f>
        <v>5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2</v>
      </c>
      <c r="AI14" s="394">
        <f>ACUMULADO!BE18</f>
        <v>0</v>
      </c>
      <c r="AJ14" s="394">
        <f>ACUMULADO!BF18</f>
        <v>6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0.66666666666666663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34448</v>
      </c>
      <c r="R15" s="394">
        <f>ROUND((G15/12)*Config!$C$6,0)</f>
        <v>2983</v>
      </c>
      <c r="S15" s="394">
        <f>ROUND((H15/12)*Config!$C$6,0)</f>
        <v>5928</v>
      </c>
      <c r="T15" s="394">
        <f>ROUND((I15/12)*Config!$C$6,0)</f>
        <v>14597</v>
      </c>
      <c r="U15" s="394">
        <f>ROUND((J15/12)*Config!$C$6,0)</f>
        <v>5784</v>
      </c>
      <c r="V15" s="394">
        <f>ROUND((K15/12)*Config!$C$6,0)</f>
        <v>5083</v>
      </c>
      <c r="W15" s="394">
        <f>ROUND((L15/12)*Config!$C$6,0)</f>
        <v>4198</v>
      </c>
      <c r="X15" s="394">
        <f>ROUND((M15/12)*Config!$C$6,0)</f>
        <v>5478</v>
      </c>
      <c r="Y15" s="394">
        <f>ROUND((N15/12)*Config!$C$6,0)</f>
        <v>78498</v>
      </c>
      <c r="Z15" s="394">
        <f>ACUMULADO!AV19</f>
        <v>10</v>
      </c>
      <c r="AA15" s="394">
        <f>ACUMULADO!AW19</f>
        <v>0</v>
      </c>
      <c r="AB15" s="394">
        <f>ACUMULADO!AX19</f>
        <v>3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0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13</v>
      </c>
      <c r="AK15" s="409">
        <f>+Config!$G$3/100</f>
        <v>0.52500000000000002</v>
      </c>
      <c r="AL15" s="409">
        <f>+Config!$I$3/100</f>
        <v>0.58299999999999996</v>
      </c>
      <c r="AM15" s="395" t="str">
        <f t="shared" si="5"/>
        <v>SM</v>
      </c>
      <c r="AN15" s="395" t="str">
        <f t="shared" si="6"/>
        <v>SM</v>
      </c>
      <c r="AO15" s="395">
        <f t="shared" si="7"/>
        <v>5.0800961831544012E-5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0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9.6605433684085376E-5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243</v>
      </c>
      <c r="R16" s="394">
        <f>ROUND((G16/12)*Config!$C$6,0)</f>
        <v>16</v>
      </c>
      <c r="S16" s="394">
        <f>ROUND((H16/12)*Config!$C$6,0)</f>
        <v>30</v>
      </c>
      <c r="T16" s="394">
        <f>ROUND((I16/12)*Config!$C$6,0)</f>
        <v>80</v>
      </c>
      <c r="U16" s="394">
        <f>ROUND((J16/12)*Config!$C$6,0)</f>
        <v>32</v>
      </c>
      <c r="V16" s="394">
        <f>ROUND((K16/12)*Config!$C$6,0)</f>
        <v>36</v>
      </c>
      <c r="W16" s="394">
        <f>ROUND((L16/12)*Config!$C$6,0)</f>
        <v>27</v>
      </c>
      <c r="X16" s="394">
        <f>ROUND((M16/12)*Config!$C$6,0)</f>
        <v>24</v>
      </c>
      <c r="Y16" s="394">
        <f>ROUND((N16/12)*Config!$C$6,0)</f>
        <v>486</v>
      </c>
      <c r="Z16" s="394">
        <f>ACUMULADO!AV20</f>
        <v>0</v>
      </c>
      <c r="AA16" s="394">
        <f>ACUMULADO!AW20</f>
        <v>0</v>
      </c>
      <c r="AB16" s="394">
        <f>ACUMULADO!AX20</f>
        <v>272</v>
      </c>
      <c r="AC16" s="394">
        <f>ACUMULADO!AY20</f>
        <v>15</v>
      </c>
      <c r="AD16" s="394">
        <f>ACUMULADO!AZ20</f>
        <v>5</v>
      </c>
      <c r="AE16" s="394">
        <f>ACUMULADO!BA20</f>
        <v>20</v>
      </c>
      <c r="AF16" s="394">
        <f>ACUMULADO!BB20</f>
        <v>33</v>
      </c>
      <c r="AG16" s="394">
        <f>ACUMULADO!BC20</f>
        <v>30</v>
      </c>
      <c r="AH16" s="394">
        <f>ACUMULADO!BD20</f>
        <v>30</v>
      </c>
      <c r="AI16" s="394">
        <f>ACUMULADO!BE20</f>
        <v>10</v>
      </c>
      <c r="AJ16" s="394">
        <f>ACUMULADO!BF20</f>
        <v>415</v>
      </c>
      <c r="AK16" s="409">
        <f>+Config!$G$3/100</f>
        <v>0.52500000000000002</v>
      </c>
      <c r="AL16" s="409">
        <f>+Config!$I$3/100</f>
        <v>0.58299999999999996</v>
      </c>
      <c r="AM16" s="395" t="str">
        <f t="shared" si="5"/>
        <v>SM</v>
      </c>
      <c r="AN16" s="395" t="str">
        <f t="shared" si="6"/>
        <v>SM</v>
      </c>
      <c r="AO16" s="395">
        <f t="shared" si="7"/>
        <v>0.65227817745803351</v>
      </c>
      <c r="AP16" s="395">
        <f t="shared" si="8"/>
        <v>0.55970149253731338</v>
      </c>
      <c r="AQ16" s="395">
        <f t="shared" si="9"/>
        <v>9.7656250000000014E-2</v>
      </c>
      <c r="AR16" s="395">
        <f t="shared" si="10"/>
        <v>0.14662756598240473</v>
      </c>
      <c r="AS16" s="395">
        <f t="shared" si="11"/>
        <v>0.6</v>
      </c>
      <c r="AT16" s="395">
        <f t="shared" si="12"/>
        <v>0.49019607843137253</v>
      </c>
      <c r="AU16" s="395">
        <f t="shared" si="13"/>
        <v>0.6578947368421052</v>
      </c>
      <c r="AV16" s="395">
        <f t="shared" si="14"/>
        <v>0.24630541871921185</v>
      </c>
      <c r="AW16" s="395">
        <f t="shared" si="15"/>
        <v>0.49772127608539207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62</v>
      </c>
      <c r="R17" s="394">
        <f>ROUND((G17/12)*Config!$C$6,0)</f>
        <v>6</v>
      </c>
      <c r="S17" s="394">
        <f>ROUND((H17/12)*Config!$C$6,0)</f>
        <v>12</v>
      </c>
      <c r="T17" s="394">
        <f>ROUND((I17/12)*Config!$C$6,0)</f>
        <v>32</v>
      </c>
      <c r="U17" s="394">
        <f>ROUND((J17/12)*Config!$C$6,0)</f>
        <v>12</v>
      </c>
      <c r="V17" s="394">
        <f>ROUND((K17/12)*Config!$C$6,0)</f>
        <v>11</v>
      </c>
      <c r="W17" s="394">
        <f>ROUND((L17/12)*Config!$C$6,0)</f>
        <v>8</v>
      </c>
      <c r="X17" s="394">
        <f>ROUND((M17/12)*Config!$C$6,0)</f>
        <v>11</v>
      </c>
      <c r="Y17" s="394">
        <f>ROUND((N17/12)*Config!$C$6,0)</f>
        <v>153</v>
      </c>
      <c r="Z17" s="394">
        <f>ACUMULADO!AV21</f>
        <v>0</v>
      </c>
      <c r="AA17" s="394">
        <f>ACUMULADO!AW21</f>
        <v>0</v>
      </c>
      <c r="AB17" s="394">
        <f>ACUMULADO!AX21</f>
        <v>8</v>
      </c>
      <c r="AC17" s="394">
        <f>ACUMULADO!AY21</f>
        <v>5</v>
      </c>
      <c r="AD17" s="394">
        <f>ACUMULADO!AZ21</f>
        <v>3</v>
      </c>
      <c r="AE17" s="394">
        <f>ACUMULADO!BA21</f>
        <v>36</v>
      </c>
      <c r="AF17" s="394">
        <f>ACUMULADO!BB21</f>
        <v>22</v>
      </c>
      <c r="AG17" s="394">
        <f>ACUMULADO!BC21</f>
        <v>0</v>
      </c>
      <c r="AH17" s="394">
        <f>ACUMULADO!BD21</f>
        <v>14</v>
      </c>
      <c r="AI17" s="394">
        <f>ACUMULADO!BE21</f>
        <v>0</v>
      </c>
      <c r="AJ17" s="394">
        <f>ACUMULADO!BF21</f>
        <v>88</v>
      </c>
      <c r="AK17" s="409">
        <f>+Config!$G$3/100</f>
        <v>0.52500000000000002</v>
      </c>
      <c r="AL17" s="409">
        <f>+Config!$I$3/100</f>
        <v>0.58299999999999996</v>
      </c>
      <c r="AM17" s="395" t="str">
        <f t="shared" si="5"/>
        <v>SM</v>
      </c>
      <c r="AN17" s="395" t="str">
        <f t="shared" si="6"/>
        <v>SM</v>
      </c>
      <c r="AO17" s="395">
        <f t="shared" si="7"/>
        <v>7.5471698113207544E-2</v>
      </c>
      <c r="AP17" s="395">
        <f t="shared" si="8"/>
        <v>0.5</v>
      </c>
      <c r="AQ17" s="395">
        <f t="shared" si="9"/>
        <v>0.15</v>
      </c>
      <c r="AR17" s="395">
        <f t="shared" si="10"/>
        <v>0.66666666666666663</v>
      </c>
      <c r="AS17" s="395">
        <f t="shared" si="11"/>
        <v>1.0476190476190477</v>
      </c>
      <c r="AT17" s="395">
        <f t="shared" si="12"/>
        <v>0</v>
      </c>
      <c r="AU17" s="395">
        <f t="shared" si="13"/>
        <v>1</v>
      </c>
      <c r="AV17" s="395">
        <f t="shared" si="14"/>
        <v>0</v>
      </c>
      <c r="AW17" s="395">
        <f t="shared" si="15"/>
        <v>0.33460076045627374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618</v>
      </c>
      <c r="R18" s="394">
        <f>ROUND((G18/12)*Config!$C$6,0)</f>
        <v>59</v>
      </c>
      <c r="S18" s="394">
        <f>ROUND((H18/12)*Config!$C$6,0)</f>
        <v>106</v>
      </c>
      <c r="T18" s="394">
        <f>ROUND((I18/12)*Config!$C$6,0)</f>
        <v>275</v>
      </c>
      <c r="U18" s="394">
        <f>ROUND((J18/12)*Config!$C$6,0)</f>
        <v>114</v>
      </c>
      <c r="V18" s="394">
        <f>ROUND((K18/12)*Config!$C$6,0)</f>
        <v>107</v>
      </c>
      <c r="W18" s="394">
        <f>ROUND((L18/12)*Config!$C$6,0)</f>
        <v>68</v>
      </c>
      <c r="X18" s="394">
        <f>ROUND((M18/12)*Config!$C$6,0)</f>
        <v>100</v>
      </c>
      <c r="Y18" s="394">
        <f>ROUND((N18/12)*Config!$C$6,0)</f>
        <v>1448</v>
      </c>
      <c r="Z18" s="394">
        <f>ACUMULADO!AV22</f>
        <v>0</v>
      </c>
      <c r="AA18" s="394">
        <f>ACUMULADO!AW22</f>
        <v>0</v>
      </c>
      <c r="AB18" s="394">
        <f>ACUMULADO!AX22</f>
        <v>272</v>
      </c>
      <c r="AC18" s="394">
        <f>ACUMULADO!AY22</f>
        <v>70</v>
      </c>
      <c r="AD18" s="394">
        <f>ACUMULADO!AZ22</f>
        <v>90</v>
      </c>
      <c r="AE18" s="394">
        <f>ACUMULADO!BA22</f>
        <v>75</v>
      </c>
      <c r="AF18" s="394">
        <f>ACUMULADO!BB22</f>
        <v>20</v>
      </c>
      <c r="AG18" s="394">
        <f>ACUMULADO!BC22</f>
        <v>0</v>
      </c>
      <c r="AH18" s="394">
        <f>ACUMULADO!BD22</f>
        <v>66</v>
      </c>
      <c r="AI18" s="394">
        <f>ACUMULADO!BE22</f>
        <v>0</v>
      </c>
      <c r="AJ18" s="394">
        <f>ACUMULADO!BF22</f>
        <v>593</v>
      </c>
      <c r="AK18" s="409">
        <f>+Config!$G$3/100</f>
        <v>0.52500000000000002</v>
      </c>
      <c r="AL18" s="409">
        <f>+Config!$I$3/100</f>
        <v>0.58299999999999996</v>
      </c>
      <c r="AM18" s="395" t="str">
        <f t="shared" si="5"/>
        <v>SM</v>
      </c>
      <c r="AN18" s="395" t="str">
        <f t="shared" si="6"/>
        <v>SM</v>
      </c>
      <c r="AO18" s="395">
        <f t="shared" si="7"/>
        <v>0.25660377358490566</v>
      </c>
      <c r="AP18" s="395">
        <f t="shared" si="8"/>
        <v>0.69306930693069302</v>
      </c>
      <c r="AQ18" s="395">
        <f t="shared" si="9"/>
        <v>0.49450549450549453</v>
      </c>
      <c r="AR18" s="395">
        <f t="shared" si="10"/>
        <v>0.15889830508474576</v>
      </c>
      <c r="AS18" s="395">
        <f t="shared" si="11"/>
        <v>0.10204081632653061</v>
      </c>
      <c r="AT18" s="395">
        <f t="shared" si="12"/>
        <v>0</v>
      </c>
      <c r="AU18" s="395">
        <f t="shared" si="13"/>
        <v>0.5641025641025641</v>
      </c>
      <c r="AV18" s="395">
        <f t="shared" si="14"/>
        <v>0</v>
      </c>
      <c r="AW18" s="395">
        <f t="shared" si="15"/>
        <v>0.23892022562449639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52</v>
      </c>
      <c r="R19" s="394">
        <f>ROUND((G19/12)*Config!$C$6,0)</f>
        <v>4</v>
      </c>
      <c r="S19" s="394">
        <f>ROUND((H19/12)*Config!$C$6,0)</f>
        <v>8</v>
      </c>
      <c r="T19" s="394">
        <f>ROUND((I19/12)*Config!$C$6,0)</f>
        <v>24</v>
      </c>
      <c r="U19" s="394">
        <f>ROUND((J19/12)*Config!$C$6,0)</f>
        <v>12</v>
      </c>
      <c r="V19" s="394">
        <f>ROUND((K19/12)*Config!$C$6,0)</f>
        <v>9</v>
      </c>
      <c r="W19" s="394">
        <f>ROUND((L19/12)*Config!$C$6,0)</f>
        <v>6</v>
      </c>
      <c r="X19" s="394">
        <f>ROUND((M19/12)*Config!$C$6,0)</f>
        <v>6</v>
      </c>
      <c r="Y19" s="394">
        <f>ROUND((N19/12)*Config!$C$6,0)</f>
        <v>120</v>
      </c>
      <c r="Z19" s="394">
        <f>ACUMULADO!AV23</f>
        <v>0</v>
      </c>
      <c r="AA19" s="394">
        <f>ACUMULADO!AW23</f>
        <v>0</v>
      </c>
      <c r="AB19" s="394">
        <f>ACUMULADO!AX23</f>
        <v>14</v>
      </c>
      <c r="AC19" s="394">
        <f>ACUMULADO!AY23</f>
        <v>7</v>
      </c>
      <c r="AD19" s="394">
        <f>ACUMULADO!AZ23</f>
        <v>0</v>
      </c>
      <c r="AE19" s="394">
        <f>ACUMULADO!BA23</f>
        <v>51</v>
      </c>
      <c r="AF19" s="394">
        <f>ACUMULADO!BB23</f>
        <v>6</v>
      </c>
      <c r="AG19" s="394">
        <f>ACUMULADO!BC23</f>
        <v>0</v>
      </c>
      <c r="AH19" s="394">
        <f>ACUMULADO!BD23</f>
        <v>17</v>
      </c>
      <c r="AI19" s="394">
        <f>ACUMULADO!BE23</f>
        <v>0</v>
      </c>
      <c r="AJ19" s="394">
        <f>ACUMULADO!BF23</f>
        <v>95</v>
      </c>
      <c r="AK19" s="409">
        <f>+Config!$G$3/100</f>
        <v>0.52500000000000002</v>
      </c>
      <c r="AL19" s="409">
        <f>+Config!$I$3/100</f>
        <v>0.58299999999999996</v>
      </c>
      <c r="AM19" s="395" t="str">
        <f t="shared" si="5"/>
        <v>SM</v>
      </c>
      <c r="AN19" s="395" t="str">
        <f t="shared" si="6"/>
        <v>SM</v>
      </c>
      <c r="AO19" s="395">
        <f t="shared" si="7"/>
        <v>0.15730337078651685</v>
      </c>
      <c r="AP19" s="395">
        <f t="shared" si="8"/>
        <v>1</v>
      </c>
      <c r="AQ19" s="395">
        <f t="shared" si="9"/>
        <v>0</v>
      </c>
      <c r="AR19" s="395">
        <f t="shared" si="10"/>
        <v>1.2439024390243902</v>
      </c>
      <c r="AS19" s="395">
        <f t="shared" si="11"/>
        <v>0.3</v>
      </c>
      <c r="AT19" s="395">
        <f t="shared" si="12"/>
        <v>0</v>
      </c>
      <c r="AU19" s="395">
        <f t="shared" si="13"/>
        <v>1.7</v>
      </c>
      <c r="AV19" s="395">
        <f t="shared" si="14"/>
        <v>0</v>
      </c>
      <c r="AW19" s="395">
        <f t="shared" si="15"/>
        <v>0.46341463414634149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18</v>
      </c>
      <c r="R20" s="394">
        <f>ROUND((G20/12)*Config!$C$6,0)</f>
        <v>0</v>
      </c>
      <c r="S20" s="394">
        <f>ROUND((H20/12)*Config!$C$6,0)</f>
        <v>9</v>
      </c>
      <c r="T20" s="394">
        <f>ROUND((I20/12)*Config!$C$6,0)</f>
        <v>18</v>
      </c>
      <c r="U20" s="394">
        <f>ROUND((J20/12)*Config!$C$6,0)</f>
        <v>18</v>
      </c>
      <c r="V20" s="394">
        <f>ROUND((K20/12)*Config!$C$6,0)</f>
        <v>12</v>
      </c>
      <c r="W20" s="394">
        <f>ROUND((L20/12)*Config!$C$6,0)</f>
        <v>12</v>
      </c>
      <c r="X20" s="394">
        <f>ROUND((M20/12)*Config!$C$6,0)</f>
        <v>9</v>
      </c>
      <c r="Y20" s="394">
        <f>ROUND((N20/12)*Config!$C$6,0)</f>
        <v>93</v>
      </c>
      <c r="Z20" s="394">
        <f>ACUMULADO!AV24</f>
        <v>0</v>
      </c>
      <c r="AA20" s="394">
        <f>ACUMULADO!AW24</f>
        <v>0</v>
      </c>
      <c r="AB20" s="394">
        <f>ACUMULADO!AX24</f>
        <v>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0</v>
      </c>
      <c r="AG20" s="394">
        <f>ACUMULADO!BC24</f>
        <v>0</v>
      </c>
      <c r="AH20" s="394">
        <f>ACUMULADO!BD24</f>
        <v>0</v>
      </c>
      <c r="AI20" s="394">
        <f>ACUMULADO!BE24</f>
        <v>0</v>
      </c>
      <c r="AJ20" s="394">
        <f>ACUMULADO!BF24</f>
        <v>0</v>
      </c>
      <c r="AK20" s="409">
        <f>+Config!$G$3/100</f>
        <v>0.52500000000000002</v>
      </c>
      <c r="AL20" s="409">
        <f>+Config!$I$3/100</f>
        <v>0.58299999999999996</v>
      </c>
      <c r="AM20" s="395" t="str">
        <f t="shared" si="5"/>
        <v>SM</v>
      </c>
      <c r="AN20" s="395" t="str">
        <f t="shared" si="6"/>
        <v>SM</v>
      </c>
      <c r="AO20" s="395">
        <f t="shared" si="7"/>
        <v>0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0</v>
      </c>
      <c r="AT20" s="395">
        <f t="shared" si="12"/>
        <v>0</v>
      </c>
      <c r="AU20" s="395">
        <f t="shared" si="13"/>
        <v>0</v>
      </c>
      <c r="AV20" s="395">
        <f t="shared" si="14"/>
        <v>0</v>
      </c>
      <c r="AW20" s="395">
        <f t="shared" si="15"/>
        <v>0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713</v>
      </c>
      <c r="R21" s="394">
        <f>ROUND((G21/12)*Config!$C$6,0)</f>
        <v>79</v>
      </c>
      <c r="S21" s="394">
        <f>ROUND((H21/12)*Config!$C$6,0)</f>
        <v>134</v>
      </c>
      <c r="T21" s="394">
        <f>ROUND((I21/12)*Config!$C$6,0)</f>
        <v>382</v>
      </c>
      <c r="U21" s="394">
        <f>ROUND((J21/12)*Config!$C$6,0)</f>
        <v>153</v>
      </c>
      <c r="V21" s="394">
        <f>ROUND((K21/12)*Config!$C$6,0)</f>
        <v>125</v>
      </c>
      <c r="W21" s="394">
        <f>ROUND((L21/12)*Config!$C$6,0)</f>
        <v>95</v>
      </c>
      <c r="X21" s="394">
        <f>ROUND((M21/12)*Config!$C$6,0)</f>
        <v>114</v>
      </c>
      <c r="Y21" s="394">
        <f>ROUND((N21/12)*Config!$C$6,0)</f>
        <v>1796</v>
      </c>
      <c r="Z21" s="394">
        <f>ACUMULADO!AV25</f>
        <v>0</v>
      </c>
      <c r="AA21" s="394">
        <f>ACUMULADO!AW25</f>
        <v>0</v>
      </c>
      <c r="AB21" s="394">
        <f>ACUMULADO!AX25</f>
        <v>573</v>
      </c>
      <c r="AC21" s="394">
        <f>ACUMULADO!AY25</f>
        <v>64</v>
      </c>
      <c r="AD21" s="394">
        <f>ACUMULADO!AZ25</f>
        <v>122</v>
      </c>
      <c r="AE21" s="394">
        <f>ACUMULADO!BA25</f>
        <v>337</v>
      </c>
      <c r="AF21" s="394">
        <f>ACUMULADO!BB25</f>
        <v>162</v>
      </c>
      <c r="AG21" s="394">
        <f>ACUMULADO!BC25</f>
        <v>129</v>
      </c>
      <c r="AH21" s="394">
        <f>ACUMULADO!BD25</f>
        <v>91</v>
      </c>
      <c r="AI21" s="394">
        <f>ACUMULADO!BE25</f>
        <v>115</v>
      </c>
      <c r="AJ21" s="394">
        <f>ACUMULADO!BF25</f>
        <v>1593</v>
      </c>
      <c r="AK21" s="409">
        <f>+Config!$G$3/100</f>
        <v>0.52500000000000002</v>
      </c>
      <c r="AL21" s="409">
        <f>+Config!$I$3/100</f>
        <v>0.58299999999999996</v>
      </c>
      <c r="AM21" s="395" t="str">
        <f t="shared" si="5"/>
        <v>SM</v>
      </c>
      <c r="AN21" s="395" t="str">
        <f t="shared" si="6"/>
        <v>SM</v>
      </c>
      <c r="AO21" s="395">
        <f t="shared" si="7"/>
        <v>0.46852003270645953</v>
      </c>
      <c r="AP21" s="395">
        <f t="shared" si="8"/>
        <v>0.47058823529411764</v>
      </c>
      <c r="AQ21" s="395">
        <f t="shared" si="9"/>
        <v>0.53275109170305679</v>
      </c>
      <c r="AR21" s="395">
        <f t="shared" si="10"/>
        <v>0.51529051987767582</v>
      </c>
      <c r="AS21" s="395">
        <f t="shared" si="11"/>
        <v>0.61596958174904948</v>
      </c>
      <c r="AT21" s="395">
        <f t="shared" si="12"/>
        <v>0.6</v>
      </c>
      <c r="AU21" s="395">
        <f t="shared" si="13"/>
        <v>0.56172839506172845</v>
      </c>
      <c r="AV21" s="395">
        <f t="shared" si="14"/>
        <v>0.58673469387755106</v>
      </c>
      <c r="AW21" s="395">
        <f t="shared" si="15"/>
        <v>0.51754385964912286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256</v>
      </c>
      <c r="R22" s="394">
        <f>ROUND((G22/12)*Config!$C$6,0)</f>
        <v>29</v>
      </c>
      <c r="S22" s="394">
        <f>ROUND((H22/12)*Config!$C$6,0)</f>
        <v>48</v>
      </c>
      <c r="T22" s="394">
        <f>ROUND((I22/12)*Config!$C$6,0)</f>
        <v>140</v>
      </c>
      <c r="U22" s="394">
        <f>ROUND((J22/12)*Config!$C$6,0)</f>
        <v>57</v>
      </c>
      <c r="V22" s="394">
        <f>ROUND((K22/12)*Config!$C$6,0)</f>
        <v>44</v>
      </c>
      <c r="W22" s="394">
        <f>ROUND((L22/12)*Config!$C$6,0)</f>
        <v>34</v>
      </c>
      <c r="X22" s="394">
        <f>ROUND((M22/12)*Config!$C$6,0)</f>
        <v>41</v>
      </c>
      <c r="Y22" s="394">
        <f>ROUND((N22/12)*Config!$C$6,0)</f>
        <v>649</v>
      </c>
      <c r="Z22" s="394">
        <f>ACUMULADO!AV26</f>
        <v>0</v>
      </c>
      <c r="AA22" s="394">
        <f>ACUMULADO!AW26</f>
        <v>0</v>
      </c>
      <c r="AB22" s="394">
        <f>ACUMULADO!AX26</f>
        <v>291</v>
      </c>
      <c r="AC22" s="394">
        <f>ACUMULADO!AY26</f>
        <v>31</v>
      </c>
      <c r="AD22" s="394">
        <f>ACUMULADO!AZ26</f>
        <v>19</v>
      </c>
      <c r="AE22" s="394">
        <f>ACUMULADO!BA26</f>
        <v>53</v>
      </c>
      <c r="AF22" s="394">
        <f>ACUMULADO!BB26</f>
        <v>23</v>
      </c>
      <c r="AG22" s="394">
        <f>ACUMULADO!BC26</f>
        <v>30</v>
      </c>
      <c r="AH22" s="394">
        <f>ACUMULADO!BD26</f>
        <v>35</v>
      </c>
      <c r="AI22" s="394">
        <f>ACUMULADO!BE26</f>
        <v>11</v>
      </c>
      <c r="AJ22" s="394">
        <f>ACUMULADO!BF26</f>
        <v>493</v>
      </c>
      <c r="AK22" s="409">
        <f>+Config!$G$3/100</f>
        <v>0.52500000000000002</v>
      </c>
      <c r="AL22" s="409">
        <f>+Config!$I$3/100</f>
        <v>0.58299999999999996</v>
      </c>
      <c r="AM22" s="395" t="str">
        <f t="shared" si="5"/>
        <v>SM</v>
      </c>
      <c r="AN22" s="395" t="str">
        <f t="shared" si="6"/>
        <v>SM</v>
      </c>
      <c r="AO22" s="395">
        <f t="shared" si="7"/>
        <v>0.66287015945330297</v>
      </c>
      <c r="AP22" s="395">
        <f t="shared" si="8"/>
        <v>0.62</v>
      </c>
      <c r="AQ22" s="395">
        <f t="shared" si="9"/>
        <v>0.23170731707317074</v>
      </c>
      <c r="AR22" s="395">
        <f t="shared" si="10"/>
        <v>0.22083333333333333</v>
      </c>
      <c r="AS22" s="395">
        <f t="shared" si="11"/>
        <v>0.23469387755102042</v>
      </c>
      <c r="AT22" s="395">
        <f t="shared" si="12"/>
        <v>0.4</v>
      </c>
      <c r="AU22" s="395">
        <f t="shared" si="13"/>
        <v>0.60344827586206895</v>
      </c>
      <c r="AV22" s="395">
        <f t="shared" si="14"/>
        <v>0.15492957746478872</v>
      </c>
      <c r="AW22" s="395">
        <f t="shared" si="15"/>
        <v>0.44294699011680144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442</v>
      </c>
      <c r="R23" s="394">
        <f>ROUND((G23/12)*Config!$C$6,0)</f>
        <v>48</v>
      </c>
      <c r="S23" s="394">
        <f>ROUND((H23/12)*Config!$C$6,0)</f>
        <v>82</v>
      </c>
      <c r="T23" s="394">
        <f>ROUND((I23/12)*Config!$C$6,0)</f>
        <v>235</v>
      </c>
      <c r="U23" s="394">
        <f>ROUND((J23/12)*Config!$C$6,0)</f>
        <v>94</v>
      </c>
      <c r="V23" s="394">
        <f>ROUND((K23/12)*Config!$C$6,0)</f>
        <v>78</v>
      </c>
      <c r="W23" s="394">
        <f>ROUND((L23/12)*Config!$C$6,0)</f>
        <v>59</v>
      </c>
      <c r="X23" s="394">
        <f>ROUND((M23/12)*Config!$C$6,0)</f>
        <v>71</v>
      </c>
      <c r="Y23" s="394">
        <f>ROUND((N23/12)*Config!$C$6,0)</f>
        <v>1107</v>
      </c>
      <c r="Z23" s="394">
        <f>ACUMULADO!AV27</f>
        <v>0</v>
      </c>
      <c r="AA23" s="394">
        <f>ACUMULADO!AW27</f>
        <v>0</v>
      </c>
      <c r="AB23" s="394">
        <f>ACUMULADO!AX27</f>
        <v>0</v>
      </c>
      <c r="AC23" s="394">
        <f>ACUMULADO!AY27</f>
        <v>63</v>
      </c>
      <c r="AD23" s="394">
        <f>ACUMULADO!AZ27</f>
        <v>0</v>
      </c>
      <c r="AE23" s="394">
        <f>ACUMULADO!BA27</f>
        <v>0</v>
      </c>
      <c r="AF23" s="394">
        <f>ACUMULADO!BB27</f>
        <v>0</v>
      </c>
      <c r="AG23" s="394">
        <f>ACUMULADO!BC27</f>
        <v>0</v>
      </c>
      <c r="AH23" s="394">
        <f>ACUMULADO!BD27</f>
        <v>68</v>
      </c>
      <c r="AI23" s="394">
        <f>ACUMULADO!BE27</f>
        <v>0</v>
      </c>
      <c r="AJ23" s="394">
        <f>ACUMULADO!BF27</f>
        <v>131</v>
      </c>
      <c r="AK23" s="409">
        <f>+Config!$G$3/100</f>
        <v>0.52500000000000002</v>
      </c>
      <c r="AL23" s="409">
        <f>+Config!$I$3/100</f>
        <v>0.58299999999999996</v>
      </c>
      <c r="AM23" s="395" t="str">
        <f t="shared" si="5"/>
        <v>SM</v>
      </c>
      <c r="AN23" s="395" t="str">
        <f t="shared" si="6"/>
        <v>SM</v>
      </c>
      <c r="AO23" s="395">
        <f t="shared" si="7"/>
        <v>0</v>
      </c>
      <c r="AP23" s="395">
        <f t="shared" si="8"/>
        <v>0.76829268292682928</v>
      </c>
      <c r="AQ23" s="395">
        <f t="shared" si="9"/>
        <v>0</v>
      </c>
      <c r="AR23" s="395">
        <f t="shared" si="10"/>
        <v>0</v>
      </c>
      <c r="AS23" s="395">
        <f t="shared" si="11"/>
        <v>0</v>
      </c>
      <c r="AT23" s="395">
        <f t="shared" si="12"/>
        <v>0</v>
      </c>
      <c r="AU23" s="395">
        <f t="shared" si="13"/>
        <v>0.67326732673267331</v>
      </c>
      <c r="AV23" s="395">
        <f t="shared" si="14"/>
        <v>0</v>
      </c>
      <c r="AW23" s="395">
        <f t="shared" si="15"/>
        <v>6.9020021074815599E-2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1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5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0</v>
      </c>
      <c r="AE24" s="394">
        <f>ACUMULADO!BA28</f>
        <v>15</v>
      </c>
      <c r="AF24" s="394">
        <f>ACUMULADO!BB28</f>
        <v>0</v>
      </c>
      <c r="AG24" s="394">
        <f>ACUMULADO!BC28</f>
        <v>0</v>
      </c>
      <c r="AH24" s="394">
        <f>ACUMULADO!BD28</f>
        <v>1</v>
      </c>
      <c r="AI24" s="394">
        <f>ACUMULADO!BE28</f>
        <v>0</v>
      </c>
      <c r="AJ24" s="394">
        <f>ACUMULADO!BF28</f>
        <v>17</v>
      </c>
      <c r="AK24" s="409">
        <f>+Config!$G$3/100</f>
        <v>0.52500000000000002</v>
      </c>
      <c r="AL24" s="409">
        <f>+Config!$I$3/100</f>
        <v>0.58299999999999996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0</v>
      </c>
      <c r="AR24" s="395">
        <f t="shared" si="10"/>
        <v>7.5</v>
      </c>
      <c r="AS24" s="395">
        <f t="shared" si="11"/>
        <v>0</v>
      </c>
      <c r="AT24" s="395">
        <f t="shared" si="12"/>
        <v>0</v>
      </c>
      <c r="AU24" s="395">
        <f t="shared" si="13"/>
        <v>1</v>
      </c>
      <c r="AV24" s="395">
        <f t="shared" si="14"/>
        <v>0</v>
      </c>
      <c r="AW24" s="395">
        <f t="shared" si="15"/>
        <v>2.125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68</v>
      </c>
      <c r="R25" s="394">
        <f>ROUND((G25/12)*Config!$C$6,0)</f>
        <v>28</v>
      </c>
      <c r="S25" s="394">
        <f>ROUND((H25/12)*Config!$C$6,0)</f>
        <v>26</v>
      </c>
      <c r="T25" s="394">
        <f>ROUND((I25/12)*Config!$C$6,0)</f>
        <v>61</v>
      </c>
      <c r="U25" s="394">
        <f>ROUND((J25/12)*Config!$C$6,0)</f>
        <v>56</v>
      </c>
      <c r="V25" s="394">
        <f>ROUND((K25/12)*Config!$C$6,0)</f>
        <v>21</v>
      </c>
      <c r="W25" s="394">
        <f>ROUND((L25/12)*Config!$C$6,0)</f>
        <v>26</v>
      </c>
      <c r="X25" s="394">
        <f>ROUND((M25/12)*Config!$C$6,0)</f>
        <v>26</v>
      </c>
      <c r="Y25" s="394">
        <f>ROUND((N25/12)*Config!$C$6,0)</f>
        <v>310</v>
      </c>
      <c r="Z25" s="394">
        <f>ACUMULADO!AV29</f>
        <v>0</v>
      </c>
      <c r="AA25" s="394">
        <f>ACUMULADO!AW29</f>
        <v>0</v>
      </c>
      <c r="AB25" s="394">
        <f>ACUMULADO!AX29</f>
        <v>90</v>
      </c>
      <c r="AC25" s="394">
        <f>ACUMULADO!AY29</f>
        <v>15</v>
      </c>
      <c r="AD25" s="394">
        <f>ACUMULADO!AZ29</f>
        <v>7</v>
      </c>
      <c r="AE25" s="394">
        <f>ACUMULADO!BA29</f>
        <v>72</v>
      </c>
      <c r="AF25" s="394">
        <f>ACUMULADO!BB29</f>
        <v>188</v>
      </c>
      <c r="AG25" s="394">
        <f>ACUMULADO!BC29</f>
        <v>0</v>
      </c>
      <c r="AH25" s="394">
        <f>ACUMULADO!BD29</f>
        <v>44</v>
      </c>
      <c r="AI25" s="394">
        <f>ACUMULADO!BE29</f>
        <v>0</v>
      </c>
      <c r="AJ25" s="394">
        <f>ACUMULADO!BF29</f>
        <v>416</v>
      </c>
      <c r="AK25" s="409">
        <f>+Config!$G$3/100</f>
        <v>0.52500000000000002</v>
      </c>
      <c r="AL25" s="409">
        <f>+Config!$I$3/100</f>
        <v>0.58299999999999996</v>
      </c>
      <c r="AM25" s="395" t="str">
        <f t="shared" si="5"/>
        <v>SM</v>
      </c>
      <c r="AN25" s="395" t="str">
        <f t="shared" si="6"/>
        <v>SM</v>
      </c>
      <c r="AO25" s="395">
        <f t="shared" si="7"/>
        <v>0.77586206896551724</v>
      </c>
      <c r="AP25" s="395">
        <f t="shared" si="8"/>
        <v>0.3125</v>
      </c>
      <c r="AQ25" s="395">
        <f t="shared" si="9"/>
        <v>0.15909090909090909</v>
      </c>
      <c r="AR25" s="395">
        <f t="shared" si="10"/>
        <v>0.69230769230769229</v>
      </c>
      <c r="AS25" s="395">
        <f t="shared" si="11"/>
        <v>1.9583333333333333</v>
      </c>
      <c r="AT25" s="395">
        <f t="shared" si="12"/>
        <v>0</v>
      </c>
      <c r="AU25" s="395">
        <f t="shared" si="13"/>
        <v>1</v>
      </c>
      <c r="AV25" s="395">
        <f t="shared" si="14"/>
        <v>0</v>
      </c>
      <c r="AW25" s="395">
        <f t="shared" si="15"/>
        <v>0.78195488721804507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34</v>
      </c>
      <c r="R26" s="394">
        <f>ROUND((G26/12)*Config!$C$6,0)</f>
        <v>14</v>
      </c>
      <c r="S26" s="394">
        <f>ROUND((H26/12)*Config!$C$6,0)</f>
        <v>13</v>
      </c>
      <c r="T26" s="394">
        <f>ROUND((I26/12)*Config!$C$6,0)</f>
        <v>30</v>
      </c>
      <c r="U26" s="394">
        <f>ROUND((J26/12)*Config!$C$6,0)</f>
        <v>28</v>
      </c>
      <c r="V26" s="394">
        <f>ROUND((K26/12)*Config!$C$6,0)</f>
        <v>11</v>
      </c>
      <c r="W26" s="394">
        <f>ROUND((L26/12)*Config!$C$6,0)</f>
        <v>13</v>
      </c>
      <c r="X26" s="394">
        <f>ROUND((M26/12)*Config!$C$6,0)</f>
        <v>13</v>
      </c>
      <c r="Y26" s="394">
        <f>ROUND((N26/12)*Config!$C$6,0)</f>
        <v>155</v>
      </c>
      <c r="Z26" s="394">
        <f>ACUMULADO!AV30</f>
        <v>0</v>
      </c>
      <c r="AA26" s="394">
        <f>ACUMULADO!AW30</f>
        <v>0</v>
      </c>
      <c r="AB26" s="394">
        <f>ACUMULADO!AX30</f>
        <v>9</v>
      </c>
      <c r="AC26" s="394">
        <f>ACUMULADO!AY30</f>
        <v>2</v>
      </c>
      <c r="AD26" s="394">
        <f>ACUMULADO!AZ30</f>
        <v>0</v>
      </c>
      <c r="AE26" s="394">
        <f>ACUMULADO!BA30</f>
        <v>38</v>
      </c>
      <c r="AF26" s="394">
        <f>ACUMULADO!BB30</f>
        <v>35</v>
      </c>
      <c r="AG26" s="394">
        <f>ACUMULADO!BC30</f>
        <v>0</v>
      </c>
      <c r="AH26" s="394">
        <f>ACUMULADO!BD30</f>
        <v>15</v>
      </c>
      <c r="AI26" s="394">
        <f>ACUMULADO!BE30</f>
        <v>0</v>
      </c>
      <c r="AJ26" s="394">
        <f>ACUMULADO!BF30</f>
        <v>99</v>
      </c>
      <c r="AK26" s="409">
        <f>+Config!$G$3/100</f>
        <v>0.52500000000000002</v>
      </c>
      <c r="AL26" s="409">
        <f>+Config!$I$3/100</f>
        <v>0.58299999999999996</v>
      </c>
      <c r="AM26" s="395" t="str">
        <f t="shared" si="5"/>
        <v>SM</v>
      </c>
      <c r="AN26" s="395" t="str">
        <f t="shared" si="6"/>
        <v>SM</v>
      </c>
      <c r="AO26" s="395">
        <f t="shared" si="7"/>
        <v>0.15517241379310345</v>
      </c>
      <c r="AP26" s="395">
        <f t="shared" si="8"/>
        <v>8.3333333333333329E-2</v>
      </c>
      <c r="AQ26" s="395">
        <f t="shared" si="9"/>
        <v>0</v>
      </c>
      <c r="AR26" s="395">
        <f t="shared" si="10"/>
        <v>0.73076923076923073</v>
      </c>
      <c r="AS26" s="395">
        <f t="shared" si="11"/>
        <v>0.72916666666666663</v>
      </c>
      <c r="AT26" s="395">
        <f t="shared" si="12"/>
        <v>0</v>
      </c>
      <c r="AU26" s="395">
        <f t="shared" si="13"/>
        <v>0.68181818181818177</v>
      </c>
      <c r="AV26" s="395">
        <f t="shared" si="14"/>
        <v>0</v>
      </c>
      <c r="AW26" s="395">
        <f t="shared" si="15"/>
        <v>0.37218045112781956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863</v>
      </c>
      <c r="R27" s="394">
        <f>ROUND((G27/12)*Config!$C$6,0)</f>
        <v>75</v>
      </c>
      <c r="S27" s="394">
        <f>ROUND((H27/12)*Config!$C$6,0)</f>
        <v>148</v>
      </c>
      <c r="T27" s="394">
        <f>ROUND((I27/12)*Config!$C$6,0)</f>
        <v>365</v>
      </c>
      <c r="U27" s="394">
        <f>ROUND((J27/12)*Config!$C$6,0)</f>
        <v>145</v>
      </c>
      <c r="V27" s="394">
        <f>ROUND((K27/12)*Config!$C$6,0)</f>
        <v>127</v>
      </c>
      <c r="W27" s="394">
        <f>ROUND((L27/12)*Config!$C$6,0)</f>
        <v>105</v>
      </c>
      <c r="X27" s="394">
        <f>ROUND((M27/12)*Config!$C$6,0)</f>
        <v>137</v>
      </c>
      <c r="Y27" s="394">
        <f>ROUND((N27/12)*Config!$C$6,0)</f>
        <v>1964</v>
      </c>
      <c r="Z27" s="394">
        <f>ACUMULADO!AV31</f>
        <v>0</v>
      </c>
      <c r="AA27" s="394">
        <f>ACUMULADO!AW31</f>
        <v>0</v>
      </c>
      <c r="AB27" s="394">
        <f>ACUMULADO!AX31</f>
        <v>990</v>
      </c>
      <c r="AC27" s="394">
        <f>ACUMULADO!AY31</f>
        <v>228</v>
      </c>
      <c r="AD27" s="394">
        <f>ACUMULADO!AZ31</f>
        <v>260</v>
      </c>
      <c r="AE27" s="394">
        <f>ACUMULADO!BA31</f>
        <v>474</v>
      </c>
      <c r="AF27" s="394">
        <f>ACUMULADO!BB31</f>
        <v>476</v>
      </c>
      <c r="AG27" s="394">
        <f>ACUMULADO!BC31</f>
        <v>64</v>
      </c>
      <c r="AH27" s="394">
        <f>ACUMULADO!BD31</f>
        <v>132</v>
      </c>
      <c r="AI27" s="394">
        <f>ACUMULADO!BE31</f>
        <v>23</v>
      </c>
      <c r="AJ27" s="394">
        <f>ACUMULADO!BF31</f>
        <v>2647</v>
      </c>
      <c r="AK27" s="409">
        <f>+Config!$G$3/100</f>
        <v>0.52500000000000002</v>
      </c>
      <c r="AL27" s="409">
        <f>+Config!$I$3/100</f>
        <v>0.58299999999999996</v>
      </c>
      <c r="AM27" s="395" t="str">
        <f t="shared" si="5"/>
        <v>SM</v>
      </c>
      <c r="AN27" s="395" t="str">
        <f t="shared" si="6"/>
        <v>SM</v>
      </c>
      <c r="AO27" s="395">
        <f t="shared" si="7"/>
        <v>0.66937119675456391</v>
      </c>
      <c r="AP27" s="395">
        <f t="shared" si="8"/>
        <v>1.78125</v>
      </c>
      <c r="AQ27" s="395">
        <f t="shared" si="9"/>
        <v>1.0236220472440944</v>
      </c>
      <c r="AR27" s="395">
        <f t="shared" si="10"/>
        <v>0.75839999999999996</v>
      </c>
      <c r="AS27" s="395">
        <f t="shared" si="11"/>
        <v>1.9193548387096775</v>
      </c>
      <c r="AT27" s="395">
        <f t="shared" si="12"/>
        <v>0.29493087557603687</v>
      </c>
      <c r="AU27" s="395">
        <f t="shared" si="13"/>
        <v>0.73333333333333328</v>
      </c>
      <c r="AV27" s="395">
        <f t="shared" si="14"/>
        <v>9.7872340425531917E-2</v>
      </c>
      <c r="AW27" s="395">
        <f t="shared" si="15"/>
        <v>0.78639334521687465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863</v>
      </c>
      <c r="R28" s="394">
        <f>ROUND((G28/12)*Config!$C$6,0)</f>
        <v>75</v>
      </c>
      <c r="S28" s="394">
        <f>ROUND((H28/12)*Config!$C$6,0)</f>
        <v>148</v>
      </c>
      <c r="T28" s="394">
        <f>ROUND((I28/12)*Config!$C$6,0)</f>
        <v>365</v>
      </c>
      <c r="U28" s="394">
        <f>ROUND((J28/12)*Config!$C$6,0)</f>
        <v>145</v>
      </c>
      <c r="V28" s="394">
        <f>ROUND((K28/12)*Config!$C$6,0)</f>
        <v>127</v>
      </c>
      <c r="W28" s="394">
        <f>ROUND((L28/12)*Config!$C$6,0)</f>
        <v>105</v>
      </c>
      <c r="X28" s="394">
        <f>ROUND((M28/12)*Config!$C$6,0)</f>
        <v>137</v>
      </c>
      <c r="Y28" s="394">
        <f>ROUND((N28/12)*Config!$C$6,0)</f>
        <v>1964</v>
      </c>
      <c r="Z28" s="394">
        <f>ACUMULADO!AV32</f>
        <v>0</v>
      </c>
      <c r="AA28" s="394">
        <f>ACUMULADO!AW32</f>
        <v>0</v>
      </c>
      <c r="AB28" s="394">
        <f>ACUMULADO!AX32</f>
        <v>808</v>
      </c>
      <c r="AC28" s="394">
        <f>ACUMULADO!AY32</f>
        <v>72</v>
      </c>
      <c r="AD28" s="394">
        <f>ACUMULADO!AZ32</f>
        <v>91</v>
      </c>
      <c r="AE28" s="394">
        <f>ACUMULADO!BA32</f>
        <v>192</v>
      </c>
      <c r="AF28" s="394">
        <f>ACUMULADO!BB32</f>
        <v>174</v>
      </c>
      <c r="AG28" s="394">
        <f>ACUMULADO!BC32</f>
        <v>41</v>
      </c>
      <c r="AH28" s="394">
        <f>ACUMULADO!BD32</f>
        <v>143</v>
      </c>
      <c r="AI28" s="394">
        <f>ACUMULADO!BE32</f>
        <v>0</v>
      </c>
      <c r="AJ28" s="394">
        <f>ACUMULADO!BF32</f>
        <v>1521</v>
      </c>
      <c r="AK28" s="409">
        <f>+Config!$G$3/100</f>
        <v>0.52500000000000002</v>
      </c>
      <c r="AL28" s="409">
        <f>+Config!$I$3/100</f>
        <v>0.58299999999999996</v>
      </c>
      <c r="AM28" s="395" t="str">
        <f t="shared" si="5"/>
        <v>SM</v>
      </c>
      <c r="AN28" s="395" t="str">
        <f t="shared" si="6"/>
        <v>SM</v>
      </c>
      <c r="AO28" s="395">
        <f t="shared" si="7"/>
        <v>0.54631507775524002</v>
      </c>
      <c r="AP28" s="395">
        <f t="shared" si="8"/>
        <v>0.5625</v>
      </c>
      <c r="AQ28" s="395">
        <f t="shared" si="9"/>
        <v>0.35826771653543305</v>
      </c>
      <c r="AR28" s="395">
        <f t="shared" si="10"/>
        <v>0.30719999999999997</v>
      </c>
      <c r="AS28" s="395">
        <f t="shared" si="11"/>
        <v>0.70161290322580649</v>
      </c>
      <c r="AT28" s="395">
        <f t="shared" si="12"/>
        <v>0.1889400921658986</v>
      </c>
      <c r="AU28" s="395">
        <f t="shared" si="13"/>
        <v>0.7944444444444444</v>
      </c>
      <c r="AV28" s="395">
        <f t="shared" si="14"/>
        <v>0</v>
      </c>
      <c r="AW28" s="395">
        <f t="shared" si="15"/>
        <v>0.45187165775401067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32</v>
      </c>
      <c r="R29" s="394">
        <f>ROUND((G29/12)*Config!$C$6,0)</f>
        <v>25</v>
      </c>
      <c r="S29" s="394">
        <f>ROUND((H29/12)*Config!$C$6,0)</f>
        <v>15</v>
      </c>
      <c r="T29" s="394">
        <f>ROUND((I29/12)*Config!$C$6,0)</f>
        <v>109</v>
      </c>
      <c r="U29" s="394">
        <f>ROUND((J29/12)*Config!$C$6,0)</f>
        <v>102</v>
      </c>
      <c r="V29" s="394">
        <f>ROUND((K29/12)*Config!$C$6,0)</f>
        <v>14</v>
      </c>
      <c r="W29" s="394">
        <f>ROUND((L29/12)*Config!$C$6,0)</f>
        <v>15</v>
      </c>
      <c r="X29" s="394">
        <f>ROUND((M29/12)*Config!$C$6,0)</f>
        <v>15</v>
      </c>
      <c r="Y29" s="394">
        <f>ROUND((N29/12)*Config!$C$6,0)</f>
        <v>326</v>
      </c>
      <c r="Z29" s="394">
        <f>ACUMULADO!AV33</f>
        <v>0</v>
      </c>
      <c r="AA29" s="394">
        <f>ACUMULADO!AW33</f>
        <v>0</v>
      </c>
      <c r="AB29" s="394">
        <f>ACUMULADO!AX33</f>
        <v>24</v>
      </c>
      <c r="AC29" s="394">
        <f>ACUMULADO!AY33</f>
        <v>57</v>
      </c>
      <c r="AD29" s="394">
        <f>ACUMULADO!AZ33</f>
        <v>37</v>
      </c>
      <c r="AE29" s="394">
        <f>ACUMULADO!BA33</f>
        <v>46</v>
      </c>
      <c r="AF29" s="394">
        <f>ACUMULADO!BB33</f>
        <v>177</v>
      </c>
      <c r="AG29" s="394">
        <f>ACUMULADO!BC33</f>
        <v>0</v>
      </c>
      <c r="AH29" s="394">
        <f>ACUMULADO!BD33</f>
        <v>26</v>
      </c>
      <c r="AI29" s="394">
        <f>ACUMULADO!BE33</f>
        <v>0</v>
      </c>
      <c r="AJ29" s="394">
        <f>ACUMULADO!BF33</f>
        <v>367</v>
      </c>
      <c r="AK29" s="409">
        <f>+Config!$G$3/100</f>
        <v>0.52500000000000002</v>
      </c>
      <c r="AL29" s="409">
        <f>+Config!$I$3/100</f>
        <v>0.58299999999999996</v>
      </c>
      <c r="AM29" s="395" t="str">
        <f t="shared" si="5"/>
        <v>SM</v>
      </c>
      <c r="AN29" s="395" t="str">
        <f t="shared" si="6"/>
        <v>SM</v>
      </c>
      <c r="AO29" s="395">
        <f t="shared" si="7"/>
        <v>0.44444444444444442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0.24731182795698925</v>
      </c>
      <c r="AS29" s="395">
        <f t="shared" si="11"/>
        <v>1.0172413793103448</v>
      </c>
      <c r="AT29" s="395">
        <f t="shared" si="12"/>
        <v>0</v>
      </c>
      <c r="AU29" s="395">
        <f t="shared" si="13"/>
        <v>1</v>
      </c>
      <c r="AV29" s="395">
        <f t="shared" si="14"/>
        <v>0</v>
      </c>
      <c r="AW29" s="395">
        <f t="shared" si="15"/>
        <v>0.6577060931899642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6</v>
      </c>
      <c r="R30" s="394">
        <f>ROUND((G30/12)*Config!$C$6,0)</f>
        <v>2</v>
      </c>
      <c r="S30" s="394">
        <f>ROUND((H30/12)*Config!$C$6,0)</f>
        <v>2</v>
      </c>
      <c r="T30" s="394">
        <f>ROUND((I30/12)*Config!$C$6,0)</f>
        <v>4</v>
      </c>
      <c r="U30" s="394">
        <f>ROUND((J30/12)*Config!$C$6,0)</f>
        <v>3</v>
      </c>
      <c r="V30" s="394">
        <f>ROUND((K30/12)*Config!$C$6,0)</f>
        <v>2</v>
      </c>
      <c r="W30" s="394">
        <f>ROUND((L30/12)*Config!$C$6,0)</f>
        <v>2</v>
      </c>
      <c r="X30" s="394">
        <f>ROUND((M30/12)*Config!$C$6,0)</f>
        <v>2</v>
      </c>
      <c r="Y30" s="394">
        <f>ROUND((N30/12)*Config!$C$6,0)</f>
        <v>23</v>
      </c>
      <c r="Z30" s="394">
        <f>ACUMULADO!AV34</f>
        <v>0</v>
      </c>
      <c r="AA30" s="394">
        <f>ACUMULADO!AW34</f>
        <v>0</v>
      </c>
      <c r="AB30" s="394">
        <f>ACUMULADO!AX34</f>
        <v>0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8</v>
      </c>
      <c r="AK30" s="409">
        <f>+Config!$G$3/100</f>
        <v>0.52500000000000002</v>
      </c>
      <c r="AL30" s="409">
        <f>+Config!$I$3/100</f>
        <v>0.58299999999999996</v>
      </c>
      <c r="AM30" s="395" t="str">
        <f t="shared" si="5"/>
        <v>SM</v>
      </c>
      <c r="AN30" s="395" t="str">
        <f t="shared" si="6"/>
        <v>SM</v>
      </c>
      <c r="AO30" s="395">
        <f t="shared" si="7"/>
        <v>0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0.20512820512820512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4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0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3</v>
      </c>
      <c r="AK31" s="409">
        <f>+Config!$G$3/100</f>
        <v>0.52500000000000002</v>
      </c>
      <c r="AL31" s="409">
        <f>+Config!$I$3/100</f>
        <v>0.58299999999999996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0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0.5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6890</v>
      </c>
      <c r="R32" s="394">
        <f>ROUND((G32/12)*Config!$C$6,0)</f>
        <v>596</v>
      </c>
      <c r="S32" s="394">
        <f>ROUND((H32/12)*Config!$C$6,0)</f>
        <v>1185</v>
      </c>
      <c r="T32" s="394">
        <f>ROUND((I32/12)*Config!$C$6,0)</f>
        <v>3270</v>
      </c>
      <c r="U32" s="394">
        <f>ROUND((J32/12)*Config!$C$6,0)</f>
        <v>1157</v>
      </c>
      <c r="V32" s="394">
        <f>ROUND((K32/12)*Config!$C$6,0)</f>
        <v>1017</v>
      </c>
      <c r="W32" s="394">
        <f>ROUND((L32/12)*Config!$C$6,0)</f>
        <v>839</v>
      </c>
      <c r="X32" s="394">
        <f>ROUND((M32/12)*Config!$C$6,0)</f>
        <v>1096</v>
      </c>
      <c r="Y32" s="394">
        <f>ROUND((N32/12)*Config!$C$6,0)</f>
        <v>16050</v>
      </c>
      <c r="Z32" s="394">
        <f>ACUMULADO!AV36</f>
        <v>0</v>
      </c>
      <c r="AA32" s="394">
        <f>ACUMULADO!AW36</f>
        <v>0</v>
      </c>
      <c r="AB32" s="394">
        <f>ACUMULADO!AX36</f>
        <v>4654</v>
      </c>
      <c r="AC32" s="394">
        <f>ACUMULADO!AY36</f>
        <v>640</v>
      </c>
      <c r="AD32" s="394">
        <f>ACUMULADO!AZ36</f>
        <v>191</v>
      </c>
      <c r="AE32" s="394">
        <f>ACUMULADO!BA36</f>
        <v>1785</v>
      </c>
      <c r="AF32" s="394">
        <f>ACUMULADO!BB36</f>
        <v>760</v>
      </c>
      <c r="AG32" s="394">
        <f>ACUMULADO!BC36</f>
        <v>124</v>
      </c>
      <c r="AH32" s="394">
        <f>ACUMULADO!BD36</f>
        <v>830</v>
      </c>
      <c r="AI32" s="394">
        <f>ACUMULADO!BE36</f>
        <v>370</v>
      </c>
      <c r="AJ32" s="394">
        <f>ACUMULADO!BF36</f>
        <v>9354</v>
      </c>
      <c r="AK32" s="409">
        <f>+Config!$G$3/100</f>
        <v>0.52500000000000002</v>
      </c>
      <c r="AL32" s="409">
        <f>+Config!$I$3/100</f>
        <v>0.58299999999999996</v>
      </c>
      <c r="AM32" s="395" t="str">
        <f t="shared" si="5"/>
        <v>SM</v>
      </c>
      <c r="AN32" s="395" t="str">
        <f t="shared" si="6"/>
        <v>SM</v>
      </c>
      <c r="AO32" s="395">
        <f t="shared" si="7"/>
        <v>0.39403945474557617</v>
      </c>
      <c r="AP32" s="395">
        <f t="shared" si="8"/>
        <v>0.6262230919765166</v>
      </c>
      <c r="AQ32" s="395">
        <f t="shared" si="9"/>
        <v>9.3996062992125984E-2</v>
      </c>
      <c r="AR32" s="395">
        <f t="shared" si="10"/>
        <v>0.31846565566458518</v>
      </c>
      <c r="AS32" s="395">
        <f t="shared" si="11"/>
        <v>0.38325769036812912</v>
      </c>
      <c r="AT32" s="395">
        <f t="shared" si="12"/>
        <v>7.1141709695926564E-2</v>
      </c>
      <c r="AU32" s="395">
        <f t="shared" si="13"/>
        <v>0.57678943710910358</v>
      </c>
      <c r="AV32" s="395">
        <f t="shared" si="14"/>
        <v>0.19691325172964344</v>
      </c>
      <c r="AW32" s="395">
        <f t="shared" si="15"/>
        <v>0.33997237769862615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6890</v>
      </c>
      <c r="R33" s="394">
        <f>ROUND((G33/12)*Config!$C$6,0)</f>
        <v>596</v>
      </c>
      <c r="S33" s="394">
        <f>ROUND((H33/12)*Config!$C$6,0)</f>
        <v>1185</v>
      </c>
      <c r="T33" s="394">
        <f>ROUND((I33/12)*Config!$C$6,0)</f>
        <v>3270</v>
      </c>
      <c r="U33" s="394">
        <f>ROUND((J33/12)*Config!$C$6,0)</f>
        <v>1157</v>
      </c>
      <c r="V33" s="394">
        <f>ROUND((K33/12)*Config!$C$6,0)</f>
        <v>1017</v>
      </c>
      <c r="W33" s="394">
        <f>ROUND((L33/12)*Config!$C$6,0)</f>
        <v>839</v>
      </c>
      <c r="X33" s="394">
        <f>ROUND((M33/12)*Config!$C$6,0)</f>
        <v>1096</v>
      </c>
      <c r="Y33" s="394">
        <f>ROUND((N33/12)*Config!$C$6,0)</f>
        <v>16050</v>
      </c>
      <c r="Z33" s="394">
        <f>ACUMULADO!AV37</f>
        <v>0</v>
      </c>
      <c r="AA33" s="394">
        <f>ACUMULADO!AW37</f>
        <v>0</v>
      </c>
      <c r="AB33" s="394">
        <f>ACUMULADO!AX37</f>
        <v>2495</v>
      </c>
      <c r="AC33" s="394">
        <f>ACUMULADO!AY37</f>
        <v>441</v>
      </c>
      <c r="AD33" s="394">
        <f>ACUMULADO!AZ37</f>
        <v>41</v>
      </c>
      <c r="AE33" s="394">
        <f>ACUMULADO!BA37</f>
        <v>0</v>
      </c>
      <c r="AF33" s="394">
        <f>ACUMULADO!BB37</f>
        <v>25</v>
      </c>
      <c r="AG33" s="394">
        <f>ACUMULADO!BC37</f>
        <v>0</v>
      </c>
      <c r="AH33" s="394">
        <f>ACUMULADO!BD37</f>
        <v>542</v>
      </c>
      <c r="AI33" s="394">
        <f>ACUMULADO!BE37</f>
        <v>0</v>
      </c>
      <c r="AJ33" s="394">
        <f>ACUMULADO!BF37</f>
        <v>3544</v>
      </c>
      <c r="AK33" s="409">
        <f>+Config!$G$3/100</f>
        <v>0.52500000000000002</v>
      </c>
      <c r="AL33" s="409">
        <f>+Config!$I$3/100</f>
        <v>0.58299999999999996</v>
      </c>
      <c r="AM33" s="395" t="str">
        <f t="shared" si="5"/>
        <v>SM</v>
      </c>
      <c r="AN33" s="395" t="str">
        <f t="shared" si="6"/>
        <v>SM</v>
      </c>
      <c r="AO33" s="395">
        <f t="shared" si="7"/>
        <v>0.21124375582084498</v>
      </c>
      <c r="AP33" s="395">
        <f t="shared" si="8"/>
        <v>0.4315068493150685</v>
      </c>
      <c r="AQ33" s="395">
        <f t="shared" si="9"/>
        <v>2.0177165354330708E-2</v>
      </c>
      <c r="AR33" s="395">
        <f t="shared" si="10"/>
        <v>0</v>
      </c>
      <c r="AS33" s="395">
        <f t="shared" si="11"/>
        <v>1.2607160867372668E-2</v>
      </c>
      <c r="AT33" s="395">
        <f t="shared" si="12"/>
        <v>0</v>
      </c>
      <c r="AU33" s="395">
        <f t="shared" si="13"/>
        <v>0.37665045170257122</v>
      </c>
      <c r="AV33" s="395">
        <f t="shared" si="14"/>
        <v>0</v>
      </c>
      <c r="AW33" s="395">
        <f t="shared" si="15"/>
        <v>0.12880715272225049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32</v>
      </c>
      <c r="R34" s="394">
        <f>ROUND((G34/12)*Config!$C$6,0)</f>
        <v>15</v>
      </c>
      <c r="S34" s="394">
        <f>ROUND((H34/12)*Config!$C$6,0)</f>
        <v>15</v>
      </c>
      <c r="T34" s="394">
        <f>ROUND((I34/12)*Config!$C$6,0)</f>
        <v>23</v>
      </c>
      <c r="U34" s="394">
        <f>ROUND((J34/12)*Config!$C$6,0)</f>
        <v>18</v>
      </c>
      <c r="V34" s="394">
        <f>ROUND((K34/12)*Config!$C$6,0)</f>
        <v>12</v>
      </c>
      <c r="W34" s="394">
        <f>ROUND((L34/12)*Config!$C$6,0)</f>
        <v>15</v>
      </c>
      <c r="X34" s="394">
        <f>ROUND((M34/12)*Config!$C$6,0)</f>
        <v>15</v>
      </c>
      <c r="Y34" s="394">
        <f>ROUND((N34/12)*Config!$C$6,0)</f>
        <v>143</v>
      </c>
      <c r="Z34" s="394">
        <f>ACUMULADO!AV38</f>
        <v>0</v>
      </c>
      <c r="AA34" s="394">
        <f>ACUMULADO!AW38</f>
        <v>0</v>
      </c>
      <c r="AB34" s="394">
        <f>ACUMULADO!AX38</f>
        <v>5</v>
      </c>
      <c r="AC34" s="394">
        <f>ACUMULADO!AY38</f>
        <v>0</v>
      </c>
      <c r="AD34" s="394">
        <f>ACUMULADO!AZ38</f>
        <v>0</v>
      </c>
      <c r="AE34" s="394">
        <f>ACUMULADO!BA38</f>
        <v>0</v>
      </c>
      <c r="AF34" s="394">
        <f>ACUMULADO!BB38</f>
        <v>0</v>
      </c>
      <c r="AG34" s="394">
        <f>ACUMULADO!BC38</f>
        <v>0</v>
      </c>
      <c r="AH34" s="394">
        <f>ACUMULADO!BD38</f>
        <v>2</v>
      </c>
      <c r="AI34" s="394">
        <f>ACUMULADO!BE38</f>
        <v>0</v>
      </c>
      <c r="AJ34" s="394">
        <f>ACUMULADO!BF38</f>
        <v>7</v>
      </c>
      <c r="AK34" s="409">
        <f>+Config!$G$3/100</f>
        <v>0.52500000000000002</v>
      </c>
      <c r="AL34" s="409">
        <f>+Config!$I$3/100</f>
        <v>0.58299999999999996</v>
      </c>
      <c r="AM34" s="395" t="str">
        <f t="shared" si="5"/>
        <v>SM</v>
      </c>
      <c r="AN34" s="395" t="str">
        <f t="shared" si="6"/>
        <v>SM</v>
      </c>
      <c r="AO34" s="395">
        <f t="shared" si="7"/>
        <v>9.0909090909090912E-2</v>
      </c>
      <c r="AP34" s="395">
        <f t="shared" si="8"/>
        <v>0</v>
      </c>
      <c r="AQ34" s="395">
        <f t="shared" si="9"/>
        <v>0</v>
      </c>
      <c r="AR34" s="395">
        <f t="shared" si="10"/>
        <v>0</v>
      </c>
      <c r="AS34" s="395">
        <f t="shared" si="11"/>
        <v>0</v>
      </c>
      <c r="AT34" s="395">
        <f t="shared" si="12"/>
        <v>0</v>
      </c>
      <c r="AU34" s="395">
        <f t="shared" si="13"/>
        <v>0.08</v>
      </c>
      <c r="AV34" s="395">
        <f t="shared" si="14"/>
        <v>0</v>
      </c>
      <c r="AW34" s="395">
        <f t="shared" si="15"/>
        <v>2.8571428571428571E-2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4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0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2</v>
      </c>
      <c r="AK35" s="409">
        <f>+Config!$G$3/100</f>
        <v>0.52500000000000002</v>
      </c>
      <c r="AL35" s="409">
        <f>+Config!$I$3/100</f>
        <v>0.58299999999999996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0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0.33333333333333331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36</v>
      </c>
      <c r="R36" s="394">
        <f>ROUND((G36/12)*Config!$C$6,0)</f>
        <v>2</v>
      </c>
      <c r="S36" s="394">
        <f>ROUND((H36/12)*Config!$C$6,0)</f>
        <v>4</v>
      </c>
      <c r="T36" s="394">
        <f>ROUND((I36/12)*Config!$C$6,0)</f>
        <v>12</v>
      </c>
      <c r="U36" s="394">
        <f>ROUND((J36/12)*Config!$C$6,0)</f>
        <v>6</v>
      </c>
      <c r="V36" s="394">
        <f>ROUND((K36/12)*Config!$C$6,0)</f>
        <v>5</v>
      </c>
      <c r="W36" s="394">
        <f>ROUND((L36/12)*Config!$C$6,0)</f>
        <v>3</v>
      </c>
      <c r="X36" s="394">
        <f>ROUND((M36/12)*Config!$C$6,0)</f>
        <v>2</v>
      </c>
      <c r="Y36" s="394">
        <f>ROUND((N36/12)*Config!$C$6,0)</f>
        <v>70</v>
      </c>
      <c r="Z36" s="394">
        <f>ACUMULADO!AV40</f>
        <v>0</v>
      </c>
      <c r="AA36" s="394">
        <f>ACUMULADO!AW40</f>
        <v>0</v>
      </c>
      <c r="AB36" s="394">
        <f>ACUMULADO!AX40</f>
        <v>50</v>
      </c>
      <c r="AC36" s="394">
        <f>ACUMULADO!AY40</f>
        <v>30</v>
      </c>
      <c r="AD36" s="394">
        <f>ACUMULADO!AZ40</f>
        <v>34</v>
      </c>
      <c r="AE36" s="394">
        <f>ACUMULADO!BA40</f>
        <v>25</v>
      </c>
      <c r="AF36" s="394">
        <f>ACUMULADO!BB40</f>
        <v>101</v>
      </c>
      <c r="AG36" s="394">
        <f>ACUMULADO!BC40</f>
        <v>3</v>
      </c>
      <c r="AH36" s="394">
        <f>ACUMULADO!BD40</f>
        <v>5</v>
      </c>
      <c r="AI36" s="394">
        <f>ACUMULADO!BE40</f>
        <v>33</v>
      </c>
      <c r="AJ36" s="394">
        <f>ACUMULADO!BF40</f>
        <v>281</v>
      </c>
      <c r="AK36" s="409">
        <f>+Config!$G$3/100</f>
        <v>0.52500000000000002</v>
      </c>
      <c r="AL36" s="409">
        <f>+Config!$I$3/100</f>
        <v>0.58299999999999996</v>
      </c>
      <c r="AM36" s="395" t="str">
        <f t="shared" si="5"/>
        <v>SM</v>
      </c>
      <c r="AN36" s="395" t="str">
        <f t="shared" si="6"/>
        <v>SM</v>
      </c>
      <c r="AO36" s="395">
        <f t="shared" si="7"/>
        <v>0.80645161290322576</v>
      </c>
      <c r="AP36" s="395">
        <f t="shared" si="8"/>
        <v>7.5</v>
      </c>
      <c r="AQ36" s="395">
        <f t="shared" si="9"/>
        <v>5.666666666666667</v>
      </c>
      <c r="AR36" s="395">
        <f t="shared" si="10"/>
        <v>1.1904761904761905</v>
      </c>
      <c r="AS36" s="395">
        <f t="shared" si="11"/>
        <v>10.1</v>
      </c>
      <c r="AT36" s="395">
        <f t="shared" si="12"/>
        <v>0.375</v>
      </c>
      <c r="AU36" s="395">
        <f t="shared" si="13"/>
        <v>1</v>
      </c>
      <c r="AV36" s="395">
        <f t="shared" si="14"/>
        <v>8.25</v>
      </c>
      <c r="AW36" s="395">
        <f t="shared" si="15"/>
        <v>2.3416666666666668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219</v>
      </c>
      <c r="R37" s="394">
        <f>ROUND((G37/12)*Config!$C$6,0)</f>
        <v>131</v>
      </c>
      <c r="S37" s="394">
        <f>ROUND((H37/12)*Config!$C$6,0)</f>
        <v>102</v>
      </c>
      <c r="T37" s="394">
        <f>ROUND((I37/12)*Config!$C$6,0)</f>
        <v>224</v>
      </c>
      <c r="U37" s="394">
        <f>ROUND((J37/12)*Config!$C$6,0)</f>
        <v>175</v>
      </c>
      <c r="V37" s="394">
        <f>ROUND((K37/12)*Config!$C$6,0)</f>
        <v>88</v>
      </c>
      <c r="W37" s="394">
        <f>ROUND((L37/12)*Config!$C$6,0)</f>
        <v>102</v>
      </c>
      <c r="X37" s="394">
        <f>ROUND((M37/12)*Config!$C$6,0)</f>
        <v>102</v>
      </c>
      <c r="Y37" s="394">
        <f>ROUND((N37/12)*Config!$C$6,0)</f>
        <v>1143</v>
      </c>
      <c r="Z37" s="394">
        <f>ACUMULADO!AV41</f>
        <v>0</v>
      </c>
      <c r="AA37" s="394">
        <f>ACUMULADO!AW41</f>
        <v>0</v>
      </c>
      <c r="AB37" s="394">
        <f>ACUMULADO!AX41</f>
        <v>1197</v>
      </c>
      <c r="AC37" s="394">
        <f>ACUMULADO!AY41</f>
        <v>194</v>
      </c>
      <c r="AD37" s="394">
        <f>ACUMULADO!AZ41</f>
        <v>917</v>
      </c>
      <c r="AE37" s="394">
        <f>ACUMULADO!BA41</f>
        <v>33</v>
      </c>
      <c r="AF37" s="394">
        <f>ACUMULADO!BB41</f>
        <v>0</v>
      </c>
      <c r="AG37" s="394">
        <f>ACUMULADO!BC41</f>
        <v>34</v>
      </c>
      <c r="AH37" s="394">
        <f>ACUMULADO!BD41</f>
        <v>329</v>
      </c>
      <c r="AI37" s="394">
        <f>ACUMULADO!BE41</f>
        <v>0</v>
      </c>
      <c r="AJ37" s="394">
        <f>ACUMULADO!BF41</f>
        <v>2704</v>
      </c>
      <c r="AK37" s="409">
        <f>+Config!$G$3/100</f>
        <v>0.52500000000000002</v>
      </c>
      <c r="AL37" s="409">
        <f>+Config!$I$3/100</f>
        <v>0.58299999999999996</v>
      </c>
      <c r="AM37" s="395" t="str">
        <f t="shared" si="5"/>
        <v>SM</v>
      </c>
      <c r="AN37" s="395" t="str">
        <f t="shared" si="6"/>
        <v>SM</v>
      </c>
      <c r="AO37" s="395">
        <f t="shared" si="7"/>
        <v>3.1920000000000002</v>
      </c>
      <c r="AP37" s="395">
        <f t="shared" si="8"/>
        <v>0.86222222222222222</v>
      </c>
      <c r="AQ37" s="395">
        <f t="shared" si="9"/>
        <v>5.24</v>
      </c>
      <c r="AR37" s="395">
        <f t="shared" si="10"/>
        <v>8.59375E-2</v>
      </c>
      <c r="AS37" s="395">
        <f t="shared" si="11"/>
        <v>0</v>
      </c>
      <c r="AT37" s="395">
        <f t="shared" si="12"/>
        <v>0.22666666666666666</v>
      </c>
      <c r="AU37" s="395">
        <f t="shared" si="13"/>
        <v>1.88</v>
      </c>
      <c r="AV37" s="395">
        <f t="shared" si="14"/>
        <v>0</v>
      </c>
      <c r="AW37" s="395">
        <f t="shared" si="15"/>
        <v>1.3802960694231752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6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6</v>
      </c>
      <c r="U38" s="394">
        <f>ROUND((J38/12)*Config!$C$6,0)</f>
        <v>6</v>
      </c>
      <c r="V38" s="394">
        <f>ROUND((K38/12)*Config!$C$6,0)</f>
        <v>1</v>
      </c>
      <c r="W38" s="394">
        <f>ROUND((L38/12)*Config!$C$6,0)</f>
        <v>1</v>
      </c>
      <c r="X38" s="394">
        <f>ROUND((M38/12)*Config!$C$6,0)</f>
        <v>0</v>
      </c>
      <c r="Y38" s="394">
        <f>ROUND((N38/12)*Config!$C$6,0)</f>
        <v>20</v>
      </c>
      <c r="Z38" s="394">
        <f>ACUMULADO!AV42</f>
        <v>0</v>
      </c>
      <c r="AA38" s="394">
        <f>ACUMULADO!AW42</f>
        <v>0</v>
      </c>
      <c r="AB38" s="394">
        <f>ACUMULADO!AX42</f>
        <v>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6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8</v>
      </c>
      <c r="AK38" s="409">
        <f>+Config!$G$3/100</f>
        <v>0.52500000000000002</v>
      </c>
      <c r="AL38" s="409">
        <f>+Config!$I$3/100</f>
        <v>0.58299999999999996</v>
      </c>
      <c r="AM38" s="395" t="str">
        <f t="shared" si="5"/>
        <v>SM</v>
      </c>
      <c r="AN38" s="395" t="str">
        <f t="shared" si="6"/>
        <v>SM</v>
      </c>
      <c r="AO38" s="395">
        <f t="shared" si="7"/>
        <v>0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0.6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0.23529411764705882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32</v>
      </c>
      <c r="R39" s="394">
        <f>ROUND((G39/12)*Config!$C$6,0)</f>
        <v>25</v>
      </c>
      <c r="S39" s="394">
        <f>ROUND((H39/12)*Config!$C$6,0)</f>
        <v>15</v>
      </c>
      <c r="T39" s="394">
        <f>ROUND((I39/12)*Config!$C$6,0)</f>
        <v>109</v>
      </c>
      <c r="U39" s="394">
        <f>ROUND((J39/12)*Config!$C$6,0)</f>
        <v>102</v>
      </c>
      <c r="V39" s="394">
        <f>ROUND((K39/12)*Config!$C$6,0)</f>
        <v>14</v>
      </c>
      <c r="W39" s="394">
        <f>ROUND((L39/12)*Config!$C$6,0)</f>
        <v>15</v>
      </c>
      <c r="X39" s="394">
        <f>ROUND((M39/12)*Config!$C$6,0)</f>
        <v>15</v>
      </c>
      <c r="Y39" s="394">
        <f>ROUND((N39/12)*Config!$C$6,0)</f>
        <v>326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4</v>
      </c>
      <c r="AI39" s="394">
        <f>ACUMULADO!BE43</f>
        <v>0</v>
      </c>
      <c r="AJ39" s="394">
        <f>ACUMULADO!BF43</f>
        <v>198</v>
      </c>
      <c r="AK39" s="409">
        <f>+Config!$G$3/100</f>
        <v>0.52500000000000002</v>
      </c>
      <c r="AL39" s="409">
        <f>+Config!$I$3/100</f>
        <v>0.58299999999999996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0.15384615384615385</v>
      </c>
      <c r="AV39" s="395">
        <f t="shared" si="14"/>
        <v>0</v>
      </c>
      <c r="AW39" s="395">
        <f t="shared" si="15"/>
        <v>0.35483870967741937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99</v>
      </c>
      <c r="R40" s="394">
        <f>ROUND((G40/12)*Config!$C$6,0)</f>
        <v>64</v>
      </c>
      <c r="S40" s="394">
        <f>ROUND((H40/12)*Config!$C$6,0)</f>
        <v>47</v>
      </c>
      <c r="T40" s="394">
        <f>ROUND((I40/12)*Config!$C$6,0)</f>
        <v>105</v>
      </c>
      <c r="U40" s="394">
        <f>ROUND((J40/12)*Config!$C$6,0)</f>
        <v>85</v>
      </c>
      <c r="V40" s="394">
        <f>ROUND((K40/12)*Config!$C$6,0)</f>
        <v>41</v>
      </c>
      <c r="W40" s="394">
        <f>ROUND((L40/12)*Config!$C$6,0)</f>
        <v>47</v>
      </c>
      <c r="X40" s="394">
        <f>ROUND((M40/12)*Config!$C$6,0)</f>
        <v>47</v>
      </c>
      <c r="Y40" s="394">
        <f>ROUND((N40/12)*Config!$C$6,0)</f>
        <v>534</v>
      </c>
      <c r="Z40" s="394">
        <f>ACUMULADO!AV44</f>
        <v>0</v>
      </c>
      <c r="AA40" s="394">
        <f>ACUMULADO!AW44</f>
        <v>0</v>
      </c>
      <c r="AB40" s="394">
        <f>ACUMULADO!AX44</f>
        <v>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0</v>
      </c>
      <c r="AG40" s="394">
        <f>ACUMULADO!BC44</f>
        <v>0</v>
      </c>
      <c r="AH40" s="394">
        <f>ACUMULADO!BD44</f>
        <v>40</v>
      </c>
      <c r="AI40" s="394">
        <f>ACUMULADO!BE44</f>
        <v>0</v>
      </c>
      <c r="AJ40" s="394">
        <f>ACUMULADO!BF44</f>
        <v>40</v>
      </c>
      <c r="AK40" s="409">
        <f>+Config!$G$3/100</f>
        <v>0.52500000000000002</v>
      </c>
      <c r="AL40" s="409">
        <f>+Config!$I$3/100</f>
        <v>0.58299999999999996</v>
      </c>
      <c r="AM40" s="395" t="str">
        <f t="shared" si="5"/>
        <v>SM</v>
      </c>
      <c r="AN40" s="395" t="str">
        <f t="shared" si="6"/>
        <v>SM</v>
      </c>
      <c r="AO40" s="395">
        <f t="shared" si="7"/>
        <v>0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0</v>
      </c>
      <c r="AT40" s="395">
        <f t="shared" si="12"/>
        <v>0</v>
      </c>
      <c r="AU40" s="395">
        <f t="shared" si="13"/>
        <v>0.5</v>
      </c>
      <c r="AV40" s="395">
        <f t="shared" si="14"/>
        <v>0</v>
      </c>
      <c r="AW40" s="395">
        <f t="shared" si="15"/>
        <v>4.3715846994535519E-2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6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6</v>
      </c>
      <c r="U41" s="394">
        <f>ROUND((J41/12)*Config!$C$6,0)</f>
        <v>1</v>
      </c>
      <c r="V41" s="394">
        <f>ROUND((K41/12)*Config!$C$6,0)</f>
        <v>1</v>
      </c>
      <c r="W41" s="394">
        <f>ROUND((L41/12)*Config!$C$6,0)</f>
        <v>1</v>
      </c>
      <c r="X41" s="394">
        <f>ROUND((M41/12)*Config!$C$6,0)</f>
        <v>0</v>
      </c>
      <c r="Y41" s="394">
        <f>ROUND((N41/12)*Config!$C$6,0)</f>
        <v>15</v>
      </c>
      <c r="Z41" s="394">
        <f>ACUMULADO!AV45</f>
        <v>0</v>
      </c>
      <c r="AA41" s="394">
        <f>ACUMULADO!AW45</f>
        <v>0</v>
      </c>
      <c r="AB41" s="394">
        <f>ACUMULADO!AX45</f>
        <v>0</v>
      </c>
      <c r="AC41" s="394">
        <f>ACUMULADO!AY45</f>
        <v>0</v>
      </c>
      <c r="AD41" s="394">
        <f>ACUMULADO!AZ45</f>
        <v>0</v>
      </c>
      <c r="AE41" s="394">
        <f>ACUMULADO!BA45</f>
        <v>0</v>
      </c>
      <c r="AF41" s="394">
        <f>ACUMULADO!BB45</f>
        <v>10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16</v>
      </c>
      <c r="AK41" s="409">
        <f>+Config!$G$3/100</f>
        <v>0.52500000000000002</v>
      </c>
      <c r="AL41" s="409">
        <f>+Config!$I$3/100</f>
        <v>0.58299999999999996</v>
      </c>
      <c r="AM41" s="395" t="str">
        <f t="shared" si="5"/>
        <v>SM</v>
      </c>
      <c r="AN41" s="395" t="str">
        <f t="shared" si="6"/>
        <v>SM</v>
      </c>
      <c r="AO41" s="395">
        <f t="shared" si="7"/>
        <v>0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5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0.61538461538461542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52</v>
      </c>
      <c r="R42" s="394">
        <f>ROUND((G42/12)*Config!$C$6,0)</f>
        <v>4</v>
      </c>
      <c r="S42" s="394">
        <f>ROUND((H42/12)*Config!$C$6,0)</f>
        <v>8</v>
      </c>
      <c r="T42" s="394">
        <f>ROUND((I42/12)*Config!$C$6,0)</f>
        <v>24</v>
      </c>
      <c r="U42" s="394">
        <f>ROUND((J42/12)*Config!$C$6,0)</f>
        <v>12</v>
      </c>
      <c r="V42" s="394">
        <f>ROUND((K42/12)*Config!$C$6,0)</f>
        <v>9</v>
      </c>
      <c r="W42" s="394">
        <f>ROUND((L42/12)*Config!$C$6,0)</f>
        <v>6</v>
      </c>
      <c r="X42" s="394">
        <f>ROUND((M42/12)*Config!$C$6,0)</f>
        <v>6</v>
      </c>
      <c r="Y42" s="394">
        <f>ROUND((N42/12)*Config!$C$6,0)</f>
        <v>120</v>
      </c>
      <c r="Z42" s="394">
        <f>ACUMULADO!AV46</f>
        <v>0</v>
      </c>
      <c r="AA42" s="394">
        <f>ACUMULADO!AW46</f>
        <v>0</v>
      </c>
      <c r="AB42" s="394">
        <f>ACUMULADO!AX46</f>
        <v>22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0</v>
      </c>
      <c r="AH42" s="394">
        <f>ACUMULADO!BD46</f>
        <v>11</v>
      </c>
      <c r="AI42" s="394">
        <f>ACUMULADO!BE46</f>
        <v>0</v>
      </c>
      <c r="AJ42" s="394">
        <f>ACUMULADO!BF46</f>
        <v>126</v>
      </c>
      <c r="AK42" s="409">
        <f>+Config!$G$3/100</f>
        <v>0.52500000000000002</v>
      </c>
      <c r="AL42" s="409">
        <f>+Config!$I$3/100</f>
        <v>0.58299999999999996</v>
      </c>
      <c r="AM42" s="395" t="str">
        <f t="shared" si="5"/>
        <v>SM</v>
      </c>
      <c r="AN42" s="395" t="str">
        <f t="shared" si="6"/>
        <v>SM</v>
      </c>
      <c r="AO42" s="395">
        <f t="shared" si="7"/>
        <v>0.24719101123595505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0</v>
      </c>
      <c r="AU42" s="395">
        <f t="shared" si="13"/>
        <v>1.1000000000000001</v>
      </c>
      <c r="AV42" s="395">
        <f t="shared" si="14"/>
        <v>0</v>
      </c>
      <c r="AW42" s="395">
        <f t="shared" si="15"/>
        <v>0.61463414634146341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2164</v>
      </c>
      <c r="R43" s="394">
        <f>ROUND((G43/12)*Config!$C$6,0)</f>
        <v>144</v>
      </c>
      <c r="S43" s="394">
        <f>ROUND((H43/12)*Config!$C$6,0)</f>
        <v>238</v>
      </c>
      <c r="T43" s="394">
        <f>ROUND((I43/12)*Config!$C$6,0)</f>
        <v>992</v>
      </c>
      <c r="U43" s="394">
        <f>ROUND((J43/12)*Config!$C$6,0)</f>
        <v>517</v>
      </c>
      <c r="V43" s="394">
        <f>ROUND((K43/12)*Config!$C$6,0)</f>
        <v>389</v>
      </c>
      <c r="W43" s="394">
        <f>ROUND((L43/12)*Config!$C$6,0)</f>
        <v>97</v>
      </c>
      <c r="X43" s="394">
        <f>ROUND((M43/12)*Config!$C$6,0)</f>
        <v>187</v>
      </c>
      <c r="Y43" s="394">
        <f>ROUND((N43/12)*Config!$C$6,0)</f>
        <v>4727</v>
      </c>
      <c r="Z43" s="394">
        <f>ACUMULADO!AV47</f>
        <v>0</v>
      </c>
      <c r="AA43" s="394">
        <f>ACUMULADO!AW47</f>
        <v>0</v>
      </c>
      <c r="AB43" s="394">
        <f>ACUMULADO!AX47</f>
        <v>2326</v>
      </c>
      <c r="AC43" s="394">
        <f>ACUMULADO!AY47</f>
        <v>219</v>
      </c>
      <c r="AD43" s="394">
        <f>ACUMULADO!AZ47</f>
        <v>227</v>
      </c>
      <c r="AE43" s="394">
        <f>ACUMULADO!BA47</f>
        <v>0</v>
      </c>
      <c r="AF43" s="394">
        <f>ACUMULADO!BB47</f>
        <v>165</v>
      </c>
      <c r="AG43" s="394">
        <f>ACUMULADO!BC47</f>
        <v>356</v>
      </c>
      <c r="AH43" s="394">
        <f>ACUMULADO!BD47</f>
        <v>117</v>
      </c>
      <c r="AI43" s="394">
        <f>ACUMULADO!BE47</f>
        <v>0</v>
      </c>
      <c r="AJ43" s="394">
        <f>ACUMULADO!BF47</f>
        <v>3410</v>
      </c>
      <c r="AK43" s="409">
        <f>+Config!$G$3/100</f>
        <v>0.52500000000000002</v>
      </c>
      <c r="AL43" s="409">
        <f>+Config!$I$3/100</f>
        <v>0.58299999999999996</v>
      </c>
      <c r="AM43" s="395" t="str">
        <f t="shared" si="5"/>
        <v>SM</v>
      </c>
      <c r="AN43" s="395" t="str">
        <f t="shared" si="6"/>
        <v>SM</v>
      </c>
      <c r="AO43" s="395">
        <f t="shared" si="7"/>
        <v>0.62712321380425995</v>
      </c>
      <c r="AP43" s="395">
        <f t="shared" si="8"/>
        <v>0.8902439024390244</v>
      </c>
      <c r="AQ43" s="395">
        <f t="shared" si="9"/>
        <v>0.55637254901960786</v>
      </c>
      <c r="AR43" s="395">
        <f t="shared" si="10"/>
        <v>0</v>
      </c>
      <c r="AS43" s="395">
        <f t="shared" si="11"/>
        <v>0.18623024830699775</v>
      </c>
      <c r="AT43" s="395">
        <f t="shared" si="12"/>
        <v>0.53373313343328332</v>
      </c>
      <c r="AU43" s="395">
        <f t="shared" si="13"/>
        <v>0.70059880239520955</v>
      </c>
      <c r="AV43" s="395">
        <f t="shared" si="14"/>
        <v>0</v>
      </c>
      <c r="AW43" s="395">
        <f t="shared" si="15"/>
        <v>0.42077986179664362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565</v>
      </c>
      <c r="R44" s="394">
        <f>ROUND((G44/12)*Config!$C$6,0)</f>
        <v>57</v>
      </c>
      <c r="S44" s="394">
        <f>ROUND((H44/12)*Config!$C$6,0)</f>
        <v>43</v>
      </c>
      <c r="T44" s="394">
        <f>ROUND((I44/12)*Config!$C$6,0)</f>
        <v>272</v>
      </c>
      <c r="U44" s="394">
        <f>ROUND((J44/12)*Config!$C$6,0)</f>
        <v>113</v>
      </c>
      <c r="V44" s="394">
        <f>ROUND((K44/12)*Config!$C$6,0)</f>
        <v>80</v>
      </c>
      <c r="W44" s="394">
        <f>ROUND((L44/12)*Config!$C$6,0)</f>
        <v>63</v>
      </c>
      <c r="X44" s="394">
        <f>ROUND((M44/12)*Config!$C$6,0)</f>
        <v>65</v>
      </c>
      <c r="Y44" s="394">
        <f>ROUND((N44/12)*Config!$C$6,0)</f>
        <v>1258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10</v>
      </c>
      <c r="AI44" s="394">
        <f>ACUMULADO!BE48</f>
        <v>0</v>
      </c>
      <c r="AJ44" s="394">
        <f>ACUMULADO!BF48</f>
        <v>10</v>
      </c>
      <c r="AK44" s="409">
        <f>+Config!$G$3/100</f>
        <v>0.52500000000000002</v>
      </c>
      <c r="AL44" s="409">
        <f>+Config!$I$3/100</f>
        <v>0.58299999999999996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9.2592592592592587E-2</v>
      </c>
      <c r="AV44" s="395">
        <f t="shared" si="14"/>
        <v>0</v>
      </c>
      <c r="AW44" s="395">
        <f t="shared" si="15"/>
        <v>4.6360686138154847E-3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307</v>
      </c>
      <c r="R45" s="394">
        <f>ROUND((G45/12)*Config!$C$6,0)</f>
        <v>39</v>
      </c>
      <c r="S45" s="394">
        <f>ROUND((H45/12)*Config!$C$6,0)</f>
        <v>29</v>
      </c>
      <c r="T45" s="394">
        <f>ROUND((I45/12)*Config!$C$6,0)</f>
        <v>155</v>
      </c>
      <c r="U45" s="394">
        <f>ROUND((J45/12)*Config!$C$6,0)</f>
        <v>47</v>
      </c>
      <c r="V45" s="394">
        <f>ROUND((K45/12)*Config!$C$6,0)</f>
        <v>63</v>
      </c>
      <c r="W45" s="394">
        <f>ROUND((L45/12)*Config!$C$6,0)</f>
        <v>41</v>
      </c>
      <c r="X45" s="394">
        <f>ROUND((M45/12)*Config!$C$6,0)</f>
        <v>52</v>
      </c>
      <c r="Y45" s="394">
        <f>ROUND((N45/12)*Config!$C$6,0)</f>
        <v>733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0</v>
      </c>
      <c r="AE45" s="394">
        <f>ACUMULADO!BA49</f>
        <v>0</v>
      </c>
      <c r="AF45" s="394">
        <f>ACUMULADO!BB49</f>
        <v>0</v>
      </c>
      <c r="AG45" s="394">
        <f>ACUMULADO!BC49</f>
        <v>14</v>
      </c>
      <c r="AH45" s="394">
        <f>ACUMULADO!BD49</f>
        <v>0</v>
      </c>
      <c r="AI45" s="394">
        <f>ACUMULADO!BE49</f>
        <v>0</v>
      </c>
      <c r="AJ45" s="394">
        <f>ACUMULADO!BF49</f>
        <v>14</v>
      </c>
      <c r="AK45" s="409">
        <f>+Config!$G$3/100</f>
        <v>0.52500000000000002</v>
      </c>
      <c r="AL45" s="409">
        <f>+Config!$I$3/100</f>
        <v>0.58299999999999996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</v>
      </c>
      <c r="AR45" s="395">
        <f t="shared" si="10"/>
        <v>0</v>
      </c>
      <c r="AS45" s="395">
        <f t="shared" si="11"/>
        <v>0</v>
      </c>
      <c r="AT45" s="395">
        <f t="shared" si="12"/>
        <v>0.12962962962962962</v>
      </c>
      <c r="AU45" s="395">
        <f t="shared" si="13"/>
        <v>0</v>
      </c>
      <c r="AV45" s="395">
        <f t="shared" si="14"/>
        <v>0</v>
      </c>
      <c r="AW45" s="395">
        <f t="shared" si="15"/>
        <v>1.1146496815286623E-2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2</v>
      </c>
      <c r="M46" s="396">
        <f>METAS!BF47</f>
        <v>2</v>
      </c>
      <c r="N46" s="396">
        <f>METAS!BG47</f>
        <v>30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4</v>
      </c>
      <c r="R46" s="394">
        <f>ROUND((G46/12)*Config!$C$6,0)</f>
        <v>2</v>
      </c>
      <c r="S46" s="394">
        <f>ROUND((H46/12)*Config!$C$6,0)</f>
        <v>1</v>
      </c>
      <c r="T46" s="394">
        <f>ROUND((I46/12)*Config!$C$6,0)</f>
        <v>4</v>
      </c>
      <c r="U46" s="394">
        <f>ROUND((J46/12)*Config!$C$6,0)</f>
        <v>4</v>
      </c>
      <c r="V46" s="394">
        <f>ROUND((K46/12)*Config!$C$6,0)</f>
        <v>1</v>
      </c>
      <c r="W46" s="394">
        <f>ROUND((L46/12)*Config!$C$6,0)</f>
        <v>1</v>
      </c>
      <c r="X46" s="394">
        <f>ROUND((M46/12)*Config!$C$6,0)</f>
        <v>1</v>
      </c>
      <c r="Y46" s="394">
        <f>ROUND((N46/12)*Config!$C$6,0)</f>
        <v>18</v>
      </c>
      <c r="Z46" s="394">
        <f>ACUMULADO!AV50</f>
        <v>0</v>
      </c>
      <c r="AA46" s="394">
        <f>ACUMULADO!AW50</f>
        <v>0</v>
      </c>
      <c r="AB46" s="394">
        <f>ACUMULADO!AX50</f>
        <v>0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2</v>
      </c>
      <c r="AK46" s="409">
        <f>+Config!$G$3/100</f>
        <v>0.52500000000000002</v>
      </c>
      <c r="AL46" s="409">
        <f>+Config!$I$3/100</f>
        <v>0.58299999999999996</v>
      </c>
      <c r="AM46" s="395" t="str">
        <f t="shared" si="5"/>
        <v>SM</v>
      </c>
      <c r="AN46" s="395" t="str">
        <f t="shared" si="6"/>
        <v>SM</v>
      </c>
      <c r="AO46" s="395">
        <f t="shared" si="7"/>
        <v>0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0.5</v>
      </c>
      <c r="AV46" s="395">
        <f t="shared" si="14"/>
        <v>0</v>
      </c>
      <c r="AW46" s="395">
        <f t="shared" si="15"/>
        <v>6.6666666666666666E-2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13</v>
      </c>
      <c r="M47" s="396">
        <f>METAS!BF48</f>
        <v>10</v>
      </c>
      <c r="N47" s="396">
        <f>METAS!BG48</f>
        <v>124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19</v>
      </c>
      <c r="R47" s="394">
        <f>ROUND((G47/12)*Config!$C$6,0)</f>
        <v>6</v>
      </c>
      <c r="S47" s="394">
        <f>ROUND((H47/12)*Config!$C$6,0)</f>
        <v>8</v>
      </c>
      <c r="T47" s="394">
        <f>ROUND((I47/12)*Config!$C$6,0)</f>
        <v>12</v>
      </c>
      <c r="U47" s="394">
        <f>ROUND((J47/12)*Config!$C$6,0)</f>
        <v>9</v>
      </c>
      <c r="V47" s="394">
        <f>ROUND((K47/12)*Config!$C$6,0)</f>
        <v>5</v>
      </c>
      <c r="W47" s="394">
        <f>ROUND((L47/12)*Config!$C$6,0)</f>
        <v>8</v>
      </c>
      <c r="X47" s="394">
        <f>ROUND((M47/12)*Config!$C$6,0)</f>
        <v>6</v>
      </c>
      <c r="Y47" s="394">
        <f>ROUND((N47/12)*Config!$C$6,0)</f>
        <v>72</v>
      </c>
      <c r="Z47" s="394">
        <f>ACUMULADO!AV51</f>
        <v>0</v>
      </c>
      <c r="AA47" s="394">
        <f>ACUMULADO!AW51</f>
        <v>0</v>
      </c>
      <c r="AB47" s="394">
        <f>ACUMULADO!AX51</f>
        <v>34</v>
      </c>
      <c r="AC47" s="394">
        <f>ACUMULADO!AY51</f>
        <v>10</v>
      </c>
      <c r="AD47" s="394">
        <f>ACUMULADO!AZ51</f>
        <v>6</v>
      </c>
      <c r="AE47" s="394">
        <f>ACUMULADO!BA51</f>
        <v>6</v>
      </c>
      <c r="AF47" s="394">
        <f>ACUMULADO!BB51</f>
        <v>40</v>
      </c>
      <c r="AG47" s="394">
        <f>ACUMULADO!BC51</f>
        <v>0</v>
      </c>
      <c r="AH47" s="394">
        <f>ACUMULADO!BD51</f>
        <v>4</v>
      </c>
      <c r="AI47" s="394">
        <f>ACUMULADO!BE51</f>
        <v>0</v>
      </c>
      <c r="AJ47" s="394">
        <f>ACUMULADO!BF51</f>
        <v>100</v>
      </c>
      <c r="AK47" s="409">
        <f>+Config!$G$3/100</f>
        <v>0.52500000000000002</v>
      </c>
      <c r="AL47" s="409">
        <f>+Config!$I$3/100</f>
        <v>0.58299999999999996</v>
      </c>
      <c r="AM47" s="395" t="str">
        <f t="shared" si="5"/>
        <v>SM</v>
      </c>
      <c r="AN47" s="395" t="str">
        <f t="shared" si="6"/>
        <v>SM</v>
      </c>
      <c r="AO47" s="395">
        <f t="shared" si="7"/>
        <v>1.0303030303030303</v>
      </c>
      <c r="AP47" s="395">
        <f t="shared" si="8"/>
        <v>1</v>
      </c>
      <c r="AQ47" s="395">
        <f t="shared" si="9"/>
        <v>0.46153846153846156</v>
      </c>
      <c r="AR47" s="395">
        <f t="shared" si="10"/>
        <v>0.2857142857142857</v>
      </c>
      <c r="AS47" s="395">
        <f t="shared" si="11"/>
        <v>2.5</v>
      </c>
      <c r="AT47" s="395">
        <f t="shared" si="12"/>
        <v>0</v>
      </c>
      <c r="AU47" s="395">
        <f t="shared" si="13"/>
        <v>0.30769230769230771</v>
      </c>
      <c r="AV47" s="395">
        <f t="shared" si="14"/>
        <v>0</v>
      </c>
      <c r="AW47" s="395">
        <f t="shared" si="15"/>
        <v>0.80645161290322576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110</v>
      </c>
      <c r="R48" s="394">
        <f>ROUND((G48/12)*Config!$C$6,0)</f>
        <v>13</v>
      </c>
      <c r="S48" s="394">
        <f>ROUND((H48/12)*Config!$C$6,0)</f>
        <v>9</v>
      </c>
      <c r="T48" s="394">
        <f>ROUND((I48/12)*Config!$C$6,0)</f>
        <v>55</v>
      </c>
      <c r="U48" s="394">
        <f>ROUND((J48/12)*Config!$C$6,0)</f>
        <v>17</v>
      </c>
      <c r="V48" s="394">
        <f>ROUND((K48/12)*Config!$C$6,0)</f>
        <v>6</v>
      </c>
      <c r="W48" s="394">
        <f>ROUND((L48/12)*Config!$C$6,0)</f>
        <v>20</v>
      </c>
      <c r="X48" s="394">
        <f>ROUND((M48/12)*Config!$C$6,0)</f>
        <v>2</v>
      </c>
      <c r="Y48" s="394">
        <f>ROUND((N48/12)*Config!$C$6,0)</f>
        <v>233</v>
      </c>
      <c r="Z48" s="394">
        <f>ACUMULADO!AV52</f>
        <v>0</v>
      </c>
      <c r="AA48" s="394">
        <f>ACUMULADO!AW52</f>
        <v>0</v>
      </c>
      <c r="AB48" s="394">
        <f>ACUMULADO!AX52</f>
        <v>130</v>
      </c>
      <c r="AC48" s="394">
        <f>ACUMULADO!AY52</f>
        <v>11</v>
      </c>
      <c r="AD48" s="394">
        <f>ACUMULADO!AZ52</f>
        <v>7</v>
      </c>
      <c r="AE48" s="394">
        <f>ACUMULADO!BA52</f>
        <v>54</v>
      </c>
      <c r="AF48" s="394">
        <f>ACUMULADO!BB52</f>
        <v>17</v>
      </c>
      <c r="AG48" s="394">
        <f>ACUMULADO!BC52</f>
        <v>3</v>
      </c>
      <c r="AH48" s="394">
        <f>ACUMULADO!BD52</f>
        <v>15</v>
      </c>
      <c r="AI48" s="394">
        <f>ACUMULADO!BE52</f>
        <v>0</v>
      </c>
      <c r="AJ48" s="394">
        <f>ACUMULADO!BF52</f>
        <v>237</v>
      </c>
      <c r="AK48" s="409">
        <f>+Config!$G$3/100</f>
        <v>0.52500000000000002</v>
      </c>
      <c r="AL48" s="409">
        <f>+Config!$I$3/100</f>
        <v>0.58299999999999996</v>
      </c>
      <c r="AM48" s="395" t="str">
        <f t="shared" si="5"/>
        <v>SM</v>
      </c>
      <c r="AN48" s="395" t="str">
        <f t="shared" si="6"/>
        <v>SM</v>
      </c>
      <c r="AO48" s="395">
        <f t="shared" si="7"/>
        <v>0.68783068783068779</v>
      </c>
      <c r="AP48" s="395">
        <f t="shared" si="8"/>
        <v>0.47826086956521741</v>
      </c>
      <c r="AQ48" s="395">
        <f t="shared" si="9"/>
        <v>0.4375</v>
      </c>
      <c r="AR48" s="395">
        <f t="shared" si="10"/>
        <v>0.57446808510638303</v>
      </c>
      <c r="AS48" s="395">
        <f t="shared" si="11"/>
        <v>0.58620689655172409</v>
      </c>
      <c r="AT48" s="395">
        <f t="shared" si="12"/>
        <v>0.27272727272727271</v>
      </c>
      <c r="AU48" s="395">
        <f t="shared" si="13"/>
        <v>0.44117647058823528</v>
      </c>
      <c r="AV48" s="395">
        <f t="shared" si="14"/>
        <v>0</v>
      </c>
      <c r="AW48" s="395">
        <f t="shared" si="15"/>
        <v>0.59250000000000003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69</v>
      </c>
      <c r="R49" s="394">
        <f>ROUND((G49/12)*Config!$C$6,0)</f>
        <v>6</v>
      </c>
      <c r="S49" s="394">
        <f>ROUND((H49/12)*Config!$C$6,0)</f>
        <v>5</v>
      </c>
      <c r="T49" s="394">
        <f>ROUND((I49/12)*Config!$C$6,0)</f>
        <v>22</v>
      </c>
      <c r="U49" s="394">
        <f>ROUND((J49/12)*Config!$C$6,0)</f>
        <v>8</v>
      </c>
      <c r="V49" s="394">
        <f>ROUND((K49/12)*Config!$C$6,0)</f>
        <v>4</v>
      </c>
      <c r="W49" s="394">
        <f>ROUND((L49/12)*Config!$C$6,0)</f>
        <v>6</v>
      </c>
      <c r="X49" s="394">
        <f>ROUND((M49/12)*Config!$C$6,0)</f>
        <v>2</v>
      </c>
      <c r="Y49" s="394">
        <f>ROUND((N49/12)*Config!$C$6,0)</f>
        <v>121</v>
      </c>
      <c r="Z49" s="394">
        <f>ACUMULADO!AV53</f>
        <v>0</v>
      </c>
      <c r="AA49" s="394">
        <f>ACUMULADO!AW53</f>
        <v>0</v>
      </c>
      <c r="AB49" s="394">
        <f>ACUMULADO!AX53</f>
        <v>64</v>
      </c>
      <c r="AC49" s="394">
        <f>ACUMULADO!AY53</f>
        <v>1</v>
      </c>
      <c r="AD49" s="394">
        <f>ACUMULADO!AZ53</f>
        <v>3</v>
      </c>
      <c r="AE49" s="394">
        <f>ACUMULADO!BA53</f>
        <v>6</v>
      </c>
      <c r="AF49" s="394">
        <f>ACUMULADO!BB53</f>
        <v>6</v>
      </c>
      <c r="AG49" s="394">
        <f>ACUMULADO!BC53</f>
        <v>0</v>
      </c>
      <c r="AH49" s="394">
        <f>ACUMULADO!BD53</f>
        <v>6</v>
      </c>
      <c r="AI49" s="394">
        <f>ACUMULADO!BE53</f>
        <v>0</v>
      </c>
      <c r="AJ49" s="394">
        <f>ACUMULADO!BF53</f>
        <v>86</v>
      </c>
      <c r="AK49" s="409">
        <f>+Config!$G$3/100</f>
        <v>0.52500000000000002</v>
      </c>
      <c r="AL49" s="409">
        <f>+Config!$I$3/100</f>
        <v>0.58299999999999996</v>
      </c>
      <c r="AM49" s="395" t="str">
        <f t="shared" si="5"/>
        <v>SM</v>
      </c>
      <c r="AN49" s="395" t="str">
        <f t="shared" si="6"/>
        <v>SM</v>
      </c>
      <c r="AO49" s="395">
        <f t="shared" si="7"/>
        <v>0.53781512605042014</v>
      </c>
      <c r="AP49" s="395">
        <f t="shared" si="8"/>
        <v>0.1</v>
      </c>
      <c r="AQ49" s="395">
        <f t="shared" si="9"/>
        <v>0.375</v>
      </c>
      <c r="AR49" s="395">
        <f t="shared" si="10"/>
        <v>0.16216216216216217</v>
      </c>
      <c r="AS49" s="395">
        <f t="shared" si="11"/>
        <v>0.42857142857142855</v>
      </c>
      <c r="AT49" s="395">
        <f t="shared" si="12"/>
        <v>0</v>
      </c>
      <c r="AU49" s="395">
        <f t="shared" si="13"/>
        <v>0.6</v>
      </c>
      <c r="AV49" s="395">
        <f t="shared" si="14"/>
        <v>0</v>
      </c>
      <c r="AW49" s="395">
        <f t="shared" si="15"/>
        <v>0.41346153846153844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15</v>
      </c>
      <c r="R50" s="394">
        <f>ROUND((G50/12)*Config!$C$6,0)</f>
        <v>2</v>
      </c>
      <c r="S50" s="394">
        <f>ROUND((H50/12)*Config!$C$6,0)</f>
        <v>3</v>
      </c>
      <c r="T50" s="394">
        <f>ROUND((I50/12)*Config!$C$6,0)</f>
        <v>9</v>
      </c>
      <c r="U50" s="394">
        <f>ROUND((J50/12)*Config!$C$6,0)</f>
        <v>4</v>
      </c>
      <c r="V50" s="394">
        <f>ROUND((K50/12)*Config!$C$6,0)</f>
        <v>2</v>
      </c>
      <c r="W50" s="394">
        <f>ROUND((L50/12)*Config!$C$6,0)</f>
        <v>4</v>
      </c>
      <c r="X50" s="394">
        <f>ROUND((M50/12)*Config!$C$6,0)</f>
        <v>2</v>
      </c>
      <c r="Y50" s="394">
        <f>ROUND((N50/12)*Config!$C$6,0)</f>
        <v>40</v>
      </c>
      <c r="Z50" s="394">
        <f>ACUMULADO!AV54</f>
        <v>0</v>
      </c>
      <c r="AA50" s="394">
        <f>ACUMULADO!AW54</f>
        <v>0</v>
      </c>
      <c r="AB50" s="394">
        <f>ACUMULADO!AX54</f>
        <v>24</v>
      </c>
      <c r="AC50" s="394">
        <f>ACUMULADO!AY54</f>
        <v>0</v>
      </c>
      <c r="AD50" s="394">
        <f>ACUMULADO!AZ54</f>
        <v>0</v>
      </c>
      <c r="AE50" s="394">
        <f>ACUMULADO!BA54</f>
        <v>2</v>
      </c>
      <c r="AF50" s="394">
        <f>ACUMULADO!BB54</f>
        <v>1</v>
      </c>
      <c r="AG50" s="394">
        <f>ACUMULADO!BC54</f>
        <v>0</v>
      </c>
      <c r="AH50" s="394">
        <f>ACUMULADO!BD54</f>
        <v>1</v>
      </c>
      <c r="AI50" s="394">
        <f>ACUMULADO!BE54</f>
        <v>0</v>
      </c>
      <c r="AJ50" s="394">
        <f>ACUMULADO!BF54</f>
        <v>28</v>
      </c>
      <c r="AK50" s="409">
        <f>+Config!$G$3/100</f>
        <v>0.52500000000000002</v>
      </c>
      <c r="AL50" s="409">
        <f>+Config!$I$3/100</f>
        <v>0.58299999999999996</v>
      </c>
      <c r="AM50" s="395" t="str">
        <f t="shared" si="5"/>
        <v>SM</v>
      </c>
      <c r="AN50" s="395" t="str">
        <f t="shared" si="6"/>
        <v>SM</v>
      </c>
      <c r="AO50" s="395">
        <f t="shared" si="7"/>
        <v>0.92307692307692313</v>
      </c>
      <c r="AP50" s="395">
        <f t="shared" si="8"/>
        <v>0</v>
      </c>
      <c r="AQ50" s="395">
        <f t="shared" si="9"/>
        <v>0</v>
      </c>
      <c r="AR50" s="395">
        <f t="shared" si="10"/>
        <v>0.13333333333333333</v>
      </c>
      <c r="AS50" s="395">
        <f t="shared" si="11"/>
        <v>0.16666666666666666</v>
      </c>
      <c r="AT50" s="395">
        <f t="shared" si="12"/>
        <v>0</v>
      </c>
      <c r="AU50" s="395">
        <f t="shared" si="13"/>
        <v>0.16666666666666666</v>
      </c>
      <c r="AV50" s="395">
        <f t="shared" si="14"/>
        <v>0</v>
      </c>
      <c r="AW50" s="395">
        <f t="shared" si="15"/>
        <v>0.40579710144927539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9</v>
      </c>
      <c r="R51" s="394">
        <f>ROUND((G51/12)*Config!$C$6,0)</f>
        <v>0</v>
      </c>
      <c r="S51" s="394">
        <f>ROUND((H51/12)*Config!$C$6,0)</f>
        <v>1</v>
      </c>
      <c r="T51" s="394">
        <f>ROUND((I51/12)*Config!$C$6,0)</f>
        <v>2</v>
      </c>
      <c r="U51" s="394">
        <f>ROUND((J51/12)*Config!$C$6,0)</f>
        <v>2</v>
      </c>
      <c r="V51" s="394">
        <f>ROUND((K51/12)*Config!$C$6,0)</f>
        <v>2</v>
      </c>
      <c r="W51" s="394">
        <f>ROUND((L51/12)*Config!$C$6,0)</f>
        <v>1</v>
      </c>
      <c r="X51" s="394">
        <f>ROUND((M51/12)*Config!$C$6,0)</f>
        <v>1</v>
      </c>
      <c r="Y51" s="394">
        <f>ROUND((N51/12)*Config!$C$6,0)</f>
        <v>18</v>
      </c>
      <c r="Z51" s="394">
        <f>ACUMULADO!AV55</f>
        <v>0</v>
      </c>
      <c r="AA51" s="394">
        <f>ACUMULADO!AW55</f>
        <v>0</v>
      </c>
      <c r="AB51" s="394">
        <f>ACUMULADO!AX55</f>
        <v>48</v>
      </c>
      <c r="AC51" s="394">
        <f>ACUMULADO!AY55</f>
        <v>0</v>
      </c>
      <c r="AD51" s="394">
        <f>ACUMULADO!AZ55</f>
        <v>0</v>
      </c>
      <c r="AE51" s="394">
        <f>ACUMULADO!BA55</f>
        <v>2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53</v>
      </c>
      <c r="AK51" s="409">
        <f>+Config!$G$3/100</f>
        <v>0.52500000000000002</v>
      </c>
      <c r="AL51" s="409">
        <f>+Config!$I$3/100</f>
        <v>0.58299999999999996</v>
      </c>
      <c r="AM51" s="395" t="str">
        <f t="shared" si="5"/>
        <v>SM</v>
      </c>
      <c r="AN51" s="395" t="str">
        <f t="shared" si="6"/>
        <v>SM</v>
      </c>
      <c r="AO51" s="395">
        <f t="shared" si="7"/>
        <v>3.2</v>
      </c>
      <c r="AP51" s="395" t="str">
        <f t="shared" si="8"/>
        <v>SM</v>
      </c>
      <c r="AQ51" s="395">
        <f t="shared" si="9"/>
        <v>0</v>
      </c>
      <c r="AR51" s="395">
        <f t="shared" si="10"/>
        <v>0.5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1.7096774193548387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6</v>
      </c>
      <c r="R52" s="394">
        <f>ROUND((G52/12)*Config!$C$6,0)</f>
        <v>4</v>
      </c>
      <c r="S52" s="394">
        <f>ROUND((H52/12)*Config!$C$6,0)</f>
        <v>2</v>
      </c>
      <c r="T52" s="394">
        <f>ROUND((I52/12)*Config!$C$6,0)</f>
        <v>4</v>
      </c>
      <c r="U52" s="394">
        <f>ROUND((J52/12)*Config!$C$6,0)</f>
        <v>4</v>
      </c>
      <c r="V52" s="394">
        <f>ROUND((K52/12)*Config!$C$6,0)</f>
        <v>2</v>
      </c>
      <c r="W52" s="394">
        <f>ROUND((L52/12)*Config!$C$6,0)</f>
        <v>4</v>
      </c>
      <c r="X52" s="394">
        <f>ROUND((M52/12)*Config!$C$6,0)</f>
        <v>4</v>
      </c>
      <c r="Y52" s="394">
        <f>ROUND((N52/12)*Config!$C$6,0)</f>
        <v>27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0.52500000000000002</v>
      </c>
      <c r="AL52" s="409">
        <f>+Config!$I$3/100</f>
        <v>0.58299999999999996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906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13532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3422</v>
      </c>
      <c r="R53" s="394">
        <f>ROUND((G53/12)*Config!$C$6,0)</f>
        <v>318</v>
      </c>
      <c r="S53" s="394">
        <f>ROUND((H53/12)*Config!$C$6,0)</f>
        <v>600</v>
      </c>
      <c r="T53" s="394">
        <f>ROUND((I53/12)*Config!$C$6,0)</f>
        <v>1563</v>
      </c>
      <c r="U53" s="394">
        <f>ROUND((J53/12)*Config!$C$6,0)</f>
        <v>529</v>
      </c>
      <c r="V53" s="394">
        <f>ROUND((K53/12)*Config!$C$6,0)</f>
        <v>495</v>
      </c>
      <c r="W53" s="394">
        <f>ROUND((L53/12)*Config!$C$6,0)</f>
        <v>424</v>
      </c>
      <c r="X53" s="394">
        <f>ROUND((M53/12)*Config!$C$6,0)</f>
        <v>544</v>
      </c>
      <c r="Y53" s="394">
        <f>ROUND((N53/12)*Config!$C$6,0)</f>
        <v>7894</v>
      </c>
      <c r="Z53" s="394">
        <f>ACUMULADO!AV57</f>
        <v>0</v>
      </c>
      <c r="AA53" s="394">
        <f>ACUMULADO!AW57</f>
        <v>0</v>
      </c>
      <c r="AB53" s="394">
        <f>ACUMULADO!AX57</f>
        <v>0</v>
      </c>
      <c r="AC53" s="394">
        <f>ACUMULADO!AY57</f>
        <v>0</v>
      </c>
      <c r="AD53" s="394">
        <f>ACUMULADO!AZ57</f>
        <v>0</v>
      </c>
      <c r="AE53" s="394">
        <f>ACUMULADO!BA57</f>
        <v>0</v>
      </c>
      <c r="AF53" s="394">
        <f>ACUMULADO!BB57</f>
        <v>0</v>
      </c>
      <c r="AG53" s="394">
        <f>ACUMULADO!BC57</f>
        <v>0</v>
      </c>
      <c r="AH53" s="394">
        <f>ACUMULADO!BD57</f>
        <v>0</v>
      </c>
      <c r="AI53" s="394">
        <f>ACUMULADO!BE57</f>
        <v>0</v>
      </c>
      <c r="AJ53" s="394">
        <f>ACUMULADO!BF57</f>
        <v>0</v>
      </c>
      <c r="AK53" s="409">
        <f>+Config!$G$3/100</f>
        <v>0.52500000000000002</v>
      </c>
      <c r="AL53" s="409">
        <f>+Config!$I$3/100</f>
        <v>0.58299999999999996</v>
      </c>
      <c r="AM53" s="395" t="str">
        <f t="shared" si="5"/>
        <v>SM</v>
      </c>
      <c r="AN53" s="395" t="str">
        <f t="shared" si="6"/>
        <v>SM</v>
      </c>
      <c r="AO53" s="395">
        <f t="shared" si="7"/>
        <v>0</v>
      </c>
      <c r="AP53" s="395">
        <f t="shared" si="8"/>
        <v>0</v>
      </c>
      <c r="AQ53" s="395">
        <f t="shared" si="9"/>
        <v>0</v>
      </c>
      <c r="AR53" s="395">
        <f t="shared" si="10"/>
        <v>0</v>
      </c>
      <c r="AS53" s="395">
        <f t="shared" si="11"/>
        <v>0</v>
      </c>
      <c r="AT53" s="395">
        <f t="shared" si="12"/>
        <v>0</v>
      </c>
      <c r="AU53" s="395">
        <f t="shared" si="13"/>
        <v>0</v>
      </c>
      <c r="AV53" s="395">
        <f t="shared" si="14"/>
        <v>0</v>
      </c>
      <c r="AW53" s="395">
        <f t="shared" si="15"/>
        <v>0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2</v>
      </c>
      <c r="R54" s="394">
        <f>ROUND((G54/12)*Config!$C$6,0)</f>
        <v>2</v>
      </c>
      <c r="S54" s="394">
        <f>ROUND((H54/12)*Config!$C$6,0)</f>
        <v>1</v>
      </c>
      <c r="T54" s="394">
        <f>ROUND((I54/12)*Config!$C$6,0)</f>
        <v>3</v>
      </c>
      <c r="U54" s="394">
        <f>ROUND((J54/12)*Config!$C$6,0)</f>
        <v>2</v>
      </c>
      <c r="V54" s="394">
        <f>ROUND((K54/12)*Config!$C$6,0)</f>
        <v>1</v>
      </c>
      <c r="W54" s="394">
        <f>ROUND((L54/12)*Config!$C$6,0)</f>
        <v>2</v>
      </c>
      <c r="X54" s="394">
        <f>ROUND((M54/12)*Config!$C$6,0)</f>
        <v>2</v>
      </c>
      <c r="Y54" s="394">
        <f>ROUND((N54/12)*Config!$C$6,0)</f>
        <v>16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0.52500000000000002</v>
      </c>
      <c r="AL54" s="409">
        <f>+Config!$I$3/100</f>
        <v>0.58299999999999996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32</v>
      </c>
      <c r="R55" s="394">
        <f>ROUND((G55/12)*Config!$C$6,0)</f>
        <v>10</v>
      </c>
      <c r="S55" s="394">
        <f>ROUND((H55/12)*Config!$C$6,0)</f>
        <v>6</v>
      </c>
      <c r="T55" s="394">
        <f>ROUND((I55/12)*Config!$C$6,0)</f>
        <v>40</v>
      </c>
      <c r="U55" s="394">
        <f>ROUND((J55/12)*Config!$C$6,0)</f>
        <v>9</v>
      </c>
      <c r="V55" s="394">
        <f>ROUND((K55/12)*Config!$C$6,0)</f>
        <v>4</v>
      </c>
      <c r="W55" s="394">
        <f>ROUND((L55/12)*Config!$C$6,0)</f>
        <v>15</v>
      </c>
      <c r="X55" s="394">
        <f>ROUND((M55/12)*Config!$C$6,0)</f>
        <v>2</v>
      </c>
      <c r="Y55" s="394">
        <f>ROUND((N55/12)*Config!$C$6,0)</f>
        <v>117</v>
      </c>
      <c r="Z55" s="394">
        <f>ACUMULADO!AV59</f>
        <v>0</v>
      </c>
      <c r="AA55" s="394">
        <f>ACUMULADO!AW59</f>
        <v>0</v>
      </c>
      <c r="AB55" s="394">
        <f>ACUMULADO!AX59</f>
        <v>80</v>
      </c>
      <c r="AC55" s="394">
        <f>ACUMULADO!AY59</f>
        <v>11</v>
      </c>
      <c r="AD55" s="394">
        <f>ACUMULADO!AZ59</f>
        <v>0</v>
      </c>
      <c r="AE55" s="394">
        <f>ACUMULADO!BA59</f>
        <v>47</v>
      </c>
      <c r="AF55" s="394">
        <f>ACUMULADO!BB59</f>
        <v>6</v>
      </c>
      <c r="AG55" s="394">
        <f>ACUMULADO!BC59</f>
        <v>0</v>
      </c>
      <c r="AH55" s="394">
        <f>ACUMULADO!BD59</f>
        <v>10</v>
      </c>
      <c r="AI55" s="394">
        <f>ACUMULADO!BE59</f>
        <v>0</v>
      </c>
      <c r="AJ55" s="394">
        <f>ACUMULADO!BF59</f>
        <v>154</v>
      </c>
      <c r="AK55" s="409">
        <f>+Config!$G$3/100</f>
        <v>0.52500000000000002</v>
      </c>
      <c r="AL55" s="409">
        <f>+Config!$I$3/100</f>
        <v>0.58299999999999996</v>
      </c>
      <c r="AM55" s="395" t="str">
        <f t="shared" si="5"/>
        <v>SM</v>
      </c>
      <c r="AN55" s="395" t="str">
        <f t="shared" si="6"/>
        <v>SM</v>
      </c>
      <c r="AO55" s="395">
        <f t="shared" si="7"/>
        <v>1.4814814814814814</v>
      </c>
      <c r="AP55" s="395">
        <f t="shared" si="8"/>
        <v>0.6470588235294118</v>
      </c>
      <c r="AQ55" s="395">
        <f t="shared" si="9"/>
        <v>0</v>
      </c>
      <c r="AR55" s="395">
        <f t="shared" si="10"/>
        <v>0.69117647058823528</v>
      </c>
      <c r="AS55" s="395">
        <f t="shared" si="11"/>
        <v>0.375</v>
      </c>
      <c r="AT55" s="395">
        <f t="shared" si="12"/>
        <v>0</v>
      </c>
      <c r="AU55" s="395">
        <f t="shared" si="13"/>
        <v>0.38461538461538464</v>
      </c>
      <c r="AV55" s="395">
        <f t="shared" si="14"/>
        <v>0</v>
      </c>
      <c r="AW55" s="395">
        <f t="shared" si="15"/>
        <v>0.76616915422885568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0.52500000000000002</v>
      </c>
      <c r="AL56" s="409">
        <f>+Config!$I$3/100</f>
        <v>0.58299999999999996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tabSelected="1" workbookViewId="0">
      <pane xSplit="2" ySplit="2" topLeftCell="C48" activePane="bottomRight" state="frozen"/>
      <selection pane="topRight" activeCell="C1" sqref="C1"/>
      <selection pane="bottomLeft" activeCell="A3" sqref="A3"/>
      <selection pane="bottomRight" activeCell="B65" sqref="B6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DEFICIENTE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DEFICIENTE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DEFICIENTE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OPTIMO</v>
      </c>
      <c r="E4" s="342" t="str">
        <f>IF(CONSOLIDADO!AP5&lt;CONSOLIDADO!$AK5,"DEFICIENTE",IF(AND(CONSOLIDADO!AP5&gt;=CONSOLIDADO!$AK5,CONSOLIDADO!AP5&lt;CONSOLIDADO!$AL5),"PROCESO","OPTIMO"))</f>
        <v>DEFICIENTE</v>
      </c>
      <c r="F4" s="342" t="str">
        <f>IF(CONSOLIDADO!AQ5&lt;CONSOLIDADO!$AK5,"DEFICIENTE",IF(AND(CONSOLIDADO!AQ5&gt;=CONSOLIDADO!$AK5,CONSOLIDADO!AQ5&lt;CONSOLIDADO!$AL5),"PROCESO","OPTIMO"))</f>
        <v>OPTIMO</v>
      </c>
      <c r="G4" s="342" t="str">
        <f>IF(CONSOLIDADO!AR5&lt;CONSOLIDADO!$AK5,"DEFICIENTE",IF(AND(CONSOLIDADO!AR5&gt;=CONSOLIDADO!$AK5,CONSOLIDADO!AR5&lt;CONSOLIDADO!$AL5),"PROCESO","OPTIMO"))</f>
        <v>OPTIMO</v>
      </c>
      <c r="H4" s="342" t="str">
        <f>IF(CONSOLIDADO!AS5&lt;CONSOLIDADO!$AK5,"DEFICIENTE",IF(AND(CONSOLIDADO!AS5&gt;=CONSOLIDADO!$AK5,CONSOLIDADO!AS5&lt;CONSOLIDADO!$AL5),"PROCESO","OPTIMO"))</f>
        <v>OPTIMO</v>
      </c>
      <c r="I4" s="342" t="str">
        <f>IF(CONSOLIDADO!AT5&lt;CONSOLIDADO!$AK5,"DEFICIENTE",IF(AND(CONSOLIDADO!AT5&gt;=CONSOLIDADO!$AK5,CONSOLIDADO!AT5&lt;CONSOLIDADO!$AL5),"PROCESO","OPTIMO"))</f>
        <v>PROCESO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OPTIMO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PROCESO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PROCESO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OPTIMO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OPTIMO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OPTIMO</v>
      </c>
      <c r="L9" s="342" t="str">
        <f>IF(CONSOLIDADO!AW10&lt;CONSOLIDADO!$AK10,"DEFICIENTE",IF(AND(CONSOLIDADO!AW10&gt;=CONSOLIDADO!$AK10,CONSOLIDADO!AW10&lt;CONSOLIDADO!$AL10),"PROCESO","OPTIMO"))</f>
        <v>OPTIMO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OPTIMO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OPTIMO</v>
      </c>
      <c r="L10" s="342" t="str">
        <f>IF(CONSOLIDADO!AW11&lt;CONSOLIDADO!$AK11,"DEFICIENTE",IF(AND(CONSOLIDADO!AW11&gt;=CONSOLIDADO!$AK11,CONSOLIDADO!AW11&lt;CONSOLIDADO!$AL11),"PROCESO","OPTIMO"))</f>
        <v>OPTIMO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DEFICIENTE</v>
      </c>
      <c r="E11" s="342" t="str">
        <f>IF(CONSOLIDADO!AP12&lt;CONSOLIDADO!$AK12,"DEFICIENTE",IF(AND(CONSOLIDADO!AP12&gt;=CONSOLIDADO!$AK12,CONSOLIDADO!AP12&lt;CONSOLIDADO!$AL12),"PROCESO","OPTIMO"))</f>
        <v>PROCESO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OPTIMO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OPTIMO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DEFICIENTE</v>
      </c>
      <c r="E12" s="342" t="str">
        <f>IF(CONSOLIDADO!AP13&lt;CONSOLIDADO!$AK13,"DEFICIENTE",IF(AND(CONSOLIDADO!AP13&gt;=CONSOLIDADO!$AK13,CONSOLIDADO!AP13&lt;CONSOLIDADO!$AL13),"PROCESO","OPTIMO"))</f>
        <v>PROCESO</v>
      </c>
      <c r="F12" s="342" t="str">
        <f>IF(CONSOLIDADO!AQ13&lt;CONSOLIDADO!$AK13,"DEFICIENTE",IF(AND(CONSOLIDADO!AQ13&gt;=CONSOLIDADO!$AK13,CONSOLIDADO!AQ13&lt;CONSOLIDADO!$AL13),"PROCESO","OPTIMO"))</f>
        <v>OPTIMO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OPTIMO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PROCESO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PROCESO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OPTIMO</v>
      </c>
      <c r="I15" s="342" t="str">
        <f>IF(CONSOLIDADO!AT16&lt;CONSOLIDADO!$AK16,"DEFICIENTE",IF(AND(CONSOLIDADO!AT16&gt;=CONSOLIDADO!$AK16,CONSOLIDADO!AT16&lt;CONSOLIDADO!$AL16),"PROCESO","OPTIMO"))</f>
        <v>DEFICIENTE</v>
      </c>
      <c r="J15" s="342" t="str">
        <f>IF(CONSOLIDADO!AU16&lt;CONSOLIDADO!$AK16,"DEFICIENTE",IF(AND(CONSOLIDADO!AU16&gt;=CONSOLIDADO!$AK16,CONSOLIDADO!AU16&lt;CONSOLIDADO!$AL16),"PROCESO","OPTIMO"))</f>
        <v>OPTIMO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DEFICIENTE</v>
      </c>
      <c r="E16" s="342" t="str">
        <f>IF(CONSOLIDADO!AP17&lt;CONSOLIDADO!$AK17,"DEFICIENTE",IF(AND(CONSOLIDADO!AP17&gt;=CONSOLIDADO!$AK17,CONSOLIDADO!AP17&lt;CONSOLIDADO!$AL17),"PROCESO","OPTIMO"))</f>
        <v>DEFICIENTE</v>
      </c>
      <c r="F16" s="342" t="str">
        <f>IF(CONSOLIDADO!AQ17&lt;CONSOLIDADO!$AK17,"DEFICIENTE",IF(AND(CONSOLIDADO!AQ17&gt;=CONSOLIDADO!$AK17,CONSOLIDADO!AQ17&lt;CONSOLIDADO!$AL17),"PROCESO","OPTIMO"))</f>
        <v>DEFICIENTE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DEFICIENTE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DEFICIENTE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PROCESO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DEFICIENTE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DEFICIENTE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DEFICIENTE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DEFICIENTE</v>
      </c>
      <c r="L18" s="342" t="str">
        <f>IF(CONSOLIDADO!AW19&lt;CONSOLIDADO!$AK19,"DEFICIENTE",IF(AND(CONSOLIDADO!AW19&gt;=CONSOLIDADO!$AK19,CONSOLIDADO!AW19&lt;CONSOLIDADO!$AL19),"PROCESO","OPTIMO"))</f>
        <v>DEFICIENTE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DEFICIENTE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DEFICIENTE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PROCESO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OPTIMO</v>
      </c>
      <c r="I20" s="342" t="str">
        <f>IF(CONSOLIDADO!AT21&lt;CONSOLIDADO!$AK21,"DEFICIENTE",IF(AND(CONSOLIDADO!AT21&gt;=CONSOLIDADO!$AK21,CONSOLIDADO!AT21&lt;CONSOLIDADO!$AL21),"PROCESO","OPTIMO"))</f>
        <v>OPTIMO</v>
      </c>
      <c r="J20" s="342" t="str">
        <f>IF(CONSOLIDADO!AU21&lt;CONSOLIDADO!$AK21,"DEFICIENTE",IF(AND(CONSOLIDADO!AU21&gt;=CONSOLIDADO!$AK21,CONSOLIDADO!AU21&lt;CONSOLIDADO!$AL21),"PROCESO","OPTIMO"))</f>
        <v>PROCESO</v>
      </c>
      <c r="K20" s="342" t="str">
        <f>IF(CONSOLIDADO!AV21&lt;CONSOLIDADO!$AK21,"DEFICIENTE",IF(AND(CONSOLIDADO!AV21&gt;=CONSOLIDADO!$AK21,CONSOLIDADO!AV21&lt;CONSOLIDADO!$AL21),"PROCESO","OPTIMO"))</f>
        <v>OPTIMO</v>
      </c>
      <c r="L20" s="342" t="str">
        <f>IF(CONSOLIDADO!AW21&lt;CONSOLIDADO!$AK21,"DEFICIENTE",IF(AND(CONSOLIDADO!AW21&gt;=CONSOLIDADO!$AK21,CONSOLIDADO!AW21&lt;CONSOLIDADO!$AL21),"PROCESO","OPTIMO"))</f>
        <v>DEFICIENTE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OPTIMO</v>
      </c>
      <c r="E21" s="342" t="str">
        <f>IF(CONSOLIDADO!AP22&lt;CONSOLIDADO!$AK22,"DEFICIENTE",IF(AND(CONSOLIDADO!AP22&gt;=CONSOLIDADO!$AK22,CONSOLIDADO!AP22&lt;CONSOLIDADO!$AL22),"PROCESO","OPTIMO"))</f>
        <v>OPTIMO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OPTIMO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OPTIMO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DEFICIENTE</v>
      </c>
      <c r="G23" s="342" t="str">
        <f>IF(CONSOLIDADO!AR24&lt;CONSOLIDADO!$AK24,"DEFICIENTE",IF(AND(CONSOLIDADO!AR24&gt;=CONSOLIDADO!$AK24,CONSOLIDADO!AR24&lt;CONSOLIDADO!$AL24),"PROCESO","OPTIMO"))</f>
        <v>OPTIMO</v>
      </c>
      <c r="H23" s="342" t="str">
        <f>IF(CONSOLIDADO!AS24&lt;CONSOLIDADO!$AK24,"DEFICIENTE",IF(AND(CONSOLIDADO!AS24&gt;=CONSOLIDADO!$AK24,CONSOLIDADO!AS24&lt;CONSOLIDADO!$AL24),"PROCESO","OPTIMO"))</f>
        <v>DEFICIENTE</v>
      </c>
      <c r="I23" s="342" t="str">
        <f>IF(CONSOLIDADO!AT24&lt;CONSOLIDADO!$AK24,"DEFICIENTE",IF(AND(CONSOLIDADO!AT24&gt;=CONSOLIDADO!$AK24,CONSOLIDADO!AT24&lt;CONSOLIDADO!$AL24),"PROCESO","OPTIMO"))</f>
        <v>DEFICIENTE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DEFICIENTE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DEFICIENTE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OPTIMO</v>
      </c>
      <c r="H25" s="342" t="str">
        <f>IF(CONSOLIDADO!AS26&lt;CONSOLIDADO!$AK26,"DEFICIENTE",IF(AND(CONSOLIDADO!AS26&gt;=CONSOLIDADO!$AK26,CONSOLIDADO!AS26&lt;CONSOLIDADO!$AL26),"PROCESO","OPTIMO"))</f>
        <v>OPTIMO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OPTIMO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OPTIMO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DEFICIENTE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PROCESO</v>
      </c>
      <c r="E27" s="342" t="str">
        <f>IF(CONSOLIDADO!AP28&lt;CONSOLIDADO!$AK28,"DEFICIENTE",IF(AND(CONSOLIDADO!AP28&gt;=CONSOLIDADO!$AK28,CONSOLIDADO!AP28&lt;CONSOLIDADO!$AL28),"PROCESO","OPTIMO"))</f>
        <v>PROCESO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OPTIMO</v>
      </c>
      <c r="I27" s="342" t="str">
        <f>IF(CONSOLIDADO!AT28&lt;CONSOLIDADO!$AK28,"DEFICIENTE",IF(AND(CONSOLIDADO!AT28&gt;=CONSOLIDADO!$AK28,CONSOLIDADO!AT28&lt;CONSOLIDADO!$AL28),"PROCESO","OPTIMO"))</f>
        <v>DEFICIENTE</v>
      </c>
      <c r="J27" s="342" t="str">
        <f>IF(CONSOLIDADO!AU28&lt;CONSOLIDADO!$AK28,"DEFICIENTE",IF(AND(CONSOLIDADO!AU28&gt;=CONSOLIDADO!$AK28,CONSOLIDADO!AU28&lt;CONSOLIDADO!$AL28),"PROCESO","OPTIMO"))</f>
        <v>OPTIMO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DEFICIENTE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OPTIMO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DEFICIENTE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OPTIMO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DEFICIENTE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OPTIMO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PROCESO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DEFICIENTE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DEFICIENTE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OPTIMO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DEFICIENTE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DEFICIENTE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DEFICIENTE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OPTIMO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OPTIMO</v>
      </c>
      <c r="G38" s="342" t="str">
        <f>IF(CONSOLIDADO!AR39&lt;CONSOLIDADO!$AK39,"DEFICIENTE",IF(AND(CONSOLIDADO!AR39&gt;=CONSOLIDADO!$AK39,CONSOLIDADO!AR39&lt;CONSOLIDADO!$AL39),"PROCESO","OPTIMO"))</f>
        <v>PROCESO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DEFICIENTE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DEFICIENTE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DEFICIENTE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PROCESO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DEFICIENTE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OPTIMO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OPTIMO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PROCESO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PROCESO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DEFICIENTE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OPTIMO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DEFICIENTE</v>
      </c>
      <c r="J46" s="342" t="str">
        <f>IF(CONSOLIDADO!AU47&lt;CONSOLIDADO!$AK47,"DEFICIENTE",IF(AND(CONSOLIDADO!AU47&gt;=CONSOLIDADO!$AK47,CONSOLIDADO!AU47&lt;CONSOLIDADO!$AL47),"PROCESO","OPTIMO"))</f>
        <v>DEFICIENTE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DEFICIENTE</v>
      </c>
      <c r="G47" s="342" t="str">
        <f>IF(CONSOLIDADO!AR48&lt;CONSOLIDADO!$AK48,"DEFICIENTE",IF(AND(CONSOLIDADO!AR48&gt;=CONSOLIDADO!$AK48,CONSOLIDADO!AR48&lt;CONSOLIDADO!$AL48),"PROCESO","OPTIMO"))</f>
        <v>PROCESO</v>
      </c>
      <c r="H47" s="342" t="str">
        <f>IF(CONSOLIDADO!AS48&lt;CONSOLIDADO!$AK48,"DEFICIENTE",IF(AND(CONSOLIDADO!AS48&gt;=CONSOLIDADO!$AK48,CONSOLIDADO!AS48&lt;CONSOLIDADO!$AL48),"PROCESO","OPTIMO"))</f>
        <v>OPTIMO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DEFICIENTE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OPTIMO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PROCESO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OPTIMO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DEFICIENTE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DEFICIENTE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DEFICIENTE</v>
      </c>
      <c r="E52" s="342" t="str">
        <f>IF(CONSOLIDADO!AP53&lt;CONSOLIDADO!$AK53,"DEFICIENTE",IF(AND(CONSOLIDADO!AP53&gt;=CONSOLIDADO!$AK53,CONSOLIDADO!AP53&lt;CONSOLIDADO!$AL53),"PROCESO","OPTIMO"))</f>
        <v>DEFICIENTE</v>
      </c>
      <c r="F52" s="342" t="str">
        <f>IF(CONSOLIDADO!AQ53&lt;CONSOLIDADO!$AK53,"DEFICIENTE",IF(AND(CONSOLIDADO!AQ53&gt;=CONSOLIDADO!$AK53,CONSOLIDADO!AQ53&lt;CONSOLIDADO!$AL53),"PROCESO","OPTIMO"))</f>
        <v>DEFICIENTE</v>
      </c>
      <c r="G52" s="342" t="str">
        <f>IF(CONSOLIDADO!AR53&lt;CONSOLIDADO!$AK53,"DEFICIENTE",IF(AND(CONSOLIDADO!AR53&gt;=CONSOLIDADO!$AK53,CONSOLIDADO!AR53&lt;CONSOLIDADO!$AL53),"PROCESO","OPTIMO"))</f>
        <v>DEFICIENTE</v>
      </c>
      <c r="H52" s="342" t="str">
        <f>IF(CONSOLIDADO!AS53&lt;CONSOLIDADO!$AK53,"DEFICIENTE",IF(AND(CONSOLIDADO!AS53&gt;=CONSOLIDADO!$AK53,CONSOLIDADO!AS53&lt;CONSOLIDADO!$AL53),"PROCESO","OPTIMO"))</f>
        <v>DEFICIENTE</v>
      </c>
      <c r="I52" s="342" t="str">
        <f>IF(CONSOLIDADO!AT53&lt;CONSOLIDADO!$AK53,"DEFICIENTE",IF(AND(CONSOLIDADO!AT53&gt;=CONSOLIDADO!$AK53,CONSOLIDADO!AT53&lt;CONSOLIDADO!$AL53),"PROCESO","OPTIMO"))</f>
        <v>DEFICIENTE</v>
      </c>
      <c r="J52" s="342" t="str">
        <f>IF(CONSOLIDADO!AU53&lt;CONSOLIDADO!$AK53,"DEFICIENTE",IF(AND(CONSOLIDADO!AU53&gt;=CONSOLIDADO!$AK53,CONSOLIDADO!AU53&lt;CONSOLIDADO!$AL53),"PROCESO","OPTIMO"))</f>
        <v>DEFICIENTE</v>
      </c>
      <c r="K52" s="342" t="str">
        <f>IF(CONSOLIDADO!AV53&lt;CONSOLIDADO!$AK53,"DEFICIENTE",IF(AND(CONSOLIDADO!AV53&gt;=CONSOLIDADO!$AK53,CONSOLIDADO!AV53&lt;CONSOLIDADO!$AL53),"PROCESO","OPTIMO"))</f>
        <v>DEFICIENTE</v>
      </c>
      <c r="L52" s="342" t="str">
        <f>IF(CONSOLIDADO!AW53&lt;CONSOLIDADO!$AK53,"DEFICIENTE",IF(AND(CONSOLIDADO!AW53&gt;=CONSOLIDADO!$AK53,CONSOLIDADO!AW53&lt;CONSOLIDADO!$AL53),"PROCESO","OPTIMO"))</f>
        <v>DEFICIENTE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OPTIMO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DEFICIENTE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42" t="s">
        <v>781</v>
      </c>
      <c r="D57" s="443" t="str">
        <f>+D2</f>
        <v>LLUI</v>
      </c>
      <c r="E57" s="443" t="str">
        <f t="shared" ref="E57:L57" si="0">+E2</f>
        <v>JER</v>
      </c>
      <c r="F57" s="443" t="str">
        <f t="shared" si="0"/>
        <v>YAN</v>
      </c>
      <c r="G57" s="443" t="str">
        <f t="shared" si="0"/>
        <v>SOR</v>
      </c>
      <c r="H57" s="443" t="str">
        <f t="shared" si="0"/>
        <v>JEP</v>
      </c>
      <c r="I57" s="443" t="str">
        <f t="shared" si="0"/>
        <v>ROQ</v>
      </c>
      <c r="J57" s="443" t="str">
        <f t="shared" si="0"/>
        <v>CAL</v>
      </c>
      <c r="K57" s="443" t="str">
        <f t="shared" si="0"/>
        <v>PUE</v>
      </c>
      <c r="L57" s="443" t="str">
        <f t="shared" si="0"/>
        <v>RED</v>
      </c>
    </row>
    <row r="58" spans="1:12" ht="22.5" customHeight="1" x14ac:dyDescent="0.25">
      <c r="C58" s="198" t="s">
        <v>782</v>
      </c>
      <c r="D58" s="444">
        <f>COUNTIF(D3:D55,"=DEFICIENTE")</f>
        <v>32</v>
      </c>
      <c r="E58" s="444">
        <f t="shared" ref="E58:L58" si="1">COUNTIF(E3:E55,"=DEFICIENTE")</f>
        <v>21</v>
      </c>
      <c r="F58" s="444">
        <f t="shared" si="1"/>
        <v>36</v>
      </c>
      <c r="G58" s="444">
        <f t="shared" si="1"/>
        <v>34</v>
      </c>
      <c r="H58" s="444">
        <f t="shared" si="1"/>
        <v>30</v>
      </c>
      <c r="I58" s="444">
        <f t="shared" si="1"/>
        <v>44</v>
      </c>
      <c r="J58" s="444">
        <f t="shared" si="1"/>
        <v>18</v>
      </c>
      <c r="K58" s="444">
        <f t="shared" si="1"/>
        <v>42</v>
      </c>
      <c r="L58" s="444">
        <f t="shared" si="1"/>
        <v>34</v>
      </c>
    </row>
    <row r="59" spans="1:12" ht="22.5" customHeight="1" x14ac:dyDescent="0.25">
      <c r="C59" s="198" t="s">
        <v>783</v>
      </c>
      <c r="D59" s="445">
        <f>COUNTIF(D3:D55,"=PROCESO")</f>
        <v>2</v>
      </c>
      <c r="E59" s="445">
        <f t="shared" ref="E59:L59" si="2">COUNTIF(E3:E55,"=PROCESO")</f>
        <v>4</v>
      </c>
      <c r="F59" s="445">
        <f t="shared" si="2"/>
        <v>4</v>
      </c>
      <c r="G59" s="445">
        <f t="shared" si="2"/>
        <v>2</v>
      </c>
      <c r="H59" s="445">
        <f t="shared" si="2"/>
        <v>1</v>
      </c>
      <c r="I59" s="445">
        <f t="shared" si="2"/>
        <v>2</v>
      </c>
      <c r="J59" s="445">
        <f t="shared" si="2"/>
        <v>3</v>
      </c>
      <c r="K59" s="445">
        <f t="shared" si="2"/>
        <v>0</v>
      </c>
      <c r="L59" s="445">
        <f t="shared" si="2"/>
        <v>1</v>
      </c>
    </row>
    <row r="60" spans="1:12" ht="22.5" customHeight="1" x14ac:dyDescent="0.25">
      <c r="C60" s="198" t="s">
        <v>784</v>
      </c>
      <c r="D60" s="446">
        <f>COUNTIF(D3:D55,"=OPTIMO")</f>
        <v>19</v>
      </c>
      <c r="E60" s="446">
        <f t="shared" ref="E60:L60" si="3">COUNTIF(E3:E55,"=OPTIMO")</f>
        <v>28</v>
      </c>
      <c r="F60" s="446">
        <f t="shared" si="3"/>
        <v>13</v>
      </c>
      <c r="G60" s="446">
        <f t="shared" si="3"/>
        <v>17</v>
      </c>
      <c r="H60" s="446">
        <f t="shared" si="3"/>
        <v>22</v>
      </c>
      <c r="I60" s="446">
        <f t="shared" si="3"/>
        <v>7</v>
      </c>
      <c r="J60" s="446">
        <f t="shared" si="3"/>
        <v>32</v>
      </c>
      <c r="K60" s="446">
        <f t="shared" si="3"/>
        <v>11</v>
      </c>
      <c r="L60" s="446">
        <f t="shared" si="3"/>
        <v>18</v>
      </c>
    </row>
  </sheetData>
  <conditionalFormatting sqref="D3:L55">
    <cfRule type="containsText" dxfId="11" priority="7" operator="containsText" text="OPTIMO">
      <formula>NOT(ISERROR(SEARCH("OPTIMO",D3)))</formula>
    </cfRule>
    <cfRule type="containsText" dxfId="10" priority="8" operator="containsText" text="PROCESO">
      <formula>NOT(ISERROR(SEARCH("PROCESO",D3)))</formula>
    </cfRule>
    <cfRule type="containsText" dxfId="9" priority="9" operator="containsText" text="DEFICIENTE">
      <formula>NOT(ISERROR(SEARCH("DEFICIENTE",D3)))</formula>
    </cfRule>
  </conditionalFormatting>
  <conditionalFormatting sqref="C58:C60">
    <cfRule type="containsText" dxfId="2" priority="1" operator="containsText" text="OPTIMO">
      <formula>NOT(ISERROR(SEARCH("OPTIMO",C58)))</formula>
    </cfRule>
    <cfRule type="containsText" dxfId="1" priority="2" operator="containsText" text="PROCESO">
      <formula>NOT(ISERROR(SEARCH("PROCESO",C58)))</formula>
    </cfRule>
    <cfRule type="containsText" dxfId="0" priority="3" operator="containsText" text="DEFICIENTE">
      <formula>NOT(ISERROR(SEARCH("DEFICIENTE",C58)))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35" t="s">
        <v>147</v>
      </c>
      <c r="B1" s="436"/>
      <c r="C1" s="436"/>
      <c r="D1" s="436"/>
      <c r="E1" s="436"/>
      <c r="F1" s="436"/>
      <c r="G1" s="436"/>
      <c r="H1" s="106"/>
      <c r="I1" s="106"/>
      <c r="J1" s="107"/>
      <c r="K1" s="439" t="s">
        <v>1</v>
      </c>
      <c r="L1" s="439"/>
      <c r="M1" s="439"/>
      <c r="N1" s="439"/>
      <c r="O1" s="439"/>
      <c r="P1" s="439"/>
      <c r="Q1" s="439"/>
      <c r="R1" s="439"/>
      <c r="S1" s="439"/>
      <c r="T1" s="439"/>
      <c r="U1" s="439"/>
      <c r="V1" s="439"/>
      <c r="W1" s="439"/>
      <c r="X1" s="439"/>
      <c r="Y1" s="439"/>
      <c r="Z1" s="439"/>
      <c r="AA1" s="439"/>
      <c r="AB1" s="439"/>
      <c r="AC1" s="439"/>
      <c r="AD1" s="439"/>
      <c r="AE1" s="439"/>
      <c r="AF1" s="439"/>
      <c r="AG1" s="439"/>
      <c r="AH1" s="439"/>
      <c r="AI1" s="439"/>
      <c r="AJ1" s="439"/>
      <c r="AK1" s="439"/>
      <c r="AL1" s="439"/>
      <c r="AM1" s="439"/>
      <c r="AN1" s="439"/>
      <c r="AO1" s="439"/>
      <c r="AP1" s="439"/>
      <c r="AQ1" s="439"/>
      <c r="AR1" s="439"/>
      <c r="AS1" s="439"/>
      <c r="AT1" s="439"/>
      <c r="AU1" s="439"/>
      <c r="AV1" s="439"/>
    </row>
    <row r="2" spans="1:49" ht="33.75" customHeight="1" x14ac:dyDescent="0.35">
      <c r="A2" s="437"/>
      <c r="B2" s="438"/>
      <c r="C2" s="438"/>
      <c r="D2" s="438"/>
      <c r="E2" s="438"/>
      <c r="F2" s="438"/>
      <c r="G2" s="438"/>
      <c r="H2" s="108"/>
      <c r="I2" s="108"/>
      <c r="J2" s="109"/>
      <c r="K2" s="439"/>
      <c r="L2" s="439"/>
      <c r="M2" s="439"/>
      <c r="N2" s="439"/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  <c r="Z2" s="439"/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9"/>
      <c r="AL2" s="439"/>
      <c r="AM2" s="439"/>
      <c r="AN2" s="439"/>
      <c r="AO2" s="439"/>
      <c r="AP2" s="439"/>
      <c r="AQ2" s="439"/>
      <c r="AR2" s="439"/>
      <c r="AS2" s="439"/>
      <c r="AT2" s="439"/>
      <c r="AU2" s="439"/>
      <c r="AV2" s="439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0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1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1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Estadistica</cp:lastModifiedBy>
  <cp:lastPrinted>2023-04-15T23:38:44Z</cp:lastPrinted>
  <dcterms:created xsi:type="dcterms:W3CDTF">2006-09-12T12:46:56Z</dcterms:created>
  <dcterms:modified xsi:type="dcterms:W3CDTF">2024-08-12T20:47:13Z</dcterms:modified>
  <cp:category>Estadística</cp:category>
</cp:coreProperties>
</file>